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9" activeTab="10"/>
  </bookViews>
  <sheets>
    <sheet name="1-1人口和资源（2024年）" sheetId="1" r:id="rId1"/>
    <sheet name="1-2全省行政区划及代码(2024年)" sheetId="2" r:id="rId2"/>
    <sheet name="1-2-1全省行政区划及代码(2024年)" sheetId="3" r:id="rId3"/>
    <sheet name="1-2-3全省行政区划及代码(2024年)续表2" sheetId="4" r:id="rId4"/>
    <sheet name="1-2-4全省行政区划及代码(2024年)续表3" sheetId="5" r:id="rId5"/>
    <sheet name="1-2-5全省行政区划及代码(2024年)续表4" sheetId="25" r:id="rId6"/>
    <sheet name="1-2-6全省行政区划及代码（2024年）续表5" sheetId="6" r:id="rId7"/>
    <sheet name="1-3云南国民经济主要指标数据（2017-2024年）" sheetId="7" r:id="rId8"/>
    <sheet name="1-3-1云南国民经济主要指标数据（2017-2024年）续表" sheetId="8" r:id="rId9"/>
    <sheet name="1-4主要年份云南国民经济主要指标总量和增长速度" sheetId="9" r:id="rId10"/>
    <sheet name="1-4-1主要年份云南国民经济主要指标总量和增长速度-续表" sheetId="10" r:id="rId11"/>
    <sheet name="1-5按经济类型划分的云南国民经济主要指标数据（2024年）" sheetId="11" r:id="rId12"/>
    <sheet name="1-6云南省国民经济主要数据占全国的比重（2024年）" sheetId="12" r:id="rId13"/>
    <sheet name="1-7全省按国民经济行业门类分的法人单位数（2020-2024" sheetId="13" r:id="rId14"/>
    <sheet name="1-8各州市法人单位数（2017-2024年）" sheetId="14" r:id="rId15"/>
    <sheet name="1-9各州市按三次产业分的法人单位数（2024年）" sheetId="15" r:id="rId16"/>
    <sheet name="1-10各州市按机构类型分的法人单位数（2024年）" sheetId="16" r:id="rId17"/>
    <sheet name="1-11各州市按控股情况分的企业法人单位数（2024年）" sheetId="17" r:id="rId18"/>
    <sheet name="1-12分地区按登记统计类别分企业法人单位数（2024 (2)" sheetId="26" r:id="rId19"/>
    <sheet name="1-13各州市基本单位数（2024年）" sheetId="27" r:id="rId20"/>
    <sheet name="1-14各州市一套表调查单位数（2024年）" sheetId="23" r:id="rId21"/>
    <sheet name="1-15云南省一套表调查单位数（2012-2024年）" sheetId="24" r:id="rId22"/>
  </sheets>
  <definedNames>
    <definedName name="_xlnm.Print_Area" localSheetId="16">'1-10各州市按机构类型分的法人单位数（2024年）'!$A$1:$H$28</definedName>
    <definedName name="_xlnm.Print_Area" localSheetId="17">'1-11各州市按控股情况分的企业法人单位数（2024年）'!$A$1:$I$29</definedName>
    <definedName name="_xlnm.Print_Area" localSheetId="18">'1-12分地区按登记统计类别分企业法人单位数（2024 (2)'!$A$3:$L$33</definedName>
    <definedName name="_xlnm.Print_Area" localSheetId="19">'1-13各州市基本单位数（2024年）'!$A$3:$G$33</definedName>
    <definedName name="_xlnm.Print_Area" localSheetId="20">'1-14各州市一套表调查单位数（2024年）'!$A$1:$J$28</definedName>
    <definedName name="_xlnm.Print_Area" localSheetId="21">'1-15云南省一套表调查单位数（2012-2024年）'!$A$1:$I$25</definedName>
    <definedName name="_xlnm.Print_Area" localSheetId="0">'1-1人口和资源（2024年）'!$A$1:$C$18</definedName>
    <definedName name="_xlnm.Print_Area" localSheetId="2">'1-2-1全省行政区划及代码(2024年)'!$A$1:$L$26</definedName>
    <definedName name="_xlnm.Print_Area" localSheetId="3">'1-2-3全省行政区划及代码(2024年)续表2'!$A$1:$J$42</definedName>
    <definedName name="_xlnm.Print_Area" localSheetId="4">'1-2-4全省行政区划及代码(2024年)续表3'!$A$1:$H$53</definedName>
    <definedName name="_xlnm.Print_Area" localSheetId="5">'1-2-5全省行政区划及代码(2024年)续表4'!$A$2:$H$48</definedName>
    <definedName name="_xlnm.Print_Area" localSheetId="6">'1-2-6全省行政区划及代码（2024年）续表5'!$A$2:$H$40</definedName>
    <definedName name="_xlnm.Print_Area" localSheetId="1">'1-2全省行政区划及代码(2024年)'!$A$1:$E$78</definedName>
    <definedName name="_xlnm.Print_Area" localSheetId="8">'1-3-1云南国民经济主要指标数据（2017-2024年）续表'!$A$1:$J$46</definedName>
    <definedName name="_xlnm.Print_Area" localSheetId="7">'1-3云南国民经济主要指标数据（2017-2024年）'!$A$1:$J$39</definedName>
    <definedName name="_xlnm.Print_Area" localSheetId="10">'1-4-1主要年份云南国民经济主要指标总量和增长速度-续表'!$A$1:$M$52</definedName>
    <definedName name="_xlnm.Print_Area" localSheetId="9">'1-4主要年份云南国民经济主要指标总量和增长速度'!$A$1:$M$49</definedName>
    <definedName name="_xlnm.Print_Area" localSheetId="12">'1-6云南省国民经济主要数据占全国的比重（2024年）'!$A$1:$E$45</definedName>
    <definedName name="_xlnm.Print_Area" localSheetId="13">'1-7全省按国民经济行业门类分的法人单位数（2020-2024'!$A$1:$G$28</definedName>
    <definedName name="_xlnm.Print_Area" localSheetId="14">'1-8各州市法人单位数（2017-2024年）'!$A$1:$J$24</definedName>
    <definedName name="_xlnm.Print_Area" localSheetId="15">'1-9各州市按三次产业分的法人单位数（2024年）'!$A$1:$F$28</definedName>
  </definedNames>
  <calcPr calcId="144525"/>
</workbook>
</file>

<file path=xl/comments1.xml><?xml version="1.0" encoding="utf-8"?>
<comments xmlns="http://schemas.openxmlformats.org/spreadsheetml/2006/main">
  <authors>
    <author>Author</author>
  </authors>
  <commentList>
    <comment ref="A4" authorId="0">
      <text>
        <r>
          <rPr>
            <b/>
            <sz val="9"/>
            <rFont val="宋体"/>
            <charset val="134"/>
          </rPr>
          <t xml:space="preserve">Lenovo:
</t>
        </r>
      </text>
    </comment>
  </commentList>
</comments>
</file>

<file path=xl/sharedStrings.xml><?xml version="1.0" encoding="utf-8"?>
<sst xmlns="http://schemas.openxmlformats.org/spreadsheetml/2006/main" count="1718" uniqueCount="1121">
  <si>
    <t>1-1  人口和资源（2024年）</t>
  </si>
  <si>
    <t>Population and Resources (2024)</t>
  </si>
  <si>
    <t>指    标</t>
  </si>
  <si>
    <t>Item</t>
  </si>
  <si>
    <r>
      <rPr>
        <sz val="8"/>
        <rFont val="宋体"/>
        <charset val="134"/>
      </rPr>
      <t xml:space="preserve">全省年末人口总数 </t>
    </r>
    <r>
      <rPr>
        <sz val="8"/>
        <rFont val="宋体"/>
        <charset val="134"/>
      </rPr>
      <t>(</t>
    </r>
    <r>
      <rPr>
        <sz val="8"/>
        <rFont val="宋体"/>
        <charset val="134"/>
      </rPr>
      <t>万人</t>
    </r>
    <r>
      <rPr>
        <sz val="8"/>
        <rFont val="宋体"/>
        <charset val="134"/>
      </rPr>
      <t>)</t>
    </r>
  </si>
  <si>
    <t>Total  Population (year-end) (10000  persons)</t>
  </si>
  <si>
    <r>
      <rPr>
        <sz val="8"/>
        <rFont val="宋体"/>
        <charset val="134"/>
      </rPr>
      <t xml:space="preserve">人口密度 </t>
    </r>
    <r>
      <rPr>
        <sz val="8"/>
        <rFont val="宋体"/>
        <charset val="134"/>
      </rPr>
      <t>(</t>
    </r>
    <r>
      <rPr>
        <sz val="8"/>
        <rFont val="宋体"/>
        <charset val="134"/>
      </rPr>
      <t>人</t>
    </r>
    <r>
      <rPr>
        <sz val="8"/>
        <rFont val="宋体"/>
        <charset val="134"/>
      </rPr>
      <t>/</t>
    </r>
    <r>
      <rPr>
        <sz val="8"/>
        <rFont val="宋体"/>
        <charset val="134"/>
      </rPr>
      <t>平方千米</t>
    </r>
    <r>
      <rPr>
        <sz val="8"/>
        <rFont val="宋体"/>
        <charset val="134"/>
      </rPr>
      <t>)</t>
    </r>
  </si>
  <si>
    <t>Population  Density (person/sq.km)</t>
  </si>
  <si>
    <r>
      <rPr>
        <sz val="8"/>
        <rFont val="宋体"/>
        <charset val="134"/>
      </rPr>
      <t xml:space="preserve">全省土地面积 </t>
    </r>
    <r>
      <rPr>
        <sz val="8"/>
        <rFont val="宋体"/>
        <charset val="134"/>
      </rPr>
      <t>(</t>
    </r>
    <r>
      <rPr>
        <sz val="8"/>
        <rFont val="宋体"/>
        <charset val="134"/>
      </rPr>
      <t>万平方千米</t>
    </r>
    <r>
      <rPr>
        <sz val="8"/>
        <rFont val="宋体"/>
        <charset val="134"/>
      </rPr>
      <t>)</t>
    </r>
  </si>
  <si>
    <t>Total Land Area (10000  sq.km)</t>
  </si>
  <si>
    <r>
      <rPr>
        <sz val="8"/>
        <rFont val="宋体"/>
        <charset val="134"/>
      </rPr>
      <t xml:space="preserve">全省年末耕地总资源 </t>
    </r>
    <r>
      <rPr>
        <sz val="8"/>
        <rFont val="宋体"/>
        <charset val="134"/>
      </rPr>
      <t>(</t>
    </r>
    <r>
      <rPr>
        <sz val="8"/>
        <rFont val="宋体"/>
        <charset val="134"/>
      </rPr>
      <t>万公顷</t>
    </r>
    <r>
      <rPr>
        <sz val="8"/>
        <rFont val="宋体"/>
        <charset val="134"/>
      </rPr>
      <t>)</t>
    </r>
  </si>
  <si>
    <t>Total Cultivated Land Resources at Year-end (10000 hectares)</t>
  </si>
  <si>
    <r>
      <rPr>
        <sz val="8"/>
        <rFont val="宋体"/>
        <charset val="134"/>
      </rPr>
      <t xml:space="preserve">草地面积 </t>
    </r>
    <r>
      <rPr>
        <sz val="8"/>
        <rFont val="宋体"/>
        <charset val="134"/>
      </rPr>
      <t>(</t>
    </r>
    <r>
      <rPr>
        <sz val="8"/>
        <rFont val="宋体"/>
        <charset val="134"/>
      </rPr>
      <t>万公顷</t>
    </r>
    <r>
      <rPr>
        <sz val="8"/>
        <rFont val="宋体"/>
        <charset val="134"/>
      </rPr>
      <t>)</t>
    </r>
  </si>
  <si>
    <t>Area of Grassland  (10000  hectares)</t>
  </si>
  <si>
    <r>
      <rPr>
        <sz val="8"/>
        <rFont val="宋体"/>
        <charset val="134"/>
      </rPr>
      <t xml:space="preserve">全省森林面积 </t>
    </r>
    <r>
      <rPr>
        <sz val="8"/>
        <rFont val="宋体"/>
        <charset val="134"/>
      </rPr>
      <t>(</t>
    </r>
    <r>
      <rPr>
        <sz val="8"/>
        <rFont val="宋体"/>
        <charset val="134"/>
      </rPr>
      <t>万公顷</t>
    </r>
    <r>
      <rPr>
        <sz val="8"/>
        <rFont val="宋体"/>
        <charset val="134"/>
      </rPr>
      <t>)</t>
    </r>
  </si>
  <si>
    <t>Forest  Area (10000  hectares)</t>
  </si>
  <si>
    <r>
      <rPr>
        <sz val="8"/>
        <rFont val="宋体"/>
        <charset val="134"/>
      </rPr>
      <t>全省森林覆盖率</t>
    </r>
    <r>
      <rPr>
        <sz val="8"/>
        <rFont val="宋体"/>
        <charset val="134"/>
      </rPr>
      <t>(%)</t>
    </r>
  </si>
  <si>
    <t>Forest Coverage Rate (%)</t>
  </si>
  <si>
    <r>
      <rPr>
        <sz val="8"/>
        <rFont val="宋体"/>
        <charset val="134"/>
      </rPr>
      <t xml:space="preserve">全省森林蓄积量 </t>
    </r>
    <r>
      <rPr>
        <sz val="8"/>
        <rFont val="宋体"/>
        <charset val="134"/>
      </rPr>
      <t>(</t>
    </r>
    <r>
      <rPr>
        <sz val="8"/>
        <rFont val="宋体"/>
        <charset val="134"/>
      </rPr>
      <t>亿立方米</t>
    </r>
    <r>
      <rPr>
        <sz val="8"/>
        <rFont val="宋体"/>
        <charset val="134"/>
      </rPr>
      <t>)</t>
    </r>
  </si>
  <si>
    <t>Standing Stock Volume (100 million cu.m)</t>
  </si>
  <si>
    <r>
      <rPr>
        <sz val="8"/>
        <rFont val="宋体"/>
        <charset val="134"/>
      </rPr>
      <t xml:space="preserve">全省水域及水利设施用地面积 </t>
    </r>
    <r>
      <rPr>
        <sz val="8"/>
        <rFont val="宋体"/>
        <charset val="134"/>
      </rPr>
      <t>(</t>
    </r>
    <r>
      <rPr>
        <sz val="8"/>
        <rFont val="宋体"/>
        <charset val="134"/>
      </rPr>
      <t>万公顷</t>
    </r>
    <r>
      <rPr>
        <sz val="8"/>
        <rFont val="宋体"/>
        <charset val="134"/>
      </rPr>
      <t>)</t>
    </r>
  </si>
  <si>
    <t>Water  Area and Water Conservancy Facilities Area (10000  hectares)</t>
  </si>
  <si>
    <r>
      <rPr>
        <sz val="8"/>
        <rFont val="宋体"/>
        <charset val="134"/>
      </rPr>
      <t xml:space="preserve">全省水资源总量 </t>
    </r>
    <r>
      <rPr>
        <sz val="8"/>
        <rFont val="宋体"/>
        <charset val="134"/>
      </rPr>
      <t>(</t>
    </r>
    <r>
      <rPr>
        <sz val="8"/>
        <rFont val="宋体"/>
        <charset val="134"/>
      </rPr>
      <t>亿立方米</t>
    </r>
    <r>
      <rPr>
        <sz val="8"/>
        <rFont val="宋体"/>
        <charset val="134"/>
      </rPr>
      <t>)</t>
    </r>
  </si>
  <si>
    <t>Total Water Resources (100 million cu.m)</t>
  </si>
  <si>
    <r>
      <rPr>
        <sz val="8"/>
        <rFont val="宋体"/>
        <charset val="134"/>
      </rPr>
      <t xml:space="preserve">全省铁矿保有资源量 </t>
    </r>
    <r>
      <rPr>
        <sz val="8"/>
        <rFont val="宋体"/>
        <charset val="134"/>
      </rPr>
      <t>(</t>
    </r>
    <r>
      <rPr>
        <sz val="8"/>
        <rFont val="宋体"/>
        <charset val="134"/>
      </rPr>
      <t>亿吨</t>
    </r>
    <r>
      <rPr>
        <sz val="8"/>
        <rFont val="宋体"/>
        <charset val="134"/>
      </rPr>
      <t>)</t>
    </r>
  </si>
  <si>
    <t>Ensured  Reserves of Iron Ore (100 million tons)</t>
  </si>
  <si>
    <r>
      <rPr>
        <sz val="8"/>
        <rFont val="宋体"/>
        <charset val="134"/>
      </rPr>
      <t xml:space="preserve">全省煤矿保有资源量 </t>
    </r>
    <r>
      <rPr>
        <sz val="8"/>
        <rFont val="宋体"/>
        <charset val="134"/>
      </rPr>
      <t>(</t>
    </r>
    <r>
      <rPr>
        <sz val="8"/>
        <rFont val="宋体"/>
        <charset val="134"/>
      </rPr>
      <t>亿吨</t>
    </r>
    <r>
      <rPr>
        <sz val="8"/>
        <rFont val="宋体"/>
        <charset val="134"/>
      </rPr>
      <t>)</t>
    </r>
  </si>
  <si>
    <t>Ensured  Reserves of Coal Ores (100 million tons)</t>
  </si>
  <si>
    <r>
      <rPr>
        <sz val="8"/>
        <rFont val="宋体"/>
        <charset val="134"/>
      </rPr>
      <t xml:space="preserve">全省磷矿石保有资源量 </t>
    </r>
    <r>
      <rPr>
        <sz val="8"/>
        <rFont val="宋体"/>
        <charset val="134"/>
      </rPr>
      <t>(</t>
    </r>
    <r>
      <rPr>
        <sz val="8"/>
        <rFont val="宋体"/>
        <charset val="134"/>
      </rPr>
      <t>亿吨</t>
    </r>
    <r>
      <rPr>
        <sz val="8"/>
        <rFont val="宋体"/>
        <charset val="134"/>
      </rPr>
      <t>)</t>
    </r>
  </si>
  <si>
    <t>Ensured  Reserves of Phosphate Ores (100 million tons)</t>
  </si>
  <si>
    <t>1-2  全省行政区划及代码（2024年）</t>
  </si>
  <si>
    <t>Administrative Divisions and Their Codes of Yunnan (2024)</t>
  </si>
  <si>
    <t>单位：个</t>
  </si>
  <si>
    <t>(unit)</t>
  </si>
  <si>
    <t>州市</t>
  </si>
  <si>
    <t>县级单位名称</t>
  </si>
  <si>
    <t>县级单位数</t>
  </si>
  <si>
    <t>Number Of County Units</t>
  </si>
  <si>
    <t>County   Units</t>
  </si>
  <si>
    <t>市辖区</t>
  </si>
  <si>
    <t>县级市</t>
  </si>
  <si>
    <t>县</t>
  </si>
  <si>
    <t>Region</t>
  </si>
  <si>
    <t>Districts under</t>
  </si>
  <si>
    <t>Cities at</t>
  </si>
  <si>
    <t>Counties</t>
  </si>
  <si>
    <t>Municipal Jurisdiction</t>
  </si>
  <si>
    <t>County Level</t>
  </si>
  <si>
    <t>昆 明 市</t>
  </si>
  <si>
    <r>
      <rPr>
        <sz val="8"/>
        <color rgb="FF000000"/>
        <rFont val="宋体"/>
        <charset val="134"/>
      </rPr>
      <t xml:space="preserve">五华区  </t>
    </r>
    <r>
      <rPr>
        <sz val="8"/>
        <color rgb="FF000000"/>
        <rFont val="宋体"/>
        <charset val="134"/>
      </rPr>
      <t>盘龙区</t>
    </r>
    <r>
      <rPr>
        <sz val="8"/>
        <color rgb="FF000000"/>
        <rFont val="宋体"/>
        <charset val="134"/>
      </rPr>
      <t xml:space="preserve">   </t>
    </r>
    <r>
      <rPr>
        <sz val="8"/>
        <color rgb="FF000000"/>
        <rFont val="宋体"/>
        <charset val="134"/>
      </rPr>
      <t>官渡区</t>
    </r>
    <r>
      <rPr>
        <sz val="8"/>
        <color rgb="FF000000"/>
        <rFont val="宋体"/>
        <charset val="134"/>
      </rPr>
      <t xml:space="preserve">  </t>
    </r>
    <r>
      <rPr>
        <sz val="8"/>
        <color rgb="FF000000"/>
        <rFont val="宋体"/>
        <charset val="134"/>
      </rPr>
      <t>西山区</t>
    </r>
    <r>
      <rPr>
        <sz val="8"/>
        <color rgb="FF000000"/>
        <rFont val="宋体"/>
        <charset val="134"/>
      </rPr>
      <t xml:space="preserve">  </t>
    </r>
    <r>
      <rPr>
        <sz val="8"/>
        <color rgb="FF000000"/>
        <rFont val="宋体"/>
        <charset val="134"/>
      </rPr>
      <t>东川区</t>
    </r>
    <r>
      <rPr>
        <sz val="8"/>
        <color rgb="FF000000"/>
        <rFont val="宋体"/>
        <charset val="134"/>
      </rPr>
      <t xml:space="preserve">  </t>
    </r>
    <r>
      <rPr>
        <sz val="8"/>
        <color rgb="FF000000"/>
        <rFont val="宋体"/>
        <charset val="134"/>
      </rPr>
      <t>呈贡区</t>
    </r>
    <r>
      <rPr>
        <sz val="8"/>
        <color rgb="FF000000"/>
        <rFont val="宋体"/>
        <charset val="134"/>
      </rPr>
      <t xml:space="preserve">  </t>
    </r>
    <r>
      <rPr>
        <sz val="8"/>
        <color rgb="FF000000"/>
        <rFont val="宋体"/>
        <charset val="134"/>
      </rPr>
      <t>晋宁区</t>
    </r>
    <r>
      <rPr>
        <sz val="8"/>
        <color rgb="FF000000"/>
        <rFont val="宋体"/>
        <charset val="134"/>
      </rPr>
      <t xml:space="preserve"> </t>
    </r>
  </si>
  <si>
    <r>
      <rPr>
        <sz val="8"/>
        <color rgb="FF000000"/>
        <rFont val="宋体"/>
        <charset val="134"/>
      </rPr>
      <t xml:space="preserve">富民县  </t>
    </r>
    <r>
      <rPr>
        <sz val="8"/>
        <color rgb="FF000000"/>
        <rFont val="宋体"/>
        <charset val="134"/>
      </rPr>
      <t>宜良县</t>
    </r>
    <r>
      <rPr>
        <sz val="8"/>
        <color rgb="FF000000"/>
        <rFont val="宋体"/>
        <charset val="134"/>
      </rPr>
      <t xml:space="preserve">   </t>
    </r>
    <r>
      <rPr>
        <sz val="8"/>
        <color rgb="FF000000"/>
        <rFont val="宋体"/>
        <charset val="134"/>
      </rPr>
      <t>石林县</t>
    </r>
    <r>
      <rPr>
        <sz val="8"/>
        <color rgb="FF000000"/>
        <rFont val="宋体"/>
        <charset val="134"/>
      </rPr>
      <t xml:space="preserve">  </t>
    </r>
    <r>
      <rPr>
        <sz val="8"/>
        <color rgb="FF000000"/>
        <rFont val="宋体"/>
        <charset val="134"/>
      </rPr>
      <t>嵩明县</t>
    </r>
    <r>
      <rPr>
        <sz val="8"/>
        <color rgb="FF000000"/>
        <rFont val="宋体"/>
        <charset val="134"/>
      </rPr>
      <t xml:space="preserve">  </t>
    </r>
    <r>
      <rPr>
        <sz val="8"/>
        <color rgb="FF000000"/>
        <rFont val="宋体"/>
        <charset val="134"/>
      </rPr>
      <t>禄劝县</t>
    </r>
    <r>
      <rPr>
        <sz val="8"/>
        <color rgb="FF000000"/>
        <rFont val="宋体"/>
        <charset val="134"/>
      </rPr>
      <t xml:space="preserve">  </t>
    </r>
    <r>
      <rPr>
        <sz val="8"/>
        <color rgb="FF000000"/>
        <rFont val="宋体"/>
        <charset val="134"/>
      </rPr>
      <t>寻甸县</t>
    </r>
    <r>
      <rPr>
        <sz val="8"/>
        <color rgb="FF000000"/>
        <rFont val="宋体"/>
        <charset val="134"/>
      </rPr>
      <t xml:space="preserve">  </t>
    </r>
    <r>
      <rPr>
        <sz val="8"/>
        <color rgb="FF000000"/>
        <rFont val="宋体"/>
        <charset val="134"/>
      </rPr>
      <t>安宁市</t>
    </r>
  </si>
  <si>
    <t>Kunming</t>
  </si>
  <si>
    <t xml:space="preserve">Wuhua District, Panlong District, Guandu District,Xishan District,  </t>
  </si>
  <si>
    <t xml:space="preserve">Dongchuan District,Chenggong District, Jinning District, Fumin, Yiliang, </t>
  </si>
  <si>
    <t>Shilin,Songming, Luquan, Xundian, Anning City</t>
  </si>
  <si>
    <t>曲 靖 市</t>
  </si>
  <si>
    <r>
      <rPr>
        <sz val="8"/>
        <color rgb="FF000000"/>
        <rFont val="宋体"/>
        <charset val="134"/>
      </rPr>
      <t xml:space="preserve">麒麟区 </t>
    </r>
    <r>
      <rPr>
        <sz val="8"/>
        <color rgb="FF000000"/>
        <rFont val="宋体"/>
        <charset val="134"/>
      </rPr>
      <t>沾益区</t>
    </r>
    <r>
      <rPr>
        <sz val="8"/>
        <color rgb="FF000000"/>
        <rFont val="宋体"/>
        <charset val="134"/>
      </rPr>
      <t xml:space="preserve"> </t>
    </r>
    <r>
      <rPr>
        <sz val="8"/>
        <color rgb="FF000000"/>
        <rFont val="宋体"/>
        <charset val="134"/>
      </rPr>
      <t>马龙区</t>
    </r>
    <r>
      <rPr>
        <sz val="8"/>
        <color rgb="FF000000"/>
        <rFont val="宋体"/>
        <charset val="134"/>
      </rPr>
      <t xml:space="preserve"> </t>
    </r>
    <r>
      <rPr>
        <sz val="8"/>
        <color rgb="FF000000"/>
        <rFont val="宋体"/>
        <charset val="134"/>
      </rPr>
      <t>陆良县</t>
    </r>
    <r>
      <rPr>
        <sz val="8"/>
        <color rgb="FF000000"/>
        <rFont val="宋体"/>
        <charset val="134"/>
      </rPr>
      <t xml:space="preserve"> </t>
    </r>
    <r>
      <rPr>
        <sz val="8"/>
        <color rgb="FF000000"/>
        <rFont val="宋体"/>
        <charset val="134"/>
      </rPr>
      <t>师宗县</t>
    </r>
    <r>
      <rPr>
        <sz val="8"/>
        <color rgb="FF000000"/>
        <rFont val="宋体"/>
        <charset val="134"/>
      </rPr>
      <t xml:space="preserve"> </t>
    </r>
    <r>
      <rPr>
        <sz val="8"/>
        <color rgb="FF000000"/>
        <rFont val="宋体"/>
        <charset val="134"/>
      </rPr>
      <t>罗平县</t>
    </r>
    <r>
      <rPr>
        <sz val="8"/>
        <color rgb="FF000000"/>
        <rFont val="宋体"/>
        <charset val="134"/>
      </rPr>
      <t xml:space="preserve"> </t>
    </r>
    <r>
      <rPr>
        <sz val="8"/>
        <color rgb="FF000000"/>
        <rFont val="宋体"/>
        <charset val="134"/>
      </rPr>
      <t>富源县</t>
    </r>
    <r>
      <rPr>
        <sz val="8"/>
        <color rgb="FF000000"/>
        <rFont val="宋体"/>
        <charset val="134"/>
      </rPr>
      <t xml:space="preserve"> </t>
    </r>
    <r>
      <rPr>
        <sz val="8"/>
        <color rgb="FF000000"/>
        <rFont val="宋体"/>
        <charset val="134"/>
      </rPr>
      <t>会泽县</t>
    </r>
    <r>
      <rPr>
        <sz val="8"/>
        <color rgb="FF000000"/>
        <rFont val="宋体"/>
        <charset val="134"/>
      </rPr>
      <t xml:space="preserve">  </t>
    </r>
    <r>
      <rPr>
        <sz val="8"/>
        <color rgb="FF000000"/>
        <rFont val="宋体"/>
        <charset val="134"/>
      </rPr>
      <t>宣威市</t>
    </r>
    <r>
      <rPr>
        <sz val="8"/>
        <color rgb="FF000000"/>
        <rFont val="宋体"/>
        <charset val="134"/>
      </rPr>
      <t xml:space="preserve"> </t>
    </r>
  </si>
  <si>
    <t>Qujing</t>
  </si>
  <si>
    <t xml:space="preserve">Qilin District,Zhanyi District,Malong District, Luliang, Shizong, Luoping,  </t>
  </si>
  <si>
    <t>Fuyuan, Huize, Xuanwei City</t>
  </si>
  <si>
    <t>玉 溪 市</t>
  </si>
  <si>
    <r>
      <rPr>
        <sz val="8"/>
        <color rgb="FF000000"/>
        <rFont val="宋体"/>
        <charset val="134"/>
      </rPr>
      <t xml:space="preserve">红塔区 </t>
    </r>
    <r>
      <rPr>
        <sz val="8"/>
        <color rgb="FF000000"/>
        <rFont val="宋体"/>
        <charset val="134"/>
      </rPr>
      <t>江川区 通海县</t>
    </r>
    <r>
      <rPr>
        <sz val="8"/>
        <color rgb="FF000000"/>
        <rFont val="宋体"/>
        <charset val="134"/>
      </rPr>
      <t xml:space="preserve"> </t>
    </r>
    <r>
      <rPr>
        <sz val="8"/>
        <color rgb="FF000000"/>
        <rFont val="宋体"/>
        <charset val="134"/>
      </rPr>
      <t>华宁县</t>
    </r>
    <r>
      <rPr>
        <sz val="8"/>
        <color rgb="FF000000"/>
        <rFont val="宋体"/>
        <charset val="134"/>
      </rPr>
      <t xml:space="preserve"> </t>
    </r>
    <r>
      <rPr>
        <sz val="8"/>
        <color rgb="FF000000"/>
        <rFont val="宋体"/>
        <charset val="134"/>
      </rPr>
      <t>易门县</t>
    </r>
    <r>
      <rPr>
        <sz val="8"/>
        <color rgb="FF000000"/>
        <rFont val="宋体"/>
        <charset val="134"/>
      </rPr>
      <t xml:space="preserve"> </t>
    </r>
    <r>
      <rPr>
        <sz val="8"/>
        <color rgb="FF000000"/>
        <rFont val="宋体"/>
        <charset val="134"/>
      </rPr>
      <t>峨山县</t>
    </r>
    <r>
      <rPr>
        <sz val="8"/>
        <color rgb="FF000000"/>
        <rFont val="宋体"/>
        <charset val="134"/>
      </rPr>
      <t xml:space="preserve"> </t>
    </r>
    <r>
      <rPr>
        <sz val="8"/>
        <color rgb="FF000000"/>
        <rFont val="宋体"/>
        <charset val="134"/>
      </rPr>
      <t>新平县</t>
    </r>
    <r>
      <rPr>
        <sz val="8"/>
        <color rgb="FF000000"/>
        <rFont val="宋体"/>
        <charset val="134"/>
      </rPr>
      <t xml:space="preserve"> </t>
    </r>
    <r>
      <rPr>
        <sz val="8"/>
        <color rgb="FF000000"/>
        <rFont val="宋体"/>
        <charset val="134"/>
      </rPr>
      <t>元江县 澄江市</t>
    </r>
    <r>
      <rPr>
        <sz val="8"/>
        <color rgb="FF000000"/>
        <rFont val="宋体"/>
        <charset val="134"/>
      </rPr>
      <t xml:space="preserve"> </t>
    </r>
  </si>
  <si>
    <t>Yuxi</t>
  </si>
  <si>
    <t>Hongta District, Jiangchuan District,Tonghai, Huaning, Yimen, Eshan,</t>
  </si>
  <si>
    <t>Xinping, Yuanjiang, Chengjiang City</t>
  </si>
  <si>
    <t>保 山 市</t>
  </si>
  <si>
    <r>
      <rPr>
        <sz val="8"/>
        <color rgb="FF000000"/>
        <rFont val="宋体"/>
        <charset val="134"/>
      </rPr>
      <t xml:space="preserve">隆阳区 </t>
    </r>
    <r>
      <rPr>
        <sz val="8"/>
        <color rgb="FF000000"/>
        <rFont val="宋体"/>
        <charset val="134"/>
      </rPr>
      <t>施甸县</t>
    </r>
    <r>
      <rPr>
        <sz val="8"/>
        <color rgb="FF000000"/>
        <rFont val="宋体"/>
        <charset val="134"/>
      </rPr>
      <t xml:space="preserve"> </t>
    </r>
    <r>
      <rPr>
        <sz val="8"/>
        <color rgb="FF000000"/>
        <rFont val="宋体"/>
        <charset val="134"/>
      </rPr>
      <t>龙陵县</t>
    </r>
    <r>
      <rPr>
        <sz val="8"/>
        <color rgb="FF000000"/>
        <rFont val="宋体"/>
        <charset val="134"/>
      </rPr>
      <t xml:space="preserve"> </t>
    </r>
    <r>
      <rPr>
        <sz val="8"/>
        <color rgb="FF000000"/>
        <rFont val="宋体"/>
        <charset val="134"/>
      </rPr>
      <t>昌宁县</t>
    </r>
    <r>
      <rPr>
        <sz val="8"/>
        <color rgb="FF000000"/>
        <rFont val="宋体"/>
        <charset val="134"/>
      </rPr>
      <t xml:space="preserve"> </t>
    </r>
    <r>
      <rPr>
        <sz val="8"/>
        <color rgb="FF000000"/>
        <rFont val="宋体"/>
        <charset val="134"/>
      </rPr>
      <t>腾冲市</t>
    </r>
  </si>
  <si>
    <t>Baoshan</t>
  </si>
  <si>
    <t>Longyang District, Shidian, Longling, Changning, Tengchong City</t>
  </si>
  <si>
    <t>昭 通 市</t>
  </si>
  <si>
    <r>
      <rPr>
        <sz val="8"/>
        <color rgb="FF000000"/>
        <rFont val="宋体"/>
        <charset val="134"/>
      </rPr>
      <t xml:space="preserve">昭阳区 </t>
    </r>
    <r>
      <rPr>
        <sz val="8"/>
        <color rgb="FF000000"/>
        <rFont val="宋体"/>
        <charset val="134"/>
      </rPr>
      <t>鲁甸县</t>
    </r>
    <r>
      <rPr>
        <sz val="8"/>
        <color rgb="FF000000"/>
        <rFont val="宋体"/>
        <charset val="134"/>
      </rPr>
      <t xml:space="preserve"> </t>
    </r>
    <r>
      <rPr>
        <sz val="8"/>
        <color rgb="FF000000"/>
        <rFont val="宋体"/>
        <charset val="134"/>
      </rPr>
      <t>巧家县</t>
    </r>
    <r>
      <rPr>
        <sz val="8"/>
        <color rgb="FF000000"/>
        <rFont val="宋体"/>
        <charset val="134"/>
      </rPr>
      <t xml:space="preserve"> </t>
    </r>
    <r>
      <rPr>
        <sz val="8"/>
        <color rgb="FF000000"/>
        <rFont val="宋体"/>
        <charset val="134"/>
      </rPr>
      <t>盐津县</t>
    </r>
    <r>
      <rPr>
        <sz val="8"/>
        <color rgb="FF000000"/>
        <rFont val="宋体"/>
        <charset val="134"/>
      </rPr>
      <t xml:space="preserve"> </t>
    </r>
    <r>
      <rPr>
        <sz val="8"/>
        <color rgb="FF000000"/>
        <rFont val="宋体"/>
        <charset val="134"/>
      </rPr>
      <t>大关县</t>
    </r>
    <r>
      <rPr>
        <sz val="8"/>
        <color rgb="FF000000"/>
        <rFont val="宋体"/>
        <charset val="134"/>
      </rPr>
      <t xml:space="preserve"> </t>
    </r>
    <r>
      <rPr>
        <sz val="8"/>
        <color rgb="FF000000"/>
        <rFont val="宋体"/>
        <charset val="134"/>
      </rPr>
      <t>永善县</t>
    </r>
    <r>
      <rPr>
        <sz val="8"/>
        <color rgb="FF000000"/>
        <rFont val="宋体"/>
        <charset val="134"/>
      </rPr>
      <t xml:space="preserve"> </t>
    </r>
    <r>
      <rPr>
        <sz val="8"/>
        <color rgb="FF000000"/>
        <rFont val="宋体"/>
        <charset val="134"/>
      </rPr>
      <t>绥江县</t>
    </r>
    <r>
      <rPr>
        <sz val="8"/>
        <color rgb="FF000000"/>
        <rFont val="宋体"/>
        <charset val="134"/>
      </rPr>
      <t xml:space="preserve"> </t>
    </r>
  </si>
  <si>
    <r>
      <rPr>
        <sz val="8"/>
        <color rgb="FF000000"/>
        <rFont val="宋体"/>
        <charset val="134"/>
      </rPr>
      <t xml:space="preserve">镇雄县 </t>
    </r>
    <r>
      <rPr>
        <sz val="8"/>
        <color rgb="FF000000"/>
        <rFont val="宋体"/>
        <charset val="134"/>
      </rPr>
      <t>彝良县</t>
    </r>
    <r>
      <rPr>
        <sz val="8"/>
        <color rgb="FF000000"/>
        <rFont val="宋体"/>
        <charset val="134"/>
      </rPr>
      <t xml:space="preserve"> </t>
    </r>
    <r>
      <rPr>
        <sz val="8"/>
        <color rgb="FF000000"/>
        <rFont val="宋体"/>
        <charset val="134"/>
      </rPr>
      <t>威信县</t>
    </r>
    <r>
      <rPr>
        <sz val="8"/>
        <color rgb="FF000000"/>
        <rFont val="宋体"/>
        <charset val="134"/>
      </rPr>
      <t xml:space="preserve"> </t>
    </r>
    <r>
      <rPr>
        <sz val="8"/>
        <color rgb="FF000000"/>
        <rFont val="宋体"/>
        <charset val="134"/>
      </rPr>
      <t>水富市</t>
    </r>
  </si>
  <si>
    <t>Zhaotong</t>
  </si>
  <si>
    <t>Zhaoyang District, Ludian, Qiaojia, Yanjin, Daguan, Yongshan,</t>
  </si>
  <si>
    <t>Suijiang, Zhenxiong, Yiliang, Weixin, Shuifu City</t>
  </si>
  <si>
    <t>丽 江 市</t>
  </si>
  <si>
    <r>
      <rPr>
        <sz val="8"/>
        <color rgb="FF000000"/>
        <rFont val="宋体"/>
        <charset val="134"/>
      </rPr>
      <t xml:space="preserve">古城区 </t>
    </r>
    <r>
      <rPr>
        <sz val="8"/>
        <color rgb="FF000000"/>
        <rFont val="宋体"/>
        <charset val="134"/>
      </rPr>
      <t>玉龙县</t>
    </r>
    <r>
      <rPr>
        <sz val="8"/>
        <color rgb="FF000000"/>
        <rFont val="宋体"/>
        <charset val="134"/>
      </rPr>
      <t xml:space="preserve"> </t>
    </r>
    <r>
      <rPr>
        <sz val="8"/>
        <color rgb="FF000000"/>
        <rFont val="宋体"/>
        <charset val="134"/>
      </rPr>
      <t>永胜县</t>
    </r>
    <r>
      <rPr>
        <sz val="8"/>
        <color rgb="FF000000"/>
        <rFont val="宋体"/>
        <charset val="134"/>
      </rPr>
      <t xml:space="preserve"> </t>
    </r>
    <r>
      <rPr>
        <sz val="8"/>
        <color rgb="FF000000"/>
        <rFont val="宋体"/>
        <charset val="134"/>
      </rPr>
      <t>华坪县</t>
    </r>
    <r>
      <rPr>
        <sz val="8"/>
        <color rgb="FF000000"/>
        <rFont val="宋体"/>
        <charset val="134"/>
      </rPr>
      <t xml:space="preserve"> </t>
    </r>
    <r>
      <rPr>
        <sz val="8"/>
        <color rgb="FF000000"/>
        <rFont val="宋体"/>
        <charset val="134"/>
      </rPr>
      <t>宁蒗县</t>
    </r>
    <r>
      <rPr>
        <sz val="8"/>
        <color rgb="FF000000"/>
        <rFont val="宋体"/>
        <charset val="134"/>
      </rPr>
      <t xml:space="preserve"> </t>
    </r>
  </si>
  <si>
    <t>Lijiang</t>
  </si>
  <si>
    <t>Gucheng District,Yulong, Yongsheng, Huaping, Ninglang</t>
  </si>
  <si>
    <t>普 洱 市</t>
  </si>
  <si>
    <r>
      <rPr>
        <sz val="8"/>
        <color rgb="FF000000"/>
        <rFont val="宋体"/>
        <charset val="134"/>
      </rPr>
      <t xml:space="preserve">思茅区 </t>
    </r>
    <r>
      <rPr>
        <sz val="8"/>
        <color rgb="FF000000"/>
        <rFont val="宋体"/>
        <charset val="134"/>
      </rPr>
      <t>宁洱县</t>
    </r>
    <r>
      <rPr>
        <sz val="8"/>
        <color rgb="FF000000"/>
        <rFont val="宋体"/>
        <charset val="134"/>
      </rPr>
      <t xml:space="preserve"> </t>
    </r>
    <r>
      <rPr>
        <sz val="8"/>
        <color rgb="FF000000"/>
        <rFont val="宋体"/>
        <charset val="134"/>
      </rPr>
      <t>墨江县</t>
    </r>
    <r>
      <rPr>
        <sz val="8"/>
        <color rgb="FF000000"/>
        <rFont val="宋体"/>
        <charset val="134"/>
      </rPr>
      <t xml:space="preserve"> </t>
    </r>
    <r>
      <rPr>
        <sz val="8"/>
        <color rgb="FF000000"/>
        <rFont val="宋体"/>
        <charset val="134"/>
      </rPr>
      <t>景东县</t>
    </r>
    <r>
      <rPr>
        <sz val="8"/>
        <color rgb="FF000000"/>
        <rFont val="宋体"/>
        <charset val="134"/>
      </rPr>
      <t xml:space="preserve"> </t>
    </r>
    <r>
      <rPr>
        <sz val="8"/>
        <color rgb="FF000000"/>
        <rFont val="宋体"/>
        <charset val="134"/>
      </rPr>
      <t>景谷县</t>
    </r>
    <r>
      <rPr>
        <sz val="8"/>
        <color rgb="FF000000"/>
        <rFont val="宋体"/>
        <charset val="134"/>
      </rPr>
      <t xml:space="preserve"> </t>
    </r>
    <r>
      <rPr>
        <sz val="8"/>
        <color rgb="FF000000"/>
        <rFont val="宋体"/>
        <charset val="134"/>
      </rPr>
      <t>镇沅县</t>
    </r>
    <r>
      <rPr>
        <sz val="8"/>
        <color rgb="FF000000"/>
        <rFont val="宋体"/>
        <charset val="134"/>
      </rPr>
      <t xml:space="preserve"> </t>
    </r>
    <r>
      <rPr>
        <sz val="8"/>
        <color rgb="FF000000"/>
        <rFont val="宋体"/>
        <charset val="134"/>
      </rPr>
      <t>江城县</t>
    </r>
    <r>
      <rPr>
        <sz val="8"/>
        <color rgb="FF000000"/>
        <rFont val="宋体"/>
        <charset val="134"/>
      </rPr>
      <t xml:space="preserve"> </t>
    </r>
  </si>
  <si>
    <r>
      <rPr>
        <sz val="8"/>
        <color rgb="FF000000"/>
        <rFont val="宋体"/>
        <charset val="134"/>
      </rPr>
      <t xml:space="preserve">孟连县 </t>
    </r>
    <r>
      <rPr>
        <sz val="8"/>
        <color rgb="FF000000"/>
        <rFont val="宋体"/>
        <charset val="134"/>
      </rPr>
      <t>澜沧县</t>
    </r>
    <r>
      <rPr>
        <sz val="8"/>
        <color rgb="FF000000"/>
        <rFont val="宋体"/>
        <charset val="134"/>
      </rPr>
      <t xml:space="preserve"> </t>
    </r>
    <r>
      <rPr>
        <sz val="8"/>
        <color rgb="FF000000"/>
        <rFont val="宋体"/>
        <charset val="134"/>
      </rPr>
      <t>西盟县</t>
    </r>
  </si>
  <si>
    <t>Pu'er</t>
  </si>
  <si>
    <t xml:space="preserve">Simao District, Ning'er, Mojiang, Jingdong, Jinggu, Zhenyuan, </t>
  </si>
  <si>
    <t>Jiangcheng, Menglian, Lancang, Ximeng</t>
  </si>
  <si>
    <t>临 沧 市</t>
  </si>
  <si>
    <r>
      <rPr>
        <sz val="8"/>
        <color rgb="FF000000"/>
        <rFont val="宋体"/>
        <charset val="134"/>
      </rPr>
      <t xml:space="preserve">临翔区 </t>
    </r>
    <r>
      <rPr>
        <sz val="8"/>
        <color rgb="FF000000"/>
        <rFont val="宋体"/>
        <charset val="134"/>
      </rPr>
      <t>凤庆县</t>
    </r>
    <r>
      <rPr>
        <sz val="8"/>
        <color rgb="FF000000"/>
        <rFont val="宋体"/>
        <charset val="134"/>
      </rPr>
      <t xml:space="preserve"> </t>
    </r>
    <r>
      <rPr>
        <sz val="8"/>
        <color rgb="FF000000"/>
        <rFont val="宋体"/>
        <charset val="134"/>
      </rPr>
      <t>云县</t>
    </r>
    <r>
      <rPr>
        <sz val="8"/>
        <color rgb="FF000000"/>
        <rFont val="宋体"/>
        <charset val="134"/>
      </rPr>
      <t xml:space="preserve"> </t>
    </r>
    <r>
      <rPr>
        <sz val="8"/>
        <color rgb="FF000000"/>
        <rFont val="宋体"/>
        <charset val="134"/>
      </rPr>
      <t>永德县</t>
    </r>
    <r>
      <rPr>
        <sz val="8"/>
        <color rgb="FF000000"/>
        <rFont val="宋体"/>
        <charset val="134"/>
      </rPr>
      <t xml:space="preserve"> </t>
    </r>
    <r>
      <rPr>
        <sz val="8"/>
        <color rgb="FF000000"/>
        <rFont val="宋体"/>
        <charset val="134"/>
      </rPr>
      <t>镇康县</t>
    </r>
    <r>
      <rPr>
        <sz val="8"/>
        <color rgb="FF000000"/>
        <rFont val="宋体"/>
        <charset val="134"/>
      </rPr>
      <t xml:space="preserve"> </t>
    </r>
    <r>
      <rPr>
        <sz val="8"/>
        <color rgb="FF000000"/>
        <rFont val="宋体"/>
        <charset val="134"/>
      </rPr>
      <t>双江县</t>
    </r>
    <r>
      <rPr>
        <sz val="8"/>
        <color rgb="FF000000"/>
        <rFont val="宋体"/>
        <charset val="134"/>
      </rPr>
      <t xml:space="preserve"> </t>
    </r>
    <r>
      <rPr>
        <sz val="8"/>
        <color rgb="FF000000"/>
        <rFont val="宋体"/>
        <charset val="134"/>
      </rPr>
      <t>耿马县</t>
    </r>
    <r>
      <rPr>
        <sz val="8"/>
        <color rgb="FF000000"/>
        <rFont val="宋体"/>
        <charset val="134"/>
      </rPr>
      <t xml:space="preserve"> </t>
    </r>
    <r>
      <rPr>
        <sz val="8"/>
        <color rgb="FF000000"/>
        <rFont val="宋体"/>
        <charset val="134"/>
      </rPr>
      <t>沧源县</t>
    </r>
  </si>
  <si>
    <t>Lincang</t>
  </si>
  <si>
    <t>Linxiang District, Fengqing, Yunxian, Yongde, Zhenkang,</t>
  </si>
  <si>
    <t>Shuangjiang, Gengma, Cangyuan</t>
  </si>
  <si>
    <t>楚 雄 州</t>
  </si>
  <si>
    <r>
      <rPr>
        <sz val="8"/>
        <rFont val="宋体"/>
        <charset val="134"/>
      </rPr>
      <t xml:space="preserve">楚雄市 </t>
    </r>
    <r>
      <rPr>
        <sz val="8"/>
        <rFont val="宋体"/>
        <charset val="134"/>
      </rPr>
      <t>禄丰市 双柏县</t>
    </r>
    <r>
      <rPr>
        <sz val="8"/>
        <rFont val="宋体"/>
        <charset val="134"/>
      </rPr>
      <t xml:space="preserve"> </t>
    </r>
    <r>
      <rPr>
        <sz val="8"/>
        <rFont val="宋体"/>
        <charset val="134"/>
      </rPr>
      <t>牟定县</t>
    </r>
    <r>
      <rPr>
        <sz val="8"/>
        <rFont val="宋体"/>
        <charset val="134"/>
      </rPr>
      <t xml:space="preserve"> </t>
    </r>
    <r>
      <rPr>
        <sz val="8"/>
        <rFont val="宋体"/>
        <charset val="134"/>
      </rPr>
      <t>南华县 姚安县</t>
    </r>
  </si>
  <si>
    <t>大姚县 永仁县 元谋县 武定县</t>
  </si>
  <si>
    <t>Chuxiong</t>
  </si>
  <si>
    <t xml:space="preserve">Chuxiong City, Lufeng City, Shuangbai, Mouding, Nanhua, Yao'an, </t>
  </si>
  <si>
    <t>Dayao, Yongren, Yuanmou, Wuding</t>
  </si>
  <si>
    <t>红 河 州</t>
  </si>
  <si>
    <r>
      <rPr>
        <sz val="8"/>
        <color rgb="FF000000"/>
        <rFont val="宋体"/>
        <charset val="134"/>
      </rPr>
      <t xml:space="preserve">个旧市 </t>
    </r>
    <r>
      <rPr>
        <sz val="8"/>
        <color rgb="FF000000"/>
        <rFont val="宋体"/>
        <charset val="134"/>
      </rPr>
      <t>开远市</t>
    </r>
    <r>
      <rPr>
        <sz val="8"/>
        <color rgb="FF000000"/>
        <rFont val="宋体"/>
        <charset val="134"/>
      </rPr>
      <t xml:space="preserve"> </t>
    </r>
    <r>
      <rPr>
        <sz val="8"/>
        <color rgb="FF000000"/>
        <rFont val="宋体"/>
        <charset val="134"/>
      </rPr>
      <t>蒙自市</t>
    </r>
    <r>
      <rPr>
        <sz val="8"/>
        <color rgb="FF000000"/>
        <rFont val="宋体"/>
        <charset val="134"/>
      </rPr>
      <t xml:space="preserve"> </t>
    </r>
    <r>
      <rPr>
        <sz val="8"/>
        <color rgb="FF000000"/>
        <rFont val="宋体"/>
        <charset val="134"/>
      </rPr>
      <t>弥勒市</t>
    </r>
    <r>
      <rPr>
        <sz val="8"/>
        <color rgb="FF000000"/>
        <rFont val="宋体"/>
        <charset val="134"/>
      </rPr>
      <t xml:space="preserve"> </t>
    </r>
    <r>
      <rPr>
        <sz val="8"/>
        <color rgb="FF000000"/>
        <rFont val="宋体"/>
        <charset val="134"/>
      </rPr>
      <t>屏边县</t>
    </r>
    <r>
      <rPr>
        <sz val="8"/>
        <color rgb="FF000000"/>
        <rFont val="宋体"/>
        <charset val="134"/>
      </rPr>
      <t xml:space="preserve"> </t>
    </r>
    <r>
      <rPr>
        <sz val="8"/>
        <color rgb="FF000000"/>
        <rFont val="宋体"/>
        <charset val="134"/>
      </rPr>
      <t>建水县</t>
    </r>
    <r>
      <rPr>
        <sz val="8"/>
        <color rgb="FF000000"/>
        <rFont val="宋体"/>
        <charset val="134"/>
      </rPr>
      <t xml:space="preserve"> </t>
    </r>
    <r>
      <rPr>
        <sz val="8"/>
        <color rgb="FF000000"/>
        <rFont val="宋体"/>
        <charset val="134"/>
      </rPr>
      <t>石屏县</t>
    </r>
    <r>
      <rPr>
        <sz val="8"/>
        <color rgb="FF000000"/>
        <rFont val="宋体"/>
        <charset val="134"/>
      </rPr>
      <t xml:space="preserve">  </t>
    </r>
  </si>
  <si>
    <r>
      <rPr>
        <sz val="8"/>
        <color rgb="FF000000"/>
        <rFont val="宋体"/>
        <charset val="134"/>
      </rPr>
      <t xml:space="preserve">泸西县 </t>
    </r>
    <r>
      <rPr>
        <sz val="8"/>
        <color rgb="FF000000"/>
        <rFont val="宋体"/>
        <charset val="134"/>
      </rPr>
      <t>元阳县</t>
    </r>
    <r>
      <rPr>
        <sz val="8"/>
        <color rgb="FF000000"/>
        <rFont val="宋体"/>
        <charset val="134"/>
      </rPr>
      <t xml:space="preserve"> </t>
    </r>
    <r>
      <rPr>
        <sz val="8"/>
        <color rgb="FF000000"/>
        <rFont val="宋体"/>
        <charset val="134"/>
      </rPr>
      <t>红河县</t>
    </r>
    <r>
      <rPr>
        <sz val="8"/>
        <color rgb="FF000000"/>
        <rFont val="宋体"/>
        <charset val="134"/>
      </rPr>
      <t xml:space="preserve">  </t>
    </r>
    <r>
      <rPr>
        <sz val="8"/>
        <color rgb="FF000000"/>
        <rFont val="宋体"/>
        <charset val="134"/>
      </rPr>
      <t>金平县</t>
    </r>
    <r>
      <rPr>
        <sz val="8"/>
        <color rgb="FF000000"/>
        <rFont val="宋体"/>
        <charset val="134"/>
      </rPr>
      <t xml:space="preserve">  </t>
    </r>
    <r>
      <rPr>
        <sz val="8"/>
        <color rgb="FF000000"/>
        <rFont val="宋体"/>
        <charset val="134"/>
      </rPr>
      <t>绿春县</t>
    </r>
    <r>
      <rPr>
        <sz val="8"/>
        <color rgb="FF000000"/>
        <rFont val="宋体"/>
        <charset val="134"/>
      </rPr>
      <t xml:space="preserve"> </t>
    </r>
    <r>
      <rPr>
        <sz val="8"/>
        <color rgb="FF000000"/>
        <rFont val="宋体"/>
        <charset val="134"/>
      </rPr>
      <t>河口县</t>
    </r>
  </si>
  <si>
    <t>Honghe</t>
  </si>
  <si>
    <t xml:space="preserve">Gejiu City, Kaiyuan City, Mengzi City, Mile City, Pingbian, Jianshui, </t>
  </si>
  <si>
    <t>Shiping, Luxi, Yuanyang,Honghe, Jinping, Luchun, Hekou</t>
  </si>
  <si>
    <t>文 山 州</t>
  </si>
  <si>
    <r>
      <rPr>
        <sz val="8"/>
        <color rgb="FF000000"/>
        <rFont val="宋体"/>
        <charset val="134"/>
      </rPr>
      <t xml:space="preserve">文山市 </t>
    </r>
    <r>
      <rPr>
        <sz val="8"/>
        <color rgb="FF000000"/>
        <rFont val="宋体"/>
        <charset val="134"/>
      </rPr>
      <t>砚山县</t>
    </r>
    <r>
      <rPr>
        <sz val="8"/>
        <color rgb="FF000000"/>
        <rFont val="宋体"/>
        <charset val="134"/>
      </rPr>
      <t xml:space="preserve"> </t>
    </r>
    <r>
      <rPr>
        <sz val="8"/>
        <color rgb="FF000000"/>
        <rFont val="宋体"/>
        <charset val="134"/>
      </rPr>
      <t>西畴县</t>
    </r>
    <r>
      <rPr>
        <sz val="8"/>
        <color rgb="FF000000"/>
        <rFont val="宋体"/>
        <charset val="134"/>
      </rPr>
      <t xml:space="preserve"> </t>
    </r>
    <r>
      <rPr>
        <sz val="8"/>
        <color rgb="FF000000"/>
        <rFont val="宋体"/>
        <charset val="134"/>
      </rPr>
      <t>麻栗坡县</t>
    </r>
    <r>
      <rPr>
        <sz val="8"/>
        <color rgb="FF000000"/>
        <rFont val="宋体"/>
        <charset val="134"/>
      </rPr>
      <t xml:space="preserve"> </t>
    </r>
    <r>
      <rPr>
        <sz val="8"/>
        <color rgb="FF000000"/>
        <rFont val="宋体"/>
        <charset val="134"/>
      </rPr>
      <t>马关县</t>
    </r>
    <r>
      <rPr>
        <sz val="8"/>
        <color rgb="FF000000"/>
        <rFont val="宋体"/>
        <charset val="134"/>
      </rPr>
      <t xml:space="preserve"> </t>
    </r>
    <r>
      <rPr>
        <sz val="8"/>
        <color rgb="FF000000"/>
        <rFont val="宋体"/>
        <charset val="134"/>
      </rPr>
      <t>丘北县</t>
    </r>
    <r>
      <rPr>
        <sz val="8"/>
        <color rgb="FF000000"/>
        <rFont val="宋体"/>
        <charset val="134"/>
      </rPr>
      <t xml:space="preserve"> </t>
    </r>
    <r>
      <rPr>
        <sz val="8"/>
        <color rgb="FF000000"/>
        <rFont val="宋体"/>
        <charset val="134"/>
      </rPr>
      <t>广南县</t>
    </r>
    <r>
      <rPr>
        <sz val="8"/>
        <color rgb="FF000000"/>
        <rFont val="宋体"/>
        <charset val="134"/>
      </rPr>
      <t xml:space="preserve"> </t>
    </r>
    <r>
      <rPr>
        <sz val="8"/>
        <color rgb="FF000000"/>
        <rFont val="宋体"/>
        <charset val="134"/>
      </rPr>
      <t>富宁县</t>
    </r>
  </si>
  <si>
    <t>Wenshan</t>
  </si>
  <si>
    <t xml:space="preserve">Wenshan City, Yanshan, Xichou, Malipo, Maguan, Qiubei, </t>
  </si>
  <si>
    <t>Guangnan, Funing</t>
  </si>
  <si>
    <t>西双版纳州</t>
  </si>
  <si>
    <r>
      <rPr>
        <sz val="8"/>
        <color rgb="FF000000"/>
        <rFont val="宋体"/>
        <charset val="134"/>
      </rPr>
      <t xml:space="preserve">景洪市 </t>
    </r>
    <r>
      <rPr>
        <sz val="8"/>
        <color rgb="FF000000"/>
        <rFont val="宋体"/>
        <charset val="134"/>
      </rPr>
      <t>勐海县</t>
    </r>
    <r>
      <rPr>
        <sz val="8"/>
        <color rgb="FF000000"/>
        <rFont val="宋体"/>
        <charset val="134"/>
      </rPr>
      <t xml:space="preserve"> </t>
    </r>
    <r>
      <rPr>
        <sz val="8"/>
        <color rgb="FF000000"/>
        <rFont val="宋体"/>
        <charset val="134"/>
      </rPr>
      <t>勐腊县</t>
    </r>
    <r>
      <rPr>
        <sz val="8"/>
        <color rgb="FF000000"/>
        <rFont val="宋体"/>
        <charset val="134"/>
      </rPr>
      <t xml:space="preserve"> </t>
    </r>
  </si>
  <si>
    <t xml:space="preserve">Xishuangbanna </t>
  </si>
  <si>
    <t>Jinghong City, Menghai, Mengla</t>
  </si>
  <si>
    <t>大 理 州</t>
  </si>
  <si>
    <r>
      <rPr>
        <sz val="8"/>
        <color rgb="FF000000"/>
        <rFont val="宋体"/>
        <charset val="134"/>
      </rPr>
      <t xml:space="preserve">大理市 </t>
    </r>
    <r>
      <rPr>
        <sz val="8"/>
        <color rgb="FF000000"/>
        <rFont val="宋体"/>
        <charset val="134"/>
      </rPr>
      <t>漾濞县</t>
    </r>
    <r>
      <rPr>
        <sz val="8"/>
        <color rgb="FF000000"/>
        <rFont val="宋体"/>
        <charset val="134"/>
      </rPr>
      <t xml:space="preserve"> </t>
    </r>
    <r>
      <rPr>
        <sz val="8"/>
        <color rgb="FF000000"/>
        <rFont val="宋体"/>
        <charset val="134"/>
      </rPr>
      <t>祥云县</t>
    </r>
    <r>
      <rPr>
        <sz val="8"/>
        <color rgb="FF000000"/>
        <rFont val="宋体"/>
        <charset val="134"/>
      </rPr>
      <t xml:space="preserve"> </t>
    </r>
    <r>
      <rPr>
        <sz val="8"/>
        <color rgb="FF000000"/>
        <rFont val="宋体"/>
        <charset val="134"/>
      </rPr>
      <t>宾川县</t>
    </r>
    <r>
      <rPr>
        <sz val="8"/>
        <color rgb="FF000000"/>
        <rFont val="宋体"/>
        <charset val="134"/>
      </rPr>
      <t xml:space="preserve"> </t>
    </r>
    <r>
      <rPr>
        <sz val="8"/>
        <color rgb="FF000000"/>
        <rFont val="宋体"/>
        <charset val="134"/>
      </rPr>
      <t>弥渡县</t>
    </r>
    <r>
      <rPr>
        <sz val="8"/>
        <color rgb="FF000000"/>
        <rFont val="宋体"/>
        <charset val="134"/>
      </rPr>
      <t xml:space="preserve"> </t>
    </r>
    <r>
      <rPr>
        <sz val="8"/>
        <color rgb="FF000000"/>
        <rFont val="宋体"/>
        <charset val="134"/>
      </rPr>
      <t>南涧县</t>
    </r>
    <r>
      <rPr>
        <sz val="8"/>
        <color rgb="FF000000"/>
        <rFont val="宋体"/>
        <charset val="134"/>
      </rPr>
      <t xml:space="preserve"> </t>
    </r>
    <r>
      <rPr>
        <sz val="8"/>
        <color rgb="FF000000"/>
        <rFont val="宋体"/>
        <charset val="134"/>
      </rPr>
      <t>巍山县</t>
    </r>
    <r>
      <rPr>
        <sz val="8"/>
        <color rgb="FF000000"/>
        <rFont val="宋体"/>
        <charset val="134"/>
      </rPr>
      <t xml:space="preserve"> </t>
    </r>
  </si>
  <si>
    <r>
      <rPr>
        <sz val="8"/>
        <color rgb="FF000000"/>
        <rFont val="宋体"/>
        <charset val="134"/>
      </rPr>
      <t xml:space="preserve">永平县 </t>
    </r>
    <r>
      <rPr>
        <sz val="8"/>
        <color rgb="FF000000"/>
        <rFont val="宋体"/>
        <charset val="134"/>
      </rPr>
      <t>云龙县</t>
    </r>
    <r>
      <rPr>
        <sz val="8"/>
        <color rgb="FF000000"/>
        <rFont val="宋体"/>
        <charset val="134"/>
      </rPr>
      <t xml:space="preserve"> </t>
    </r>
    <r>
      <rPr>
        <sz val="8"/>
        <color rgb="FF000000"/>
        <rFont val="宋体"/>
        <charset val="134"/>
      </rPr>
      <t>洱源县</t>
    </r>
    <r>
      <rPr>
        <sz val="8"/>
        <color rgb="FF000000"/>
        <rFont val="宋体"/>
        <charset val="134"/>
      </rPr>
      <t xml:space="preserve">  </t>
    </r>
    <r>
      <rPr>
        <sz val="8"/>
        <color rgb="FF000000"/>
        <rFont val="宋体"/>
        <charset val="134"/>
      </rPr>
      <t>剑川县</t>
    </r>
    <r>
      <rPr>
        <sz val="8"/>
        <color rgb="FF000000"/>
        <rFont val="宋体"/>
        <charset val="134"/>
      </rPr>
      <t xml:space="preserve"> </t>
    </r>
    <r>
      <rPr>
        <sz val="8"/>
        <color rgb="FF000000"/>
        <rFont val="宋体"/>
        <charset val="134"/>
      </rPr>
      <t>鹤庆县</t>
    </r>
  </si>
  <si>
    <t>Dali</t>
  </si>
  <si>
    <t xml:space="preserve">Dali City, Yangbi, Xiangyun, Binchuan, Midu, Nanjian, Weishan, </t>
  </si>
  <si>
    <t>Yongping, Yunlong, Eryuan, Jianchuan, Heqing</t>
  </si>
  <si>
    <t>德 宏 州</t>
  </si>
  <si>
    <r>
      <rPr>
        <sz val="8"/>
        <color rgb="FF000000"/>
        <rFont val="宋体"/>
        <charset val="134"/>
      </rPr>
      <t xml:space="preserve">瑞丽市 </t>
    </r>
    <r>
      <rPr>
        <sz val="8"/>
        <color rgb="FF000000"/>
        <rFont val="宋体"/>
        <charset val="134"/>
      </rPr>
      <t>芒市</t>
    </r>
    <r>
      <rPr>
        <sz val="8"/>
        <color rgb="FF000000"/>
        <rFont val="宋体"/>
        <charset val="134"/>
      </rPr>
      <t xml:space="preserve"> </t>
    </r>
    <r>
      <rPr>
        <sz val="8"/>
        <color rgb="FF000000"/>
        <rFont val="宋体"/>
        <charset val="134"/>
      </rPr>
      <t>梁河县</t>
    </r>
    <r>
      <rPr>
        <sz val="8"/>
        <color rgb="FF000000"/>
        <rFont val="宋体"/>
        <charset val="134"/>
      </rPr>
      <t xml:space="preserve"> </t>
    </r>
    <r>
      <rPr>
        <sz val="8"/>
        <color rgb="FF000000"/>
        <rFont val="宋体"/>
        <charset val="134"/>
      </rPr>
      <t>盈江县</t>
    </r>
    <r>
      <rPr>
        <sz val="8"/>
        <color rgb="FF000000"/>
        <rFont val="宋体"/>
        <charset val="134"/>
      </rPr>
      <t xml:space="preserve"> </t>
    </r>
    <r>
      <rPr>
        <sz val="8"/>
        <color rgb="FF000000"/>
        <rFont val="宋体"/>
        <charset val="134"/>
      </rPr>
      <t>陇川县</t>
    </r>
    <r>
      <rPr>
        <sz val="8"/>
        <color rgb="FF000000"/>
        <rFont val="宋体"/>
        <charset val="134"/>
      </rPr>
      <t xml:space="preserve">  </t>
    </r>
  </si>
  <si>
    <t>Dehong</t>
  </si>
  <si>
    <t>Ruili City, Mangshi City, Lianghe, Yingjiang, Longchuan</t>
  </si>
  <si>
    <t>怒 江 州</t>
  </si>
  <si>
    <r>
      <rPr>
        <sz val="8"/>
        <color rgb="FF000000"/>
        <rFont val="宋体"/>
        <charset val="134"/>
      </rPr>
      <t xml:space="preserve">泸水市 </t>
    </r>
    <r>
      <rPr>
        <sz val="8"/>
        <color rgb="FF000000"/>
        <rFont val="宋体"/>
        <charset val="134"/>
      </rPr>
      <t>福贡县</t>
    </r>
    <r>
      <rPr>
        <sz val="8"/>
        <color rgb="FF000000"/>
        <rFont val="宋体"/>
        <charset val="134"/>
      </rPr>
      <t xml:space="preserve"> </t>
    </r>
    <r>
      <rPr>
        <sz val="8"/>
        <color rgb="FF000000"/>
        <rFont val="宋体"/>
        <charset val="134"/>
      </rPr>
      <t>贡山县</t>
    </r>
    <r>
      <rPr>
        <sz val="8"/>
        <color rgb="FF000000"/>
        <rFont val="宋体"/>
        <charset val="134"/>
      </rPr>
      <t xml:space="preserve"> </t>
    </r>
    <r>
      <rPr>
        <sz val="8"/>
        <color rgb="FF000000"/>
        <rFont val="宋体"/>
        <charset val="134"/>
      </rPr>
      <t>兰坪县</t>
    </r>
  </si>
  <si>
    <t>Nujiang</t>
  </si>
  <si>
    <t>Lushui City, Fugong, Gongshan, Lanping</t>
  </si>
  <si>
    <t>迪 庆 州</t>
  </si>
  <si>
    <r>
      <rPr>
        <sz val="8"/>
        <color rgb="FF000000"/>
        <rFont val="宋体"/>
        <charset val="134"/>
      </rPr>
      <t xml:space="preserve">香格里拉市 </t>
    </r>
    <r>
      <rPr>
        <sz val="8"/>
        <color rgb="FF000000"/>
        <rFont val="宋体"/>
        <charset val="134"/>
      </rPr>
      <t>德钦县</t>
    </r>
    <r>
      <rPr>
        <sz val="8"/>
        <color rgb="FF000000"/>
        <rFont val="宋体"/>
        <charset val="134"/>
      </rPr>
      <t xml:space="preserve"> </t>
    </r>
    <r>
      <rPr>
        <sz val="8"/>
        <color rgb="FF000000"/>
        <rFont val="宋体"/>
        <charset val="134"/>
      </rPr>
      <t>维西县</t>
    </r>
    <r>
      <rPr>
        <sz val="8"/>
        <color rgb="FF000000"/>
        <rFont val="宋体"/>
        <charset val="134"/>
      </rPr>
      <t xml:space="preserve"> </t>
    </r>
  </si>
  <si>
    <t>Diqing</t>
  </si>
  <si>
    <t xml:space="preserve">Shangri-La City, Deqin, Weixi </t>
  </si>
  <si>
    <t>全    省</t>
  </si>
  <si>
    <r>
      <rPr>
        <b/>
        <sz val="7"/>
        <color rgb="FF000000"/>
        <rFont val="Times 7pt 宋体"/>
        <charset val="134"/>
      </rPr>
      <t>8</t>
    </r>
    <r>
      <rPr>
        <b/>
        <sz val="7"/>
        <color rgb="FF000000"/>
        <rFont val="宋体"/>
        <charset val="134"/>
      </rPr>
      <t>个省辖市、</t>
    </r>
    <r>
      <rPr>
        <b/>
        <sz val="7"/>
        <color rgb="FF000000"/>
        <rFont val="Times 7pt 宋体"/>
        <charset val="134"/>
      </rPr>
      <t>8</t>
    </r>
    <r>
      <rPr>
        <b/>
        <sz val="7"/>
        <color rgb="FF000000"/>
        <rFont val="宋体"/>
        <charset val="134"/>
      </rPr>
      <t>个民族自治州；</t>
    </r>
    <r>
      <rPr>
        <b/>
        <sz val="7"/>
        <color rgb="FF000000"/>
        <rFont val="Times 7pt 宋体"/>
        <charset val="134"/>
      </rPr>
      <t>17</t>
    </r>
    <r>
      <rPr>
        <b/>
        <sz val="7"/>
        <color rgb="FF000000"/>
        <rFont val="宋体"/>
        <charset val="134"/>
      </rPr>
      <t>个市辖区、</t>
    </r>
    <r>
      <rPr>
        <b/>
        <sz val="7"/>
        <color rgb="FF000000"/>
        <rFont val="Times 7pt 宋体"/>
        <charset val="134"/>
      </rPr>
      <t>18</t>
    </r>
    <r>
      <rPr>
        <b/>
        <sz val="7"/>
        <color rgb="FF000000"/>
        <rFont val="宋体"/>
        <charset val="134"/>
      </rPr>
      <t>个县级市、</t>
    </r>
    <r>
      <rPr>
        <b/>
        <sz val="7"/>
        <color rgb="FF000000"/>
        <rFont val="Times 7pt 宋体"/>
        <charset val="134"/>
      </rPr>
      <t>29</t>
    </r>
    <r>
      <rPr>
        <b/>
        <sz val="7"/>
        <color rgb="FF000000"/>
        <rFont val="宋体"/>
        <charset val="134"/>
      </rPr>
      <t>个民族自治县、</t>
    </r>
    <r>
      <rPr>
        <b/>
        <sz val="7"/>
        <color rgb="FF000000"/>
        <rFont val="Times 7pt 宋体"/>
        <charset val="134"/>
      </rPr>
      <t>65</t>
    </r>
    <r>
      <rPr>
        <b/>
        <sz val="7"/>
        <color rgb="FF000000"/>
        <rFont val="宋体"/>
        <charset val="134"/>
      </rPr>
      <t>个县</t>
    </r>
  </si>
  <si>
    <t>Yunnan</t>
  </si>
  <si>
    <t>8 Provincial Jurisdiction Cities, 8 Ethnic Minority Autonomous Prefectures, 17 Municipal Jurisdiction</t>
  </si>
  <si>
    <t>Districts, 18 Cities at County Level, 29 Ethnic Minority Autonomous Counties, 65 Counties</t>
  </si>
  <si>
    <t xml:space="preserve">1-2   续表1     </t>
  </si>
  <si>
    <t xml:space="preserve"> continued</t>
  </si>
  <si>
    <t>州    市</t>
  </si>
  <si>
    <t>乡镇单位数</t>
  </si>
  <si>
    <r>
      <rPr>
        <vertAlign val="superscript"/>
        <sz val="8"/>
        <rFont val="汉仪报宋简"/>
        <charset val="134"/>
      </rPr>
      <t>#</t>
    </r>
    <r>
      <rPr>
        <sz val="8"/>
        <rFont val="宋体"/>
        <charset val="134"/>
      </rPr>
      <t>县级市</t>
    </r>
  </si>
  <si>
    <r>
      <rPr>
        <vertAlign val="superscript"/>
        <sz val="8"/>
        <rFont val="汉仪报宋简"/>
        <charset val="134"/>
      </rPr>
      <t>#</t>
    </r>
    <r>
      <rPr>
        <sz val="8"/>
        <rFont val="宋体"/>
        <charset val="134"/>
      </rPr>
      <t>市辖区</t>
    </r>
  </si>
  <si>
    <r>
      <rPr>
        <vertAlign val="superscript"/>
        <sz val="8"/>
        <rFont val="汉仪报宋简"/>
        <charset val="134"/>
      </rPr>
      <t>#</t>
    </r>
    <r>
      <rPr>
        <sz val="8"/>
        <rFont val="宋体"/>
        <charset val="134"/>
      </rPr>
      <t>民族自治县</t>
    </r>
  </si>
  <si>
    <r>
      <rPr>
        <vertAlign val="superscript"/>
        <sz val="8"/>
        <rFont val="汉仪报宋简"/>
        <charset val="134"/>
      </rPr>
      <t>#</t>
    </r>
    <r>
      <rPr>
        <sz val="8"/>
        <rFont val="宋体"/>
        <charset val="134"/>
      </rPr>
      <t>边境县</t>
    </r>
  </si>
  <si>
    <t>街道办事处</t>
  </si>
  <si>
    <t>镇</t>
  </si>
  <si>
    <t>乡</t>
  </si>
  <si>
    <t>Ethnic Minority</t>
  </si>
  <si>
    <t>Total</t>
  </si>
  <si>
    <t>民族乡</t>
  </si>
  <si>
    <t>County</t>
  </si>
  <si>
    <t>Municipal</t>
  </si>
  <si>
    <t>Autonomous</t>
  </si>
  <si>
    <t>Subdistrict Office</t>
  </si>
  <si>
    <t>Town</t>
  </si>
  <si>
    <t>Township</t>
  </si>
  <si>
    <t>Townships of</t>
  </si>
  <si>
    <t>Level</t>
  </si>
  <si>
    <t>Districts</t>
  </si>
  <si>
    <t>of Border</t>
  </si>
  <si>
    <t>昆    明</t>
  </si>
  <si>
    <t>曲    靖</t>
  </si>
  <si>
    <t>玉    溪</t>
  </si>
  <si>
    <t>保    山</t>
  </si>
  <si>
    <t>昭    通</t>
  </si>
  <si>
    <t>丽    江</t>
  </si>
  <si>
    <t>普    洱</t>
  </si>
  <si>
    <t>临    沧</t>
  </si>
  <si>
    <t>楚    雄</t>
  </si>
  <si>
    <t>红    河</t>
  </si>
  <si>
    <t>文    山</t>
  </si>
  <si>
    <t>西双版纳</t>
  </si>
  <si>
    <t>Xishuangbanna</t>
  </si>
  <si>
    <t>大    理</t>
  </si>
  <si>
    <t>德    宏</t>
  </si>
  <si>
    <t>怒    江</t>
  </si>
  <si>
    <t>迪    庆</t>
  </si>
  <si>
    <t>1-2  续表 2  continued</t>
  </si>
  <si>
    <t xml:space="preserve">   (unit)</t>
  </si>
  <si>
    <t>州市县</t>
  </si>
  <si>
    <r>
      <rPr>
        <sz val="8"/>
        <color rgb="FF231F20"/>
        <rFont val="宋体"/>
        <charset val="134"/>
      </rPr>
      <t xml:space="preserve">行政区划
代  码
</t>
    </r>
    <r>
      <rPr>
        <sz val="8"/>
        <color rgb="FF231F20"/>
        <rFont val="Times 8pt 宋体"/>
        <charset val="134"/>
      </rPr>
      <t>Administrative
Division
Codes</t>
    </r>
  </si>
  <si>
    <t>乡镇
 单位数</t>
  </si>
  <si>
    <r>
      <rPr>
        <sz val="8"/>
        <color rgb="FF231F20"/>
        <rFont val="宋体"/>
        <charset val="134"/>
      </rPr>
      <t xml:space="preserve">街道办事处
</t>
    </r>
    <r>
      <rPr>
        <sz val="8"/>
        <rFont val="宋体"/>
        <charset val="134"/>
      </rPr>
      <t xml:space="preserve">
</t>
    </r>
    <r>
      <rPr>
        <sz val="8"/>
        <color rgb="FF231F20"/>
        <rFont val="Times 8pt 宋体"/>
        <charset val="134"/>
      </rPr>
      <t>Subdistrict Office</t>
    </r>
  </si>
  <si>
    <r>
      <rPr>
        <sz val="8"/>
        <color rgb="FF231F20"/>
        <rFont val="宋体"/>
        <charset val="134"/>
      </rPr>
      <t xml:space="preserve">镇
</t>
    </r>
    <r>
      <rPr>
        <sz val="8"/>
        <rFont val="宋体"/>
        <charset val="134"/>
      </rPr>
      <t xml:space="preserve">
</t>
    </r>
    <r>
      <rPr>
        <sz val="8"/>
        <color rgb="FF231F20"/>
        <rFont val="Times 8pt 宋体"/>
        <charset val="134"/>
      </rPr>
      <t>Town</t>
    </r>
  </si>
  <si>
    <r>
      <rPr>
        <sz val="8"/>
        <color rgb="FF231F20"/>
        <rFont val="宋体"/>
        <charset val="134"/>
      </rPr>
      <t xml:space="preserve">乡
</t>
    </r>
    <r>
      <rPr>
        <sz val="8"/>
        <rFont val="宋体"/>
        <charset val="134"/>
      </rPr>
      <t xml:space="preserve">
</t>
    </r>
    <r>
      <rPr>
        <sz val="8"/>
        <color rgb="FF231F20"/>
        <rFont val="Times 8pt 宋体"/>
        <charset val="134"/>
      </rPr>
      <t>Township</t>
    </r>
  </si>
  <si>
    <t xml:space="preserve"> 
Total</t>
  </si>
  <si>
    <r>
      <rPr>
        <sz val="8"/>
        <color rgb="FF231F20"/>
        <rFont val="宋体"/>
        <charset val="134"/>
      </rPr>
      <t xml:space="preserve">民族乡
</t>
    </r>
    <r>
      <rPr>
        <sz val="8"/>
        <color rgb="FF231F20"/>
        <rFont val="Times 8pt 宋体"/>
        <charset val="134"/>
      </rPr>
      <t>Townships of
Ethnic
Minority</t>
    </r>
  </si>
  <si>
    <t>全   省</t>
  </si>
  <si>
    <t>昆明市</t>
  </si>
  <si>
    <t>五华区</t>
  </si>
  <si>
    <t>Wuhua</t>
  </si>
  <si>
    <t>盘龙区</t>
  </si>
  <si>
    <t>Panlong</t>
  </si>
  <si>
    <t>官渡区</t>
  </si>
  <si>
    <t>Guandu</t>
  </si>
  <si>
    <t>西山区</t>
  </si>
  <si>
    <t>Xishan</t>
  </si>
  <si>
    <t>东川区</t>
  </si>
  <si>
    <t>Dongchuan</t>
  </si>
  <si>
    <t>呈贡区</t>
  </si>
  <si>
    <t>Chenggong</t>
  </si>
  <si>
    <t>晋宁区</t>
  </si>
  <si>
    <t>Jinning</t>
  </si>
  <si>
    <t>富民县</t>
  </si>
  <si>
    <t>Fumin</t>
  </si>
  <si>
    <t>宜良县</t>
  </si>
  <si>
    <t>Yiliang</t>
  </si>
  <si>
    <t>石林县</t>
  </si>
  <si>
    <t>Shilin</t>
  </si>
  <si>
    <t>嵩明县</t>
  </si>
  <si>
    <t>Songming</t>
  </si>
  <si>
    <t>禄劝县</t>
  </si>
  <si>
    <t>Luquan</t>
  </si>
  <si>
    <t>寻甸县</t>
  </si>
  <si>
    <t>Xundian</t>
  </si>
  <si>
    <t>安宁市</t>
  </si>
  <si>
    <t>Anning</t>
  </si>
  <si>
    <t>曲靖市</t>
  </si>
  <si>
    <t>麒麟区</t>
  </si>
  <si>
    <t>Qilin</t>
  </si>
  <si>
    <t>沾益区</t>
  </si>
  <si>
    <t>Zhanyi</t>
  </si>
  <si>
    <t>马龙区</t>
  </si>
  <si>
    <t>Malong</t>
  </si>
  <si>
    <t>陆良县</t>
  </si>
  <si>
    <t>Luliang</t>
  </si>
  <si>
    <t>师宗县</t>
  </si>
  <si>
    <t>Shizong</t>
  </si>
  <si>
    <t>罗平县</t>
  </si>
  <si>
    <t>Luoping</t>
  </si>
  <si>
    <t>富源县</t>
  </si>
  <si>
    <t>Fuyuan</t>
  </si>
  <si>
    <t>会泽县</t>
  </si>
  <si>
    <t>Huize</t>
  </si>
  <si>
    <t>宣威市</t>
  </si>
  <si>
    <t>Xuanwei</t>
  </si>
  <si>
    <t>玉溪市</t>
  </si>
  <si>
    <t>红塔区</t>
  </si>
  <si>
    <t>Hongta</t>
  </si>
  <si>
    <t>江川区</t>
  </si>
  <si>
    <t>Jiangchuan</t>
  </si>
  <si>
    <t>通海县</t>
  </si>
  <si>
    <t>Tonghai</t>
  </si>
  <si>
    <t>华宁县</t>
  </si>
  <si>
    <t>Huaning</t>
  </si>
  <si>
    <t>易门县</t>
  </si>
  <si>
    <t>Yimen</t>
  </si>
  <si>
    <t>峨山县</t>
  </si>
  <si>
    <t>Eshan</t>
  </si>
  <si>
    <t>新平县</t>
  </si>
  <si>
    <t>Xinping</t>
  </si>
  <si>
    <t>元江县</t>
  </si>
  <si>
    <t>Yuanjiang</t>
  </si>
  <si>
    <t>澄江市</t>
  </si>
  <si>
    <t>Chengjiang</t>
  </si>
  <si>
    <r>
      <rPr>
        <sz val="14"/>
        <rFont val="宋体"/>
        <charset val="134"/>
      </rPr>
      <t xml:space="preserve">1-2  </t>
    </r>
    <r>
      <rPr>
        <sz val="14"/>
        <rFont val="宋体"/>
        <charset val="134"/>
      </rPr>
      <t>续表</t>
    </r>
    <r>
      <rPr>
        <sz val="14"/>
        <rFont val="宋体"/>
        <charset val="134"/>
      </rPr>
      <t>3  continued</t>
    </r>
  </si>
  <si>
    <t>行政区划</t>
  </si>
  <si>
    <t>代   码</t>
  </si>
  <si>
    <t>乡镇
单位数</t>
  </si>
  <si>
    <t>Administrative</t>
  </si>
  <si>
    <t>Division</t>
  </si>
  <si>
    <t>Codes</t>
  </si>
  <si>
    <t>保山市</t>
  </si>
  <si>
    <t>隆阳区</t>
  </si>
  <si>
    <t>Longyang</t>
  </si>
  <si>
    <t>施甸县</t>
  </si>
  <si>
    <t>Shidian</t>
  </si>
  <si>
    <t>龙陵县</t>
  </si>
  <si>
    <t>Longling</t>
  </si>
  <si>
    <t>昌宁县</t>
  </si>
  <si>
    <t>Changning</t>
  </si>
  <si>
    <t>腾冲市</t>
  </si>
  <si>
    <t>Tengchong</t>
  </si>
  <si>
    <t>昭通市</t>
  </si>
  <si>
    <t>昭阳区</t>
  </si>
  <si>
    <t>Zhaoyang</t>
  </si>
  <si>
    <t>鲁甸县</t>
  </si>
  <si>
    <t>Ludian</t>
  </si>
  <si>
    <t>巧家县</t>
  </si>
  <si>
    <t>Qiaojia</t>
  </si>
  <si>
    <t>盐津县</t>
  </si>
  <si>
    <t>Yanjin</t>
  </si>
  <si>
    <t>大关县</t>
  </si>
  <si>
    <t>Daguan</t>
  </si>
  <si>
    <t>永善县</t>
  </si>
  <si>
    <t>Yongshan</t>
  </si>
  <si>
    <t>绥江县</t>
  </si>
  <si>
    <t>Suijiang</t>
  </si>
  <si>
    <t>镇雄县</t>
  </si>
  <si>
    <t>Zhenxiong</t>
  </si>
  <si>
    <t>彝良县</t>
  </si>
  <si>
    <t>威信县</t>
  </si>
  <si>
    <t>Weixin</t>
  </si>
  <si>
    <t>水富市</t>
  </si>
  <si>
    <t>Shuifu</t>
  </si>
  <si>
    <t>丽江市</t>
  </si>
  <si>
    <t>古城区</t>
  </si>
  <si>
    <t>Gucheng</t>
  </si>
  <si>
    <t>玉龙县</t>
  </si>
  <si>
    <t>Yulong</t>
  </si>
  <si>
    <t>永胜县</t>
  </si>
  <si>
    <t>Yongsheng</t>
  </si>
  <si>
    <t>华坪县</t>
  </si>
  <si>
    <t>Huaping</t>
  </si>
  <si>
    <t>宁蒗县</t>
  </si>
  <si>
    <t>Ninglang</t>
  </si>
  <si>
    <t>普洱市</t>
  </si>
  <si>
    <t>思茅区</t>
  </si>
  <si>
    <t>Simao</t>
  </si>
  <si>
    <t>宁洱县</t>
  </si>
  <si>
    <t>Ning'er</t>
  </si>
  <si>
    <t>墨江县</t>
  </si>
  <si>
    <t>Mojiang</t>
  </si>
  <si>
    <t>景东县</t>
  </si>
  <si>
    <t>Jingdong</t>
  </si>
  <si>
    <t>景谷县</t>
  </si>
  <si>
    <t>Jinggu</t>
  </si>
  <si>
    <t>镇沅县</t>
  </si>
  <si>
    <t>Zhenyuan</t>
  </si>
  <si>
    <t>江城县</t>
  </si>
  <si>
    <t>Jiangcheng</t>
  </si>
  <si>
    <t>孟连县</t>
  </si>
  <si>
    <t>Menglian</t>
  </si>
  <si>
    <t>澜沧县</t>
  </si>
  <si>
    <t>Lancang</t>
  </si>
  <si>
    <t>西盟县</t>
  </si>
  <si>
    <t>Ximeng</t>
  </si>
  <si>
    <t>临沧市</t>
  </si>
  <si>
    <t>临翔区</t>
  </si>
  <si>
    <t>Linxiang</t>
  </si>
  <si>
    <t>凤庆县</t>
  </si>
  <si>
    <t>Fengqing</t>
  </si>
  <si>
    <t>云  县</t>
  </si>
  <si>
    <t>Yunxian</t>
  </si>
  <si>
    <t>永德县</t>
  </si>
  <si>
    <t>Yongde</t>
  </si>
  <si>
    <t>镇康县</t>
  </si>
  <si>
    <t>Zhenkang</t>
  </si>
  <si>
    <t>双江县</t>
  </si>
  <si>
    <t>Shuangjiang</t>
  </si>
  <si>
    <t>耿马县</t>
  </si>
  <si>
    <t>Gengma</t>
  </si>
  <si>
    <t>沧源县</t>
  </si>
  <si>
    <t>Cangyuan</t>
  </si>
  <si>
    <t>云南省</t>
  </si>
  <si>
    <t>2024年</t>
  </si>
  <si>
    <t>本期</t>
  </si>
  <si>
    <t>单位个数</t>
  </si>
  <si>
    <r>
      <rPr>
        <sz val="14"/>
        <rFont val="宋体"/>
        <charset val="134"/>
      </rPr>
      <t xml:space="preserve">1-2  </t>
    </r>
    <r>
      <rPr>
        <sz val="14"/>
        <rFont val="宋体"/>
        <charset val="134"/>
      </rPr>
      <t>续表</t>
    </r>
    <r>
      <rPr>
        <sz val="14"/>
        <rFont val="宋体"/>
        <charset val="134"/>
      </rPr>
      <t>4  continued</t>
    </r>
  </si>
  <si>
    <t>楚雄州</t>
  </si>
  <si>
    <t>530300</t>
  </si>
  <si>
    <t>104</t>
  </si>
  <si>
    <t>3</t>
  </si>
  <si>
    <t>63</t>
  </si>
  <si>
    <t>38</t>
  </si>
  <si>
    <t>4</t>
  </si>
  <si>
    <t>楚雄市</t>
  </si>
  <si>
    <t>532301</t>
  </si>
  <si>
    <t>16</t>
  </si>
  <si>
    <t>10</t>
  </si>
  <si>
    <t>禄丰市</t>
  </si>
  <si>
    <t>Lufeng</t>
  </si>
  <si>
    <t>532302</t>
  </si>
  <si>
    <t>14</t>
  </si>
  <si>
    <t>11</t>
  </si>
  <si>
    <t>双柏县</t>
  </si>
  <si>
    <t>Shuangbai</t>
  </si>
  <si>
    <t>532322</t>
  </si>
  <si>
    <t>8</t>
  </si>
  <si>
    <t>5</t>
  </si>
  <si>
    <t>牟定县</t>
  </si>
  <si>
    <t>Mouding</t>
  </si>
  <si>
    <t>532323</t>
  </si>
  <si>
    <t>7</t>
  </si>
  <si>
    <t>南华县</t>
  </si>
  <si>
    <t>Nanhua</t>
  </si>
  <si>
    <t>532324</t>
  </si>
  <si>
    <t>6</t>
  </si>
  <si>
    <t>1</t>
  </si>
  <si>
    <t>姚安县</t>
  </si>
  <si>
    <t>Yao'an</t>
  </si>
  <si>
    <t>532325</t>
  </si>
  <si>
    <t>9</t>
  </si>
  <si>
    <t>大姚县</t>
  </si>
  <si>
    <t>Dayao</t>
  </si>
  <si>
    <t>532326</t>
  </si>
  <si>
    <t>12</t>
  </si>
  <si>
    <t>永仁县</t>
  </si>
  <si>
    <t>Yongren</t>
  </si>
  <si>
    <t>532327</t>
  </si>
  <si>
    <t>元谋县</t>
  </si>
  <si>
    <t>Yuanmou</t>
  </si>
  <si>
    <t>532328</t>
  </si>
  <si>
    <t>武定县</t>
  </si>
  <si>
    <t>Wuding</t>
  </si>
  <si>
    <t>532329</t>
  </si>
  <si>
    <t>红河州</t>
  </si>
  <si>
    <t>530500</t>
  </si>
  <si>
    <t>135</t>
  </si>
  <si>
    <t>15</t>
  </si>
  <si>
    <t>60</t>
  </si>
  <si>
    <t>个旧市</t>
  </si>
  <si>
    <t>Gejiu</t>
  </si>
  <si>
    <t>532501</t>
  </si>
  <si>
    <t>2</t>
  </si>
  <si>
    <t>开远市</t>
  </si>
  <si>
    <t>Kaiyuan</t>
  </si>
  <si>
    <t>532502</t>
  </si>
  <si>
    <t>蒙自市</t>
  </si>
  <si>
    <t>Mengzi</t>
  </si>
  <si>
    <t>532503</t>
  </si>
  <si>
    <t>13</t>
  </si>
  <si>
    <t>弥勒市</t>
  </si>
  <si>
    <t>Mile</t>
  </si>
  <si>
    <t>532504</t>
  </si>
  <si>
    <t>屏边县</t>
  </si>
  <si>
    <t>Pingbian</t>
  </si>
  <si>
    <t>532523</t>
  </si>
  <si>
    <t>建水县</t>
  </si>
  <si>
    <t>Jianshui</t>
  </si>
  <si>
    <t>532524</t>
  </si>
  <si>
    <t>石屏县</t>
  </si>
  <si>
    <t>Shiping</t>
  </si>
  <si>
    <t>532525</t>
  </si>
  <si>
    <t>泸西县</t>
  </si>
  <si>
    <t>Luxi</t>
  </si>
  <si>
    <t>532527</t>
  </si>
  <si>
    <t>元阳县</t>
  </si>
  <si>
    <t>Yuanyang</t>
  </si>
  <si>
    <t>532528</t>
  </si>
  <si>
    <t>红河县</t>
  </si>
  <si>
    <t>532529</t>
  </si>
  <si>
    <t>金平县</t>
  </si>
  <si>
    <t>Jinping</t>
  </si>
  <si>
    <t>532530</t>
  </si>
  <si>
    <t>绿春县</t>
  </si>
  <si>
    <t>Luchun</t>
  </si>
  <si>
    <t>532531</t>
  </si>
  <si>
    <t>河口县</t>
  </si>
  <si>
    <t>Hekou</t>
  </si>
  <si>
    <t>532532</t>
  </si>
  <si>
    <t>文山州</t>
  </si>
  <si>
    <t>532600</t>
  </si>
  <si>
    <t>42</t>
  </si>
  <si>
    <t>59</t>
  </si>
  <si>
    <t>文山市</t>
  </si>
  <si>
    <t>532601</t>
  </si>
  <si>
    <t>17</t>
  </si>
  <si>
    <t>砚山县</t>
  </si>
  <si>
    <t>Yanshan</t>
  </si>
  <si>
    <t>532622</t>
  </si>
  <si>
    <t>西畴县</t>
  </si>
  <si>
    <t>Xichou</t>
  </si>
  <si>
    <t>532623</t>
  </si>
  <si>
    <t>麻栗坡县</t>
  </si>
  <si>
    <t>Malipo</t>
  </si>
  <si>
    <t>532624</t>
  </si>
  <si>
    <t>马关县</t>
  </si>
  <si>
    <t>Maguan</t>
  </si>
  <si>
    <t>532625</t>
  </si>
  <si>
    <t>丘北县</t>
  </si>
  <si>
    <t>Qiubei</t>
  </si>
  <si>
    <t>532626</t>
  </si>
  <si>
    <t>广南县</t>
  </si>
  <si>
    <t>Guangnan</t>
  </si>
  <si>
    <t>532627</t>
  </si>
  <si>
    <t>18</t>
  </si>
  <si>
    <t>富宁县</t>
  </si>
  <si>
    <t>Funing</t>
  </si>
  <si>
    <t>532628</t>
  </si>
  <si>
    <t>532800</t>
  </si>
  <si>
    <t>35</t>
  </si>
  <si>
    <t>景洪市</t>
  </si>
  <si>
    <t>Jinghong</t>
  </si>
  <si>
    <t>532801</t>
  </si>
  <si>
    <t>勐海县</t>
  </si>
  <si>
    <t>Menghai</t>
  </si>
  <si>
    <t>532822</t>
  </si>
  <si>
    <t>勐腊县</t>
  </si>
  <si>
    <t>Mengla</t>
  </si>
  <si>
    <t>532823</t>
  </si>
  <si>
    <r>
      <rPr>
        <sz val="14"/>
        <rFont val="宋体"/>
        <charset val="134"/>
      </rPr>
      <t xml:space="preserve">1-2  </t>
    </r>
    <r>
      <rPr>
        <sz val="14"/>
        <rFont val="宋体"/>
        <charset val="134"/>
      </rPr>
      <t>续表</t>
    </r>
    <r>
      <rPr>
        <sz val="14"/>
        <rFont val="宋体"/>
        <charset val="134"/>
      </rPr>
      <t>5  continued</t>
    </r>
  </si>
  <si>
    <t>乡镇</t>
  </si>
  <si>
    <t>单位数</t>
  </si>
  <si>
    <t>大理州</t>
  </si>
  <si>
    <t>大理市</t>
  </si>
  <si>
    <t>漾濞县</t>
  </si>
  <si>
    <t>Yangbi</t>
  </si>
  <si>
    <t>祥云县</t>
  </si>
  <si>
    <t>Xiangyun</t>
  </si>
  <si>
    <t>宾川县</t>
  </si>
  <si>
    <t>Binchuan</t>
  </si>
  <si>
    <t>弥渡县</t>
  </si>
  <si>
    <t>Midu</t>
  </si>
  <si>
    <t>南涧县</t>
  </si>
  <si>
    <t>Nanjian</t>
  </si>
  <si>
    <t>巍山县</t>
  </si>
  <si>
    <t>Weishan</t>
  </si>
  <si>
    <t>永平县</t>
  </si>
  <si>
    <t>Yongping</t>
  </si>
  <si>
    <t>云龙县</t>
  </si>
  <si>
    <t>Yunlong</t>
  </si>
  <si>
    <t>洱源县</t>
  </si>
  <si>
    <t>Eryuan</t>
  </si>
  <si>
    <t>剑川县</t>
  </si>
  <si>
    <t>Jianchuan</t>
  </si>
  <si>
    <t>鹤庆县</t>
  </si>
  <si>
    <t>Heqing</t>
  </si>
  <si>
    <t>德宏州</t>
  </si>
  <si>
    <t>芒  市</t>
  </si>
  <si>
    <t>Mangshi</t>
  </si>
  <si>
    <t>瑞丽市</t>
  </si>
  <si>
    <t>Ruili</t>
  </si>
  <si>
    <t>梁河县</t>
  </si>
  <si>
    <t>Lianghe</t>
  </si>
  <si>
    <t>盈江县</t>
  </si>
  <si>
    <t>Yingjiang</t>
  </si>
  <si>
    <t>陇川县</t>
  </si>
  <si>
    <t>Longchuan</t>
  </si>
  <si>
    <t>怒江州</t>
  </si>
  <si>
    <t>泸水市</t>
  </si>
  <si>
    <t>Lushui</t>
  </si>
  <si>
    <t>福贡县</t>
  </si>
  <si>
    <t>Fugong</t>
  </si>
  <si>
    <t>贡山县</t>
  </si>
  <si>
    <t>Gongshan</t>
  </si>
  <si>
    <t>兰坪县</t>
  </si>
  <si>
    <t>Lanping</t>
  </si>
  <si>
    <t>迪庆州</t>
  </si>
  <si>
    <t>香格里拉市</t>
  </si>
  <si>
    <t>Shangri-La</t>
  </si>
  <si>
    <t>德钦县</t>
  </si>
  <si>
    <t>Deqin</t>
  </si>
  <si>
    <t>维西县</t>
  </si>
  <si>
    <t>Weixi</t>
  </si>
  <si>
    <t>1-3 云南国民经济主要指标数据（2017-2024 年）</t>
  </si>
  <si>
    <t>Principal Indicators on National Economy of Yunnan (2017-2024)</t>
  </si>
  <si>
    <t>指      标</t>
  </si>
  <si>
    <t>2017</t>
  </si>
  <si>
    <t>2018</t>
  </si>
  <si>
    <t>2019</t>
  </si>
  <si>
    <t>2020</t>
  </si>
  <si>
    <t>2021</t>
  </si>
  <si>
    <t>2022</t>
  </si>
  <si>
    <t>2023</t>
  </si>
  <si>
    <t>2024</t>
  </si>
  <si>
    <t>云南生产总值(当年价)(亿元)</t>
  </si>
  <si>
    <t>Gross Domestic Product of Yunnan Province (at current prices ) (100 Million yuan)</t>
  </si>
  <si>
    <t xml:space="preserve">   #民营经济增加值</t>
  </si>
  <si>
    <t xml:space="preserve">   Added Value of Individual and Private Economy  </t>
  </si>
  <si>
    <r>
      <rPr>
        <b/>
        <sz val="8"/>
        <rFont val="宋体"/>
        <charset val="134"/>
      </rPr>
      <t xml:space="preserve">年末总人口数 </t>
    </r>
    <r>
      <rPr>
        <b/>
        <sz val="8"/>
        <rFont val="汉仪中黑简"/>
        <charset val="134"/>
      </rPr>
      <t>(</t>
    </r>
    <r>
      <rPr>
        <b/>
        <sz val="8"/>
        <rFont val="宋体"/>
        <charset val="134"/>
      </rPr>
      <t>万人</t>
    </r>
    <r>
      <rPr>
        <b/>
        <sz val="8"/>
        <rFont val="汉仪中黑简"/>
        <charset val="134"/>
      </rPr>
      <t>)</t>
    </r>
  </si>
  <si>
    <t>Total Population at Year-end  (10000 persons)</t>
  </si>
  <si>
    <t xml:space="preserve">  年末城镇人口比重（%）</t>
  </si>
  <si>
    <r>
      <rPr>
        <sz val="8"/>
        <rFont val="Times New Roman"/>
        <charset val="134"/>
      </rPr>
      <t xml:space="preserve">   Proportion of Urban Population at Year-end</t>
    </r>
    <r>
      <rPr>
        <sz val="8"/>
        <rFont val="宋体"/>
        <charset val="134"/>
      </rPr>
      <t>（</t>
    </r>
    <r>
      <rPr>
        <sz val="8"/>
        <rFont val="Times New Roman"/>
        <charset val="134"/>
      </rPr>
      <t>%</t>
    </r>
    <r>
      <rPr>
        <sz val="8"/>
        <rFont val="宋体"/>
        <charset val="134"/>
      </rPr>
      <t>）</t>
    </r>
  </si>
  <si>
    <r>
      <rPr>
        <b/>
        <sz val="8"/>
        <rFont val="宋体"/>
        <charset val="134"/>
      </rPr>
      <t xml:space="preserve">年末就业人员数  </t>
    </r>
    <r>
      <rPr>
        <b/>
        <sz val="8"/>
        <rFont val="汉仪中黑简"/>
        <charset val="134"/>
      </rPr>
      <t>(</t>
    </r>
    <r>
      <rPr>
        <b/>
        <sz val="8"/>
        <rFont val="宋体"/>
        <charset val="134"/>
      </rPr>
      <t>万人</t>
    </r>
    <r>
      <rPr>
        <b/>
        <sz val="8"/>
        <rFont val="汉仪中黑简"/>
        <charset val="134"/>
      </rPr>
      <t>)</t>
    </r>
  </si>
  <si>
    <t>Total Number of Employed Persons at Year-end (10000 persons)</t>
  </si>
  <si>
    <r>
      <rPr>
        <sz val="8"/>
        <rFont val="汉仪报宋简"/>
        <charset val="134"/>
      </rPr>
      <t xml:space="preserve">  </t>
    </r>
    <r>
      <rPr>
        <vertAlign val="superscript"/>
        <sz val="8"/>
        <rFont val="汉仪报宋简"/>
        <charset val="134"/>
      </rPr>
      <t xml:space="preserve"> #</t>
    </r>
    <r>
      <rPr>
        <sz val="8"/>
        <rFont val="宋体"/>
        <charset val="134"/>
      </rPr>
      <t xml:space="preserve">城镇单位在岗职工人数  </t>
    </r>
  </si>
  <si>
    <t xml:space="preserve">   Number of employees on duty of urban entities</t>
  </si>
  <si>
    <r>
      <rPr>
        <b/>
        <sz val="8"/>
        <rFont val="宋体"/>
        <charset val="134"/>
      </rPr>
      <t xml:space="preserve">全省居民人均可支配收入  </t>
    </r>
    <r>
      <rPr>
        <b/>
        <sz val="8"/>
        <rFont val="汉仪中黑简"/>
        <charset val="134"/>
      </rPr>
      <t>(</t>
    </r>
    <r>
      <rPr>
        <b/>
        <sz val="8"/>
        <rFont val="宋体"/>
        <charset val="134"/>
      </rPr>
      <t>元</t>
    </r>
    <r>
      <rPr>
        <b/>
        <sz val="8"/>
        <rFont val="汉仪中黑简"/>
        <charset val="134"/>
      </rPr>
      <t>)</t>
    </r>
  </si>
  <si>
    <t>Per Capita Disposable Income of Households  (yuan)</t>
  </si>
  <si>
    <t xml:space="preserve">  城镇居民人均可支配收入 </t>
  </si>
  <si>
    <t xml:space="preserve">   Annual Per Capita Disposable Income of Urban Households</t>
  </si>
  <si>
    <t xml:space="preserve">  农村居民人均可支配收入 </t>
  </si>
  <si>
    <t xml:space="preserve">   Annual Per Capita Disposable Income of Rural Households </t>
  </si>
  <si>
    <t>工农业总产值  (亿元)</t>
  </si>
  <si>
    <t>Gross Output Value of Industry and Agriculture (100 million yuan)</t>
  </si>
  <si>
    <t xml:space="preserve">  农业总产值</t>
  </si>
  <si>
    <t xml:space="preserve">  Gross Output Value of Farming, Forestry, Animal Husbandry and Fishery</t>
  </si>
  <si>
    <t xml:space="preserve">  工业总产值(当年价)</t>
  </si>
  <si>
    <t xml:space="preserve">  Gross Output Value of Industry (at current prices )</t>
  </si>
  <si>
    <t xml:space="preserve">    轻工业产值</t>
  </si>
  <si>
    <t xml:space="preserve">    Total Output Value of Light Industry </t>
  </si>
  <si>
    <t xml:space="preserve">    重工业产值 </t>
  </si>
  <si>
    <t xml:space="preserve">    Total Output Value of Heavy Industry</t>
  </si>
  <si>
    <r>
      <rPr>
        <b/>
        <sz val="8"/>
        <rFont val="宋体"/>
        <charset val="134"/>
      </rPr>
      <t>主要农产品产量</t>
    </r>
    <r>
      <rPr>
        <b/>
        <sz val="8"/>
        <rFont val="汉仪中黑简"/>
        <charset val="134"/>
      </rPr>
      <t>(</t>
    </r>
    <r>
      <rPr>
        <b/>
        <sz val="8"/>
        <rFont val="宋体"/>
        <charset val="134"/>
      </rPr>
      <t>万吨</t>
    </r>
    <r>
      <rPr>
        <b/>
        <sz val="8"/>
        <rFont val="汉仪中黑简"/>
        <charset val="134"/>
      </rPr>
      <t>)</t>
    </r>
  </si>
  <si>
    <t>Output of Major Agricultural Products  (10000 tons)</t>
  </si>
  <si>
    <t xml:space="preserve">  粮  食 </t>
  </si>
  <si>
    <t xml:space="preserve">  Grain </t>
  </si>
  <si>
    <t xml:space="preserve">  油  料 </t>
  </si>
  <si>
    <t xml:space="preserve">  Oil-bearing Crops</t>
  </si>
  <si>
    <t xml:space="preserve">  甘  蔗 </t>
  </si>
  <si>
    <t xml:space="preserve">  Sugarcane</t>
  </si>
  <si>
    <t xml:space="preserve">  烤  烟 </t>
  </si>
  <si>
    <t xml:space="preserve">  Flue-cured Tobacco </t>
  </si>
  <si>
    <t xml:space="preserve">  水  果 </t>
  </si>
  <si>
    <t xml:space="preserve">  Fruits </t>
  </si>
  <si>
    <t xml:space="preserve">  茶  叶 </t>
  </si>
  <si>
    <t xml:space="preserve">  Tea</t>
  </si>
  <si>
    <t xml:space="preserve">  猪、牛、羊肉</t>
  </si>
  <si>
    <t xml:space="preserve">  Pork,Beef and Mutton</t>
  </si>
  <si>
    <t xml:space="preserve">  水产品 </t>
  </si>
  <si>
    <t xml:space="preserve">  Aquatic Products</t>
  </si>
  <si>
    <t>主要工业产品产量</t>
  </si>
  <si>
    <t>Output of Major Industrial Products</t>
  </si>
  <si>
    <t xml:space="preserve">  原  煤 (万吨)</t>
  </si>
  <si>
    <t xml:space="preserve">  Raw Coal  (10000 tons)</t>
  </si>
  <si>
    <t xml:space="preserve">  粗  钢 (万吨)</t>
  </si>
  <si>
    <t xml:space="preserve">  Steel  (10000 tons)</t>
  </si>
  <si>
    <t xml:space="preserve">  钢  材 (万吨)</t>
  </si>
  <si>
    <t xml:space="preserve">  Steel  Products  (10000 tons)</t>
  </si>
  <si>
    <t xml:space="preserve">  发电量 (亿千瓦小时)</t>
  </si>
  <si>
    <t xml:space="preserve">  Electricity (100 million kW·h)</t>
  </si>
  <si>
    <t xml:space="preserve">  成品糖 (万吨)  </t>
  </si>
  <si>
    <t xml:space="preserve">  Sugar of Finished Product (10000 tons)</t>
  </si>
  <si>
    <t xml:space="preserve">  卷  烟 (亿支)</t>
  </si>
  <si>
    <t xml:space="preserve">  Cigarettes(100 million pieces)</t>
  </si>
  <si>
    <t xml:space="preserve">  水  泥 (万吨)</t>
  </si>
  <si>
    <t xml:space="preserve">  Cement (10000 tons)</t>
  </si>
  <si>
    <r>
      <rPr>
        <sz val="8"/>
        <rFont val="宋体"/>
        <charset val="134"/>
      </rPr>
      <t xml:space="preserve">  布 </t>
    </r>
    <r>
      <rPr>
        <sz val="8"/>
        <rFont val="汉仪报宋简"/>
        <charset val="134"/>
      </rPr>
      <t>(</t>
    </r>
    <r>
      <rPr>
        <sz val="8"/>
        <rFont val="宋体"/>
        <charset val="134"/>
      </rPr>
      <t>万米</t>
    </r>
    <r>
      <rPr>
        <sz val="8"/>
        <rFont val="汉仪报宋简"/>
        <charset val="134"/>
      </rPr>
      <t>)</t>
    </r>
  </si>
  <si>
    <t xml:space="preserve">  Cloth (10000 m)</t>
  </si>
  <si>
    <t xml:space="preserve">  机制纸及纸板 (万吨)</t>
  </si>
  <si>
    <t xml:space="preserve">  Machine-made Paper and Paperboard (10000 tons)</t>
  </si>
  <si>
    <t>注：2022年开始核算民营经济增加值。</t>
  </si>
  <si>
    <t>Note:The accounting of private economic added value has been implemented since 2022.</t>
  </si>
  <si>
    <t xml:space="preserve">1-3 续表   </t>
  </si>
  <si>
    <t>continued</t>
  </si>
  <si>
    <r>
      <rPr>
        <b/>
        <sz val="8"/>
        <rFont val="宋体"/>
        <charset val="134"/>
      </rPr>
      <t>全社会固定资产投资总额增速</t>
    </r>
    <r>
      <rPr>
        <b/>
        <sz val="8"/>
        <rFont val="汉仪中黑简"/>
        <charset val="134"/>
      </rPr>
      <t>(</t>
    </r>
    <r>
      <rPr>
        <b/>
        <sz val="8"/>
        <rFont val="汉仪报宋简"/>
        <charset val="134"/>
      </rPr>
      <t>%</t>
    </r>
    <r>
      <rPr>
        <b/>
        <sz val="8"/>
        <rFont val="宋体"/>
        <charset val="134"/>
      </rPr>
      <t>）</t>
    </r>
  </si>
  <si>
    <r>
      <rPr>
        <b/>
        <sz val="8"/>
        <rFont val="Times 8pt Roman"/>
        <charset val="134"/>
      </rPr>
      <t>Growth Rate of Total Investment in Fixed Assets (%</t>
    </r>
    <r>
      <rPr>
        <b/>
        <sz val="8"/>
        <rFont val="宋体"/>
        <charset val="134"/>
      </rPr>
      <t>）</t>
    </r>
  </si>
  <si>
    <t>社会消费品零售总额 (亿元)</t>
  </si>
  <si>
    <t>Total Retail Sales of Consumer Goods (100 million yuan)</t>
  </si>
  <si>
    <r>
      <rPr>
        <b/>
        <sz val="8"/>
        <rFont val="宋体"/>
        <charset val="134"/>
      </rPr>
      <t>进出口总额</t>
    </r>
    <r>
      <rPr>
        <b/>
        <sz val="8"/>
        <rFont val="汉仪中黑简"/>
        <charset val="134"/>
      </rPr>
      <t>(</t>
    </r>
    <r>
      <rPr>
        <b/>
        <sz val="8"/>
        <rFont val="宋体"/>
        <charset val="134"/>
      </rPr>
      <t>亿美元</t>
    </r>
    <r>
      <rPr>
        <b/>
        <sz val="8"/>
        <rFont val="汉仪中黑简"/>
        <charset val="134"/>
      </rPr>
      <t>)</t>
    </r>
  </si>
  <si>
    <t>Total Value of Exports and Imports (USD 100 million)</t>
  </si>
  <si>
    <t xml:space="preserve">  出口额</t>
  </si>
  <si>
    <t xml:space="preserve">  Exports Value</t>
  </si>
  <si>
    <t xml:space="preserve">  进口额</t>
  </si>
  <si>
    <t xml:space="preserve">  Imports Value</t>
  </si>
  <si>
    <r>
      <rPr>
        <b/>
        <sz val="8"/>
        <rFont val="宋体"/>
        <charset val="134"/>
      </rPr>
      <t>实际利用外商直接投资总额</t>
    </r>
    <r>
      <rPr>
        <b/>
        <sz val="8"/>
        <rFont val="汉仪中黑简"/>
        <charset val="134"/>
      </rPr>
      <t>(</t>
    </r>
    <r>
      <rPr>
        <b/>
        <sz val="8"/>
        <rFont val="宋体"/>
        <charset val="134"/>
      </rPr>
      <t>亿美元</t>
    </r>
    <r>
      <rPr>
        <b/>
        <sz val="8"/>
        <rFont val="汉仪中黑简"/>
        <charset val="134"/>
      </rPr>
      <t>)</t>
    </r>
  </si>
  <si>
    <t>Actually Utilized Foreign Investment Value (USD 100 million)</t>
  </si>
  <si>
    <r>
      <rPr>
        <b/>
        <sz val="8"/>
        <rFont val="宋体"/>
        <charset val="134"/>
      </rPr>
      <t xml:space="preserve">财  政 </t>
    </r>
    <r>
      <rPr>
        <b/>
        <sz val="8"/>
        <rFont val="汉仪中黑简"/>
        <charset val="134"/>
      </rPr>
      <t>(</t>
    </r>
    <r>
      <rPr>
        <b/>
        <sz val="8"/>
        <rFont val="宋体"/>
        <charset val="134"/>
      </rPr>
      <t>亿元</t>
    </r>
    <r>
      <rPr>
        <b/>
        <sz val="8"/>
        <rFont val="汉仪中黑简"/>
        <charset val="134"/>
      </rPr>
      <t>)</t>
    </r>
  </si>
  <si>
    <t>Government Finance (100 million yuan)</t>
  </si>
  <si>
    <t xml:space="preserve">  财政总收入</t>
  </si>
  <si>
    <t xml:space="preserve">  Government Revenue </t>
  </si>
  <si>
    <r>
      <rPr>
        <sz val="8"/>
        <rFont val="汉仪报宋简"/>
        <charset val="134"/>
      </rPr>
      <t xml:space="preserve">   </t>
    </r>
    <r>
      <rPr>
        <vertAlign val="superscript"/>
        <sz val="8"/>
        <rFont val="汉仪报宋简"/>
        <charset val="134"/>
      </rPr>
      <t>#</t>
    </r>
    <r>
      <rPr>
        <sz val="8"/>
        <rFont val="宋体"/>
        <charset val="134"/>
      </rPr>
      <t>地方一般公共预算收入</t>
    </r>
  </si>
  <si>
    <t xml:space="preserve">   Government Expenditure</t>
  </si>
  <si>
    <t xml:space="preserve">    地方一般公共预算支出</t>
  </si>
  <si>
    <t>交通运输邮电</t>
  </si>
  <si>
    <t>Transport, Posts and Telecommunication Services</t>
  </si>
  <si>
    <t xml:space="preserve">  货物周转量 (亿吨公里)</t>
  </si>
  <si>
    <t xml:space="preserve">  Freight Ton-kilometers(100 million ton-km)</t>
  </si>
  <si>
    <t xml:space="preserve">    铁  路</t>
  </si>
  <si>
    <t xml:space="preserve">    Railways</t>
  </si>
  <si>
    <t xml:space="preserve">    公  路</t>
  </si>
  <si>
    <t xml:space="preserve">    Highways</t>
  </si>
  <si>
    <t xml:space="preserve">    水  路</t>
  </si>
  <si>
    <t xml:space="preserve">    Waterways</t>
  </si>
  <si>
    <t xml:space="preserve">  旅客周转量 (亿人公里)</t>
  </si>
  <si>
    <t xml:space="preserve">  Passenger Traffic(100 million passenger-km)</t>
  </si>
  <si>
    <t>职工工资</t>
  </si>
  <si>
    <t xml:space="preserve">Wages of Staff and Workers </t>
  </si>
  <si>
    <t xml:space="preserve"> 职工工资总额 (亿元)</t>
  </si>
  <si>
    <t xml:space="preserve">  Total Wages of Staff and Workers (100 million yuan)</t>
  </si>
  <si>
    <t xml:space="preserve"> 职工平均工资 (万元)</t>
  </si>
  <si>
    <t xml:space="preserve">  Annual Average Wages of Staff and Workers (10000 yuan)</t>
  </si>
  <si>
    <r>
      <rPr>
        <b/>
        <sz val="8"/>
        <rFont val="宋体"/>
        <charset val="134"/>
      </rPr>
      <t>居民消费价格指数</t>
    </r>
    <r>
      <rPr>
        <b/>
        <sz val="8"/>
        <rFont val="汉仪中黑简"/>
        <charset val="134"/>
      </rPr>
      <t>(</t>
    </r>
    <r>
      <rPr>
        <b/>
        <sz val="8"/>
        <rFont val="宋体"/>
        <charset val="134"/>
      </rPr>
      <t>上年</t>
    </r>
    <r>
      <rPr>
        <b/>
        <sz val="8"/>
        <rFont val="汉仪中黑简"/>
        <charset val="134"/>
      </rPr>
      <t>=100)</t>
    </r>
  </si>
  <si>
    <t>Consumer Price Index ( preceding year = 100)</t>
  </si>
  <si>
    <t>教育文化</t>
  </si>
  <si>
    <t>Education and Culture</t>
  </si>
  <si>
    <r>
      <rPr>
        <sz val="8"/>
        <rFont val="宋体"/>
        <charset val="134"/>
      </rPr>
      <t xml:space="preserve">  高等学校数 </t>
    </r>
    <r>
      <rPr>
        <sz val="8"/>
        <rFont val="汉仪报宋简"/>
        <charset val="134"/>
      </rPr>
      <t>(</t>
    </r>
    <r>
      <rPr>
        <sz val="8"/>
        <rFont val="宋体"/>
        <charset val="134"/>
      </rPr>
      <t>所</t>
    </r>
    <r>
      <rPr>
        <sz val="8"/>
        <rFont val="汉仪报宋简"/>
        <charset val="134"/>
      </rPr>
      <t>)</t>
    </r>
  </si>
  <si>
    <t xml:space="preserve">  Number of Regular Institutions of Higher Education  (unit)</t>
  </si>
  <si>
    <t xml:space="preserve">  高等学校在校学生数 (万人)</t>
  </si>
  <si>
    <t xml:space="preserve">  Student Enrollment of Regular Institutions of Higher Education  (10000 person)</t>
  </si>
  <si>
    <t xml:space="preserve">  中等专业学校在校学生数 (万人)</t>
  </si>
  <si>
    <t xml:space="preserve">  Student Enrollment of Specialized Secondary Schools  (10000 person)</t>
  </si>
  <si>
    <t xml:space="preserve">  普通中学在校学生数 (万人)</t>
  </si>
  <si>
    <t xml:space="preserve">  Student Enrollment of Regular Secondary Schools  (10000  persons)</t>
  </si>
  <si>
    <t xml:space="preserve">  小学在校学生数 (万人)</t>
  </si>
  <si>
    <t xml:space="preserve">  Student Enrollment of Primary Schools (10000 persons)</t>
  </si>
  <si>
    <r>
      <rPr>
        <sz val="8"/>
        <rFont val="宋体"/>
        <charset val="134"/>
      </rPr>
      <t xml:space="preserve">  艺术表演团体 </t>
    </r>
    <r>
      <rPr>
        <sz val="8"/>
        <rFont val="汉仪报宋简"/>
        <charset val="134"/>
      </rPr>
      <t>(</t>
    </r>
    <r>
      <rPr>
        <sz val="8"/>
        <rFont val="宋体"/>
        <charset val="134"/>
      </rPr>
      <t>个</t>
    </r>
    <r>
      <rPr>
        <sz val="8"/>
        <rFont val="汉仪报宋简"/>
        <charset val="134"/>
      </rPr>
      <t>)</t>
    </r>
  </si>
  <si>
    <t xml:space="preserve">  Number of Art Performance Groups (unit)</t>
  </si>
  <si>
    <t xml:space="preserve">  报纸出版数量 (亿份)</t>
  </si>
  <si>
    <t xml:space="preserve">  Number of Newspapers Issued (100 million pieces)</t>
  </si>
  <si>
    <t xml:space="preserve">  各类杂志出版数量 (亿册)</t>
  </si>
  <si>
    <t xml:space="preserve">  Number of Magazines Issued (100 million pieces)</t>
  </si>
  <si>
    <t xml:space="preserve">  图书出版数量 (亿册)</t>
  </si>
  <si>
    <t xml:space="preserve">  Number of Books Published (100 million copies)</t>
  </si>
  <si>
    <t>卫  生</t>
  </si>
  <si>
    <t>Health Care</t>
  </si>
  <si>
    <r>
      <rPr>
        <sz val="8"/>
        <rFont val="宋体"/>
        <charset val="134"/>
      </rPr>
      <t xml:space="preserve">  卫生机构数 </t>
    </r>
    <r>
      <rPr>
        <sz val="8"/>
        <rFont val="汉仪报宋简"/>
        <charset val="134"/>
      </rPr>
      <t>(</t>
    </r>
    <r>
      <rPr>
        <sz val="8"/>
        <rFont val="宋体"/>
        <charset val="134"/>
      </rPr>
      <t>个</t>
    </r>
    <r>
      <rPr>
        <sz val="8"/>
        <rFont val="汉仪报宋简"/>
        <charset val="134"/>
      </rPr>
      <t>)</t>
    </r>
  </si>
  <si>
    <t xml:space="preserve">  Number of Health Institutions (unit)</t>
  </si>
  <si>
    <t xml:space="preserve">  床位数 (万张)</t>
  </si>
  <si>
    <t xml:space="preserve">  Number of Sickbeds of Health Institutions (10000 units)</t>
  </si>
  <si>
    <t xml:space="preserve">   #医院病床数 (万张)</t>
  </si>
  <si>
    <t xml:space="preserve">    Number of Sickbeds of Hospital (10000 units)</t>
  </si>
  <si>
    <t xml:space="preserve">  专业卫生技术人员 (万人)</t>
  </si>
  <si>
    <t xml:space="preserve">  Number of Medical Technical Personnel (10000 persons)</t>
  </si>
  <si>
    <r>
      <rPr>
        <sz val="8"/>
        <rFont val="汉仪报宋简"/>
        <charset val="134"/>
      </rPr>
      <t xml:space="preserve">   </t>
    </r>
    <r>
      <rPr>
        <vertAlign val="superscript"/>
        <sz val="8"/>
        <rFont val="汉仪报宋简"/>
        <charset val="134"/>
      </rPr>
      <t xml:space="preserve"> #</t>
    </r>
    <r>
      <rPr>
        <sz val="8"/>
        <rFont val="宋体"/>
        <charset val="134"/>
      </rPr>
      <t>执业（助理）医师</t>
    </r>
    <r>
      <rPr>
        <sz val="8"/>
        <rFont val="汉仪报宋简"/>
        <charset val="134"/>
      </rPr>
      <t>(</t>
    </r>
    <r>
      <rPr>
        <sz val="8"/>
        <rFont val="宋体"/>
        <charset val="134"/>
      </rPr>
      <t>万人</t>
    </r>
    <r>
      <rPr>
        <sz val="8"/>
        <rFont val="汉仪报宋简"/>
        <charset val="134"/>
      </rPr>
      <t>)</t>
    </r>
  </si>
  <si>
    <t xml:space="preserve">    Doctors (10000 persons)</t>
  </si>
  <si>
    <t>注：1.进出口总额包括边境贸易。
    2.财政总收入包括上划中央的“两税”收入。
    3.2021年起，中等专业学校在校学生数包括职业高中学生数和中等专业学校学生数。
    4.表中2019至2023年度社会消费品零售总额数据为第五次全国经济普查修订数据。</t>
  </si>
  <si>
    <t>Notes: a.The total value of imports and exports includes frontier trade value.
          ​b.The government revenue is the total government revenue,including two taxes turned over to the central government.
          c.Since 2021,the number of students in secondary vocational schools includes the number of students in vocational highschools and secondary vocational schools.
          d.Numbers of Total Retail Sales of Consumer Goods from 2019 to 2023 are revised based on the Fifth National Economic Census data.</t>
  </si>
  <si>
    <t>1-4 主要年份云南国民经济主要指标总量和增长速度</t>
  </si>
  <si>
    <t>Growth Rate and Total Amounts of Principal Indicators on National</t>
  </si>
  <si>
    <t>Economy in Significant Years of Yunnan</t>
  </si>
  <si>
    <t>总 量 指 标
Aggregate Data</t>
  </si>
  <si>
    <t>年平均增长速度(%)</t>
  </si>
  <si>
    <t>Average Annual Growth Rate(%)</t>
  </si>
  <si>
    <t>1979-2024</t>
  </si>
  <si>
    <t>1991-2024</t>
  </si>
  <si>
    <t>2001-2024</t>
  </si>
  <si>
    <t>2011-2024</t>
  </si>
  <si>
    <r>
      <rPr>
        <b/>
        <sz val="8"/>
        <rFont val="宋体"/>
        <charset val="134"/>
      </rPr>
      <t>年末总人口</t>
    </r>
    <r>
      <rPr>
        <b/>
        <sz val="8"/>
        <rFont val="汉仪中黑简"/>
        <charset val="134"/>
      </rPr>
      <t>(</t>
    </r>
    <r>
      <rPr>
        <b/>
        <sz val="8"/>
        <rFont val="宋体"/>
        <charset val="134"/>
      </rPr>
      <t>万人</t>
    </r>
    <r>
      <rPr>
        <b/>
        <sz val="8"/>
        <rFont val="汉仪中黑简"/>
        <charset val="134"/>
      </rPr>
      <t>)</t>
    </r>
  </si>
  <si>
    <t xml:space="preserve">Total Population at Year-end (10000 persons) </t>
  </si>
  <si>
    <t xml:space="preserve">  城镇人口</t>
  </si>
  <si>
    <t xml:space="preserve">   Urban Population</t>
  </si>
  <si>
    <t xml:space="preserve">  乡村人口</t>
  </si>
  <si>
    <t xml:space="preserve">   Rural Population</t>
  </si>
  <si>
    <r>
      <rPr>
        <b/>
        <sz val="8"/>
        <color rgb="FF000000"/>
        <rFont val="宋体"/>
        <charset val="134"/>
      </rPr>
      <t>就业人员数</t>
    </r>
    <r>
      <rPr>
        <b/>
        <sz val="8"/>
        <color rgb="FF000000"/>
        <rFont val="汉仪中黑简"/>
        <charset val="134"/>
      </rPr>
      <t>(</t>
    </r>
    <r>
      <rPr>
        <b/>
        <sz val="8"/>
        <color rgb="FF000000"/>
        <rFont val="宋体"/>
        <charset val="134"/>
      </rPr>
      <t>万人</t>
    </r>
    <r>
      <rPr>
        <b/>
        <sz val="8"/>
        <color rgb="FF000000"/>
        <rFont val="汉仪中黑简"/>
        <charset val="134"/>
      </rPr>
      <t>)</t>
    </r>
  </si>
  <si>
    <t xml:space="preserve">Employment  (10000 persons) </t>
  </si>
  <si>
    <t xml:space="preserve">  第一产业</t>
  </si>
  <si>
    <t xml:space="preserve">   Primary Industry</t>
  </si>
  <si>
    <t xml:space="preserve">  第二产业</t>
  </si>
  <si>
    <t xml:space="preserve">   Secondary Industry</t>
  </si>
  <si>
    <t xml:space="preserve">  第三产业</t>
  </si>
  <si>
    <t xml:space="preserve">   Tertiary Industry</t>
  </si>
  <si>
    <r>
      <rPr>
        <b/>
        <sz val="8"/>
        <color rgb="FF000000"/>
        <rFont val="宋体"/>
        <charset val="134"/>
      </rPr>
      <t>地区生产总值</t>
    </r>
    <r>
      <rPr>
        <b/>
        <sz val="8"/>
        <color rgb="FF000000"/>
        <rFont val="汉仪中黑简"/>
        <charset val="134"/>
      </rPr>
      <t>(</t>
    </r>
    <r>
      <rPr>
        <b/>
        <sz val="8"/>
        <color rgb="FF000000"/>
        <rFont val="宋体"/>
        <charset val="134"/>
      </rPr>
      <t>亿元</t>
    </r>
    <r>
      <rPr>
        <b/>
        <sz val="8"/>
        <color rgb="FF000000"/>
        <rFont val="汉仪中黑简"/>
        <charset val="134"/>
      </rPr>
      <t>)</t>
    </r>
  </si>
  <si>
    <t>Gross Regional Product of Yunnan Province (100 million yuan)</t>
  </si>
  <si>
    <t xml:space="preserve">  人均生产总值（元）</t>
  </si>
  <si>
    <r>
      <rPr>
        <sz val="8"/>
        <color rgb="FF000000"/>
        <rFont val="Times New Roman"/>
        <charset val="134"/>
      </rPr>
      <t xml:space="preserve">   Per Capita GDP</t>
    </r>
    <r>
      <rPr>
        <sz val="8"/>
        <color rgb="FF000000"/>
        <rFont val="宋体"/>
        <charset val="134"/>
      </rPr>
      <t>（</t>
    </r>
    <r>
      <rPr>
        <sz val="8"/>
        <color rgb="FF000000"/>
        <rFont val="Times New Roman"/>
        <charset val="134"/>
      </rPr>
      <t>yuan</t>
    </r>
    <r>
      <rPr>
        <sz val="8"/>
        <color rgb="FF000000"/>
        <rFont val="宋体"/>
        <charset val="134"/>
      </rPr>
      <t>）</t>
    </r>
  </si>
  <si>
    <r>
      <rPr>
        <b/>
        <sz val="8"/>
        <color rgb="FF000000"/>
        <rFont val="宋体"/>
        <charset val="134"/>
      </rPr>
      <t>全省城乡居民人均可支配收入</t>
    </r>
    <r>
      <rPr>
        <b/>
        <sz val="8"/>
        <color rgb="FF000000"/>
        <rFont val="汉仪中黑简"/>
        <charset val="134"/>
      </rPr>
      <t>(</t>
    </r>
    <r>
      <rPr>
        <b/>
        <sz val="8"/>
        <color rgb="FF000000"/>
        <rFont val="宋体"/>
        <charset val="134"/>
      </rPr>
      <t>元</t>
    </r>
    <r>
      <rPr>
        <b/>
        <sz val="8"/>
        <color rgb="FF000000"/>
        <rFont val="汉仪中黑简"/>
        <charset val="134"/>
      </rPr>
      <t>)</t>
    </r>
  </si>
  <si>
    <t xml:space="preserve">  城镇常住居民人均可支配收入 </t>
  </si>
  <si>
    <t xml:space="preserve">  农村常住居民人均可支配收入 </t>
  </si>
  <si>
    <t>全社会固定资产投资总额(亿元)</t>
  </si>
  <si>
    <t>Total Investment in Fixed Assets (100 million yuan)</t>
  </si>
  <si>
    <t xml:space="preserve"> #房地产开发</t>
  </si>
  <si>
    <t xml:space="preserve">  Real Estate Development</t>
  </si>
  <si>
    <t>社会消费品零售总额(亿元)</t>
  </si>
  <si>
    <t>Total Retail Sales of Consumer Goods  (100 million yuan)</t>
  </si>
  <si>
    <t>旅游业</t>
  </si>
  <si>
    <t>Tourism</t>
  </si>
  <si>
    <r>
      <rPr>
        <sz val="8"/>
        <color rgb="FF000000"/>
        <rFont val="宋体"/>
        <charset val="134"/>
      </rPr>
      <t xml:space="preserve">  入境过夜游客 </t>
    </r>
    <r>
      <rPr>
        <sz val="8"/>
        <color rgb="FF000000"/>
        <rFont val="汉仪报宋简"/>
        <charset val="134"/>
      </rPr>
      <t>(</t>
    </r>
    <r>
      <rPr>
        <sz val="8"/>
        <color rgb="FF000000"/>
        <rFont val="宋体"/>
        <charset val="134"/>
      </rPr>
      <t>万人次</t>
    </r>
    <r>
      <rPr>
        <sz val="8"/>
        <color rgb="FF000000"/>
        <rFont val="汉仪报宋简"/>
        <charset val="134"/>
      </rPr>
      <t>)</t>
    </r>
  </si>
  <si>
    <t xml:space="preserve"> Overseas Tourists (10000 person-times)</t>
  </si>
  <si>
    <r>
      <rPr>
        <sz val="8"/>
        <color rgb="FF000000"/>
        <rFont val="汉仪报宋简"/>
        <charset val="134"/>
      </rPr>
      <t xml:space="preserve">   </t>
    </r>
    <r>
      <rPr>
        <vertAlign val="superscript"/>
        <sz val="8"/>
        <color rgb="FF000000"/>
        <rFont val="汉仪报宋简"/>
        <charset val="134"/>
      </rPr>
      <t>#</t>
    </r>
    <r>
      <rPr>
        <sz val="8"/>
        <color rgb="FF000000"/>
        <rFont val="宋体"/>
        <charset val="134"/>
      </rPr>
      <t xml:space="preserve">外国人 </t>
    </r>
    <r>
      <rPr>
        <sz val="8"/>
        <color rgb="FF000000"/>
        <rFont val="汉仪报宋简"/>
        <charset val="134"/>
      </rPr>
      <t>(</t>
    </r>
    <r>
      <rPr>
        <sz val="8"/>
        <color rgb="FF000000"/>
        <rFont val="宋体"/>
        <charset val="134"/>
      </rPr>
      <t>万人次</t>
    </r>
    <r>
      <rPr>
        <sz val="8"/>
        <color rgb="FF000000"/>
        <rFont val="汉仪报宋简"/>
        <charset val="134"/>
      </rPr>
      <t>)</t>
    </r>
  </si>
  <si>
    <t xml:space="preserve">     Foreigners  (10000 person-times)</t>
  </si>
  <si>
    <r>
      <rPr>
        <sz val="8"/>
        <color rgb="FF000000"/>
        <rFont val="宋体"/>
        <charset val="134"/>
      </rPr>
      <t xml:space="preserve">  国内旅客 </t>
    </r>
    <r>
      <rPr>
        <sz val="8"/>
        <color rgb="FF000000"/>
        <rFont val="汉仪报宋简"/>
        <charset val="134"/>
      </rPr>
      <t>(</t>
    </r>
    <r>
      <rPr>
        <sz val="8"/>
        <color rgb="FF000000"/>
        <rFont val="宋体"/>
        <charset val="134"/>
      </rPr>
      <t>亿人次</t>
    </r>
    <r>
      <rPr>
        <sz val="8"/>
        <color rgb="FF000000"/>
        <rFont val="汉仪报宋简"/>
        <charset val="134"/>
      </rPr>
      <t>)</t>
    </r>
  </si>
  <si>
    <t xml:space="preserve">  Number of Tourists (Domestic Visitors) (100 million person-times)</t>
  </si>
  <si>
    <t xml:space="preserve">  国内旅游花费 (亿元)</t>
  </si>
  <si>
    <t xml:space="preserve">  Domestic tourism expenditure   (100 million yuan)</t>
  </si>
  <si>
    <r>
      <rPr>
        <b/>
        <sz val="8"/>
        <color rgb="FF000000"/>
        <rFont val="宋体"/>
        <charset val="134"/>
      </rPr>
      <t>进出口总额</t>
    </r>
    <r>
      <rPr>
        <b/>
        <sz val="8"/>
        <color rgb="FF000000"/>
        <rFont val="汉仪中黑简"/>
        <charset val="134"/>
      </rPr>
      <t>(</t>
    </r>
    <r>
      <rPr>
        <b/>
        <sz val="8"/>
        <color rgb="FF000000"/>
        <rFont val="宋体"/>
        <charset val="134"/>
      </rPr>
      <t>亿美元</t>
    </r>
    <r>
      <rPr>
        <b/>
        <sz val="8"/>
        <color rgb="FF000000"/>
        <rFont val="汉仪中黑简"/>
        <charset val="134"/>
      </rPr>
      <t>)</t>
    </r>
  </si>
  <si>
    <t xml:space="preserve">    Export Value </t>
  </si>
  <si>
    <t xml:space="preserve">    Import Value </t>
  </si>
  <si>
    <r>
      <rPr>
        <b/>
        <sz val="8"/>
        <color rgb="FF000000"/>
        <rFont val="宋体"/>
        <charset val="134"/>
      </rPr>
      <t xml:space="preserve">财  政 </t>
    </r>
    <r>
      <rPr>
        <b/>
        <sz val="8"/>
        <color rgb="FF000000"/>
        <rFont val="汉仪中黑简"/>
        <charset val="134"/>
      </rPr>
      <t>(</t>
    </r>
    <r>
      <rPr>
        <b/>
        <sz val="8"/>
        <color rgb="FF000000"/>
        <rFont val="宋体"/>
        <charset val="134"/>
      </rPr>
      <t>亿元</t>
    </r>
    <r>
      <rPr>
        <b/>
        <sz val="8"/>
        <color rgb="FF000000"/>
        <rFont val="汉仪中黑简"/>
        <charset val="134"/>
      </rPr>
      <t>)</t>
    </r>
  </si>
  <si>
    <t xml:space="preserve">   #地方一般公共预算收入</t>
  </si>
  <si>
    <t xml:space="preserve">    General Public Budget Revenue</t>
  </si>
  <si>
    <t xml:space="preserve">    General Public Budget Expenditure</t>
  </si>
  <si>
    <t>农  业</t>
  </si>
  <si>
    <t>Agriculture</t>
  </si>
  <si>
    <t xml:space="preserve">  农林牧渔业总产值 (亿元)</t>
  </si>
  <si>
    <t xml:space="preserve">  Gross Output Value of Agriculture, Forestry, Animal Husbandry and Fishery </t>
  </si>
  <si>
    <r>
      <rPr>
        <b/>
        <sz val="8"/>
        <color rgb="FF000000"/>
        <rFont val="宋体"/>
        <charset val="134"/>
      </rPr>
      <t xml:space="preserve">  主要农产品产量</t>
    </r>
    <r>
      <rPr>
        <b/>
        <sz val="8"/>
        <color rgb="FF000000"/>
        <rFont val="汉仪中黑简"/>
        <charset val="134"/>
      </rPr>
      <t>(</t>
    </r>
    <r>
      <rPr>
        <b/>
        <sz val="8"/>
        <color rgb="FF000000"/>
        <rFont val="宋体"/>
        <charset val="134"/>
      </rPr>
      <t>万吨</t>
    </r>
    <r>
      <rPr>
        <b/>
        <sz val="8"/>
        <color rgb="FF000000"/>
        <rFont val="汉仪中黑简"/>
        <charset val="134"/>
      </rPr>
      <t>)</t>
    </r>
  </si>
  <si>
    <t xml:space="preserve">  Output of Major Agriculture Products(10000 tons)</t>
  </si>
  <si>
    <t xml:space="preserve">    粮  食</t>
  </si>
  <si>
    <t xml:space="preserve">    Grain </t>
  </si>
  <si>
    <t xml:space="preserve">    油  料</t>
  </si>
  <si>
    <t xml:space="preserve">    Oil-bearing Crops</t>
  </si>
  <si>
    <t xml:space="preserve">    甘  蔗</t>
  </si>
  <si>
    <t xml:space="preserve">    Sugarcane </t>
  </si>
  <si>
    <t xml:space="preserve">    烤  烟</t>
  </si>
  <si>
    <t xml:space="preserve">    Flue-cured Tobacco </t>
  </si>
  <si>
    <t xml:space="preserve">    水  果</t>
  </si>
  <si>
    <t xml:space="preserve">    Fruits </t>
  </si>
  <si>
    <t xml:space="preserve">    茶  叶</t>
  </si>
  <si>
    <t xml:space="preserve">    Tea </t>
  </si>
  <si>
    <t xml:space="preserve">    猪、牛、羊肉</t>
  </si>
  <si>
    <t xml:space="preserve">    Pork,Beef and Mutton </t>
  </si>
  <si>
    <t xml:space="preserve">    水产品</t>
  </si>
  <si>
    <t xml:space="preserve">    Aquatic Products</t>
  </si>
  <si>
    <t>1-4 续表</t>
  </si>
  <si>
    <t>总 量 指 标</t>
  </si>
  <si>
    <t>Aggregate Data</t>
  </si>
  <si>
    <t>1979-2024年</t>
  </si>
  <si>
    <t>1991-2024年</t>
  </si>
  <si>
    <t>2001-2024年</t>
  </si>
  <si>
    <t>2011-2024年</t>
  </si>
  <si>
    <r>
      <rPr>
        <b/>
        <sz val="8"/>
        <rFont val="宋体"/>
        <charset val="134"/>
      </rPr>
      <t xml:space="preserve">主要工业产品产量 </t>
    </r>
    <r>
      <rPr>
        <b/>
        <sz val="8"/>
        <rFont val="汉仪中黑简"/>
        <charset val="134"/>
      </rPr>
      <t>(</t>
    </r>
    <r>
      <rPr>
        <b/>
        <sz val="8"/>
        <rFont val="宋体"/>
        <charset val="134"/>
      </rPr>
      <t>万吨</t>
    </r>
    <r>
      <rPr>
        <b/>
        <sz val="8"/>
        <rFont val="汉仪中黑简"/>
        <charset val="134"/>
      </rPr>
      <t>)</t>
    </r>
  </si>
  <si>
    <t xml:space="preserve">Output of Major Industrial Products (10000 tons) </t>
  </si>
  <si>
    <t xml:space="preserve">  原  煤</t>
  </si>
  <si>
    <t xml:space="preserve">  Raw Coal</t>
  </si>
  <si>
    <t xml:space="preserve">  粗  钢 </t>
  </si>
  <si>
    <t xml:space="preserve">  Steel </t>
  </si>
  <si>
    <t xml:space="preserve">  成品钢材 </t>
  </si>
  <si>
    <t xml:space="preserve">  Steel  Products </t>
  </si>
  <si>
    <t xml:space="preserve">  水  泥 </t>
  </si>
  <si>
    <t xml:space="preserve">  Cement </t>
  </si>
  <si>
    <t xml:space="preserve">  Cigarettes (100 million pieces)</t>
  </si>
  <si>
    <t xml:space="preserve">  机制纸及纸板</t>
  </si>
  <si>
    <t xml:space="preserve">  Machine-made Paper and Paperboard</t>
  </si>
  <si>
    <t xml:space="preserve">  成品糖</t>
  </si>
  <si>
    <t xml:space="preserve">  Sugar of Finished Product</t>
  </si>
  <si>
    <t>建筑业</t>
  </si>
  <si>
    <t>Construction</t>
  </si>
  <si>
    <t xml:space="preserve">  建筑业总产值 (亿元)</t>
  </si>
  <si>
    <t xml:space="preserve">  Gross Output Value of Construction (100 million yuan)</t>
  </si>
  <si>
    <t>交通运输</t>
  </si>
  <si>
    <t>Transportation</t>
  </si>
  <si>
    <t xml:space="preserve">  Freight Traffic (100 million ton-km)</t>
  </si>
  <si>
    <t xml:space="preserve">    铁路</t>
  </si>
  <si>
    <t xml:space="preserve">   Railways</t>
  </si>
  <si>
    <t xml:space="preserve">    公路</t>
  </si>
  <si>
    <t xml:space="preserve">   Highways</t>
  </si>
  <si>
    <t xml:space="preserve">    水路</t>
  </si>
  <si>
    <t xml:space="preserve">   Waterways</t>
  </si>
  <si>
    <t xml:space="preserve">  Passenger Traffic (100 million passenger-km)</t>
  </si>
  <si>
    <t>科学技术</t>
  </si>
  <si>
    <t>Science and Technology</t>
  </si>
  <si>
    <r>
      <rPr>
        <sz val="8"/>
        <rFont val="宋体"/>
        <charset val="134"/>
      </rPr>
      <t xml:space="preserve">  研究与试验发展经费支出 </t>
    </r>
    <r>
      <rPr>
        <sz val="8"/>
        <rFont val="汉仪报宋简"/>
        <charset val="134"/>
      </rPr>
      <t>(</t>
    </r>
    <r>
      <rPr>
        <sz val="8"/>
        <rFont val="宋体"/>
        <charset val="134"/>
      </rPr>
      <t>亿元</t>
    </r>
    <r>
      <rPr>
        <sz val="8"/>
        <rFont val="汉仪报宋简"/>
        <charset val="134"/>
      </rPr>
      <t>)</t>
    </r>
  </si>
  <si>
    <t xml:space="preserve">  Expenditure on R&amp;D (100 million yuan)</t>
  </si>
  <si>
    <r>
      <rPr>
        <sz val="8"/>
        <rFont val="宋体"/>
        <charset val="134"/>
      </rPr>
      <t xml:space="preserve">  发明专利申请授权数 </t>
    </r>
    <r>
      <rPr>
        <sz val="8"/>
        <rFont val="汉仪报宋简"/>
        <charset val="134"/>
      </rPr>
      <t>(</t>
    </r>
    <r>
      <rPr>
        <sz val="8"/>
        <rFont val="宋体"/>
        <charset val="134"/>
      </rPr>
      <t>件</t>
    </r>
    <r>
      <rPr>
        <sz val="8"/>
        <rFont val="汉仪报宋简"/>
        <charset val="134"/>
      </rPr>
      <t>)</t>
    </r>
  </si>
  <si>
    <t xml:space="preserve">  Number of Patent Applications Granted ( pieces)</t>
  </si>
  <si>
    <r>
      <rPr>
        <sz val="8"/>
        <rFont val="宋体"/>
        <charset val="134"/>
      </rPr>
      <t xml:space="preserve">  技术合同成交额 </t>
    </r>
    <r>
      <rPr>
        <sz val="8"/>
        <rFont val="汉仪报宋简"/>
        <charset val="134"/>
      </rPr>
      <t>(</t>
    </r>
    <r>
      <rPr>
        <sz val="8"/>
        <rFont val="宋体"/>
        <charset val="134"/>
      </rPr>
      <t>亿元</t>
    </r>
    <r>
      <rPr>
        <sz val="8"/>
        <rFont val="汉仪报宋简"/>
        <charset val="134"/>
      </rPr>
      <t>)</t>
    </r>
  </si>
  <si>
    <t xml:space="preserve">  Transaction Value in Technical Contract (100 million yuan)</t>
  </si>
  <si>
    <t>教  育</t>
  </si>
  <si>
    <t>Education</t>
  </si>
  <si>
    <r>
      <rPr>
        <sz val="8"/>
        <rFont val="宋体"/>
        <charset val="134"/>
      </rPr>
      <t xml:space="preserve">  专任教师数 </t>
    </r>
    <r>
      <rPr>
        <sz val="8"/>
        <rFont val="汉仪报宋简"/>
        <charset val="134"/>
      </rPr>
      <t>(</t>
    </r>
    <r>
      <rPr>
        <sz val="8"/>
        <rFont val="宋体"/>
        <charset val="134"/>
      </rPr>
      <t>万人</t>
    </r>
    <r>
      <rPr>
        <sz val="8"/>
        <rFont val="汉仪报宋简"/>
        <charset val="134"/>
      </rPr>
      <t>)</t>
    </r>
  </si>
  <si>
    <t>Full-time Teachers (10000 persons)</t>
  </si>
  <si>
    <r>
      <rPr>
        <sz val="8"/>
        <rFont val="汉仪报宋简"/>
        <charset val="134"/>
      </rPr>
      <t xml:space="preserve">   </t>
    </r>
    <r>
      <rPr>
        <vertAlign val="superscript"/>
        <sz val="8"/>
        <rFont val="汉仪报宋简"/>
        <charset val="134"/>
      </rPr>
      <t>#</t>
    </r>
    <r>
      <rPr>
        <sz val="8"/>
        <rFont val="宋体"/>
        <charset val="134"/>
      </rPr>
      <t>普通高等学校</t>
    </r>
  </si>
  <si>
    <t xml:space="preserve">   Regular Institutions of Higher Education</t>
  </si>
  <si>
    <t xml:space="preserve">    普通高中</t>
  </si>
  <si>
    <t xml:space="preserve">   Regular Senior Secondary Schools</t>
  </si>
  <si>
    <t xml:space="preserve">    普通初中</t>
  </si>
  <si>
    <t xml:space="preserve">   Junior Secondary Schools</t>
  </si>
  <si>
    <t xml:space="preserve">    普通小学</t>
  </si>
  <si>
    <t xml:space="preserve">   Regular Primary Schools</t>
  </si>
  <si>
    <t xml:space="preserve">  在校学生数 (万人)</t>
  </si>
  <si>
    <t>Total Enrollment (10000 persons)</t>
  </si>
  <si>
    <t xml:space="preserve">   #普通本、专科</t>
  </si>
  <si>
    <t xml:space="preserve">   Regular Undergraduates and College Students</t>
  </si>
  <si>
    <r>
      <rPr>
        <sz val="8"/>
        <rFont val="宋体"/>
        <charset val="134"/>
      </rPr>
      <t xml:space="preserve">  教育经费支出 </t>
    </r>
    <r>
      <rPr>
        <sz val="8"/>
        <rFont val="汉仪报宋简"/>
        <charset val="134"/>
      </rPr>
      <t>(</t>
    </r>
    <r>
      <rPr>
        <sz val="8"/>
        <rFont val="宋体"/>
        <charset val="134"/>
      </rPr>
      <t>亿元</t>
    </r>
    <r>
      <rPr>
        <sz val="8"/>
        <rFont val="汉仪报宋简"/>
        <charset val="134"/>
      </rPr>
      <t>)</t>
    </r>
  </si>
  <si>
    <t>Government Expenditures on Education (100 million yuan)</t>
  </si>
  <si>
    <r>
      <rPr>
        <sz val="8"/>
        <rFont val="宋体"/>
        <charset val="134"/>
      </rPr>
      <t xml:space="preserve">  医院病床数</t>
    </r>
    <r>
      <rPr>
        <sz val="8"/>
        <rFont val="汉仪报宋简"/>
        <charset val="134"/>
      </rPr>
      <t>(</t>
    </r>
    <r>
      <rPr>
        <sz val="8"/>
        <rFont val="宋体"/>
        <charset val="134"/>
      </rPr>
      <t>万张</t>
    </r>
    <r>
      <rPr>
        <sz val="8"/>
        <rFont val="汉仪报宋简"/>
        <charset val="134"/>
      </rPr>
      <t>)</t>
    </r>
  </si>
  <si>
    <t xml:space="preserve">  Number of Hospital Sickbeds (10000 units)</t>
  </si>
  <si>
    <t xml:space="preserve">  专业卫生技术人员(万人)</t>
  </si>
  <si>
    <t xml:space="preserve">  Number of Medical Technical Personnel (10000 persons) </t>
  </si>
  <si>
    <r>
      <rPr>
        <sz val="8"/>
        <rFont val="汉仪报宋简"/>
        <charset val="134"/>
      </rPr>
      <t xml:space="preserve">   </t>
    </r>
    <r>
      <rPr>
        <vertAlign val="superscript"/>
        <sz val="8"/>
        <rFont val="汉仪报宋简"/>
        <charset val="134"/>
      </rPr>
      <t>#</t>
    </r>
    <r>
      <rPr>
        <sz val="8"/>
        <rFont val="宋体"/>
        <charset val="134"/>
      </rPr>
      <t>执业（助理）医师</t>
    </r>
  </si>
  <si>
    <t xml:space="preserve">    Number of Doctors </t>
  </si>
  <si>
    <r>
      <rPr>
        <b/>
        <sz val="8"/>
        <rFont val="宋体"/>
        <charset val="134"/>
      </rPr>
      <t xml:space="preserve">城镇职工参加社会保险人数 </t>
    </r>
    <r>
      <rPr>
        <b/>
        <sz val="8"/>
        <rFont val="汉仪中黑简"/>
        <charset val="134"/>
      </rPr>
      <t>(</t>
    </r>
    <r>
      <rPr>
        <b/>
        <sz val="8"/>
        <rFont val="宋体"/>
        <charset val="134"/>
      </rPr>
      <t>万人</t>
    </r>
    <r>
      <rPr>
        <b/>
        <sz val="8"/>
        <rFont val="汉仪中黑简"/>
        <charset val="134"/>
      </rPr>
      <t>)</t>
    </r>
  </si>
  <si>
    <t>Social Insurance  (10000 persons)</t>
  </si>
  <si>
    <t xml:space="preserve">  参加城镇职工基本养老保险人数</t>
  </si>
  <si>
    <t xml:space="preserve">  Contributors in Basic Pension Insurance</t>
  </si>
  <si>
    <t xml:space="preserve">  参加城镇职工基本医疗保险人数</t>
  </si>
  <si>
    <t xml:space="preserve">  Contributors in Basic Medical Care Insurance</t>
  </si>
  <si>
    <t xml:space="preserve">  参加失业保险人数</t>
  </si>
  <si>
    <t xml:space="preserve">  Number of Employees Joining Unemployment Insurance</t>
  </si>
  <si>
    <t>注：1铁路旅客周转量从2008年起调整口径。
      2.2014年起交通部门调整了公路、水路客运量计算口径。
      3.2024年国内旅游指标数据是按新修订的《全国文化文物和旅游统计调查制度》进行测算，与历史年份数据不可比。</t>
  </si>
  <si>
    <t>Notes: 1. The caliber of railway passenger turnover has been adjusted since 2008.
         ​2. The transportation department has adjusted the calculation caliber of highway and waterway passenger traffic since 2014.
         ​3. The 2024 domestic tourism indicators in China were calculated in accordance with the newly revised National Statistical Survey System for Culture, Cultural Relics and Tourism, and are not comparable with data from previous years.</t>
  </si>
  <si>
    <t>1-5 云南国民经济主要指标数据（2024年）</t>
  </si>
  <si>
    <t>1-5  按经济类型划分的云南国民经济主要指标数据（2024年）</t>
  </si>
  <si>
    <t>Principal National Economic Indicators of Yunnan (2024)</t>
  </si>
  <si>
    <t xml:space="preserve">                      Item</t>
  </si>
  <si>
    <r>
      <rPr>
        <sz val="8"/>
        <color rgb="FF231F20"/>
        <rFont val="宋体"/>
        <charset val="134"/>
      </rPr>
      <t xml:space="preserve">全  省
</t>
    </r>
    <r>
      <rPr>
        <sz val="8"/>
        <color rgb="FF231F20"/>
        <rFont val="Times 8pt 宋体"/>
        <charset val="134"/>
      </rPr>
      <t>Yunnan</t>
    </r>
  </si>
  <si>
    <r>
      <rPr>
        <sz val="8"/>
        <color rgb="FF231F20"/>
        <rFont val="宋体"/>
        <charset val="134"/>
      </rPr>
      <t xml:space="preserve">比重 </t>
    </r>
    <r>
      <rPr>
        <sz val="8"/>
        <color rgb="FF231F20"/>
        <rFont val="Times 8pt 宋体"/>
        <charset val="134"/>
      </rPr>
      <t>(%)
As
Percentage to
Total (%)
(total=100)</t>
    </r>
  </si>
  <si>
    <t>规模以上工业增加值</t>
  </si>
  <si>
    <t>Added Value of Industry above Designated Size</t>
  </si>
  <si>
    <t xml:space="preserve"> 内资企业</t>
  </si>
  <si>
    <t xml:space="preserve"> Domestic Invested Enterprises</t>
  </si>
  <si>
    <t xml:space="preserve"> 港澳台投资企业</t>
  </si>
  <si>
    <t xml:space="preserve"> Enterprises with Investment from HongKong,Macao and Taiwan</t>
  </si>
  <si>
    <t xml:space="preserve"> 外商投资企业</t>
  </si>
  <si>
    <t xml:space="preserve"> Foreign Invested Enterprises</t>
  </si>
  <si>
    <t xml:space="preserve"> 其他统计类别</t>
  </si>
  <si>
    <t xml:space="preserve"> Other Statistical Categories</t>
  </si>
  <si>
    <t>全社会固定资产投资总额</t>
  </si>
  <si>
    <t>Total Investment  in  Fixed  Assets</t>
  </si>
  <si>
    <t xml:space="preserve"> 国有经济</t>
  </si>
  <si>
    <t xml:space="preserve"> State-owned Economy</t>
  </si>
  <si>
    <t xml:space="preserve"> 集体经济</t>
  </si>
  <si>
    <t xml:space="preserve"> Collective-owned Economy</t>
  </si>
  <si>
    <t xml:space="preserve"> 个体私营经济</t>
  </si>
  <si>
    <t xml:space="preserve"> Individual and Private Economy</t>
  </si>
  <si>
    <t xml:space="preserve"> 其他各种经济</t>
  </si>
  <si>
    <t xml:space="preserve"> Other Types of Ownership Economy</t>
  </si>
  <si>
    <t xml:space="preserve"> 农村农户投资</t>
  </si>
  <si>
    <t xml:space="preserve"> Investment of rural households</t>
  </si>
  <si>
    <t>社会消费品零售总额 ( 亿元 )</t>
  </si>
  <si>
    <t>Total Retail Sales of Consumer Goods (100  million yuan)</t>
  </si>
  <si>
    <r>
      <rPr>
        <b/>
        <sz val="8"/>
        <color rgb="FF231F20"/>
        <rFont val="宋体"/>
        <charset val="134"/>
      </rPr>
      <t xml:space="preserve">就业人员总数 </t>
    </r>
    <r>
      <rPr>
        <b/>
        <sz val="8"/>
        <color rgb="FF231F20"/>
        <rFont val="宋体"/>
        <charset val="134"/>
      </rPr>
      <t xml:space="preserve">( </t>
    </r>
    <r>
      <rPr>
        <b/>
        <sz val="8"/>
        <color rgb="FF231F20"/>
        <rFont val="宋体"/>
        <charset val="134"/>
      </rPr>
      <t xml:space="preserve">万人 </t>
    </r>
    <r>
      <rPr>
        <b/>
        <sz val="8"/>
        <color rgb="FF231F20"/>
        <rFont val="宋体"/>
        <charset val="134"/>
      </rPr>
      <t>)</t>
    </r>
  </si>
  <si>
    <t>Total Number of Employed Persons (10 000 persons)</t>
  </si>
  <si>
    <t xml:space="preserve"> 城镇就业人员</t>
  </si>
  <si>
    <t xml:space="preserve"> Employed Persons in Urban  Entities</t>
  </si>
  <si>
    <t xml:space="preserve"> 乡村就业人员</t>
  </si>
  <si>
    <t xml:space="preserve"> Rural Employed Persons</t>
  </si>
  <si>
    <t>1-6 云南省国民经济主要数据占全国的比重（2024年）</t>
  </si>
  <si>
    <t xml:space="preserve">Proportion of Principal Indicators of National Economy of Yunnan </t>
  </si>
  <si>
    <t>Province to the Whole Country (2024)</t>
  </si>
  <si>
    <t>云南占全国</t>
  </si>
  <si>
    <t>全  国</t>
  </si>
  <si>
    <t>云  南</t>
  </si>
  <si>
    <r>
      <rPr>
        <sz val="8"/>
        <rFont val="宋体"/>
        <charset val="134"/>
      </rPr>
      <t>的比重</t>
    </r>
    <r>
      <rPr>
        <sz val="8"/>
        <rFont val="汉仪报宋简"/>
        <charset val="134"/>
      </rPr>
      <t>(%)</t>
    </r>
  </si>
  <si>
    <t>China</t>
  </si>
  <si>
    <t>Proportion of​ Yunnan to National
Total(%)</t>
  </si>
  <si>
    <r>
      <rPr>
        <b/>
        <sz val="8"/>
        <rFont val="宋体"/>
        <charset val="134"/>
      </rPr>
      <t>地区生产总值</t>
    </r>
    <r>
      <rPr>
        <b/>
        <sz val="8"/>
        <rFont val="汉仪中黑简"/>
        <charset val="134"/>
      </rPr>
      <t>（</t>
    </r>
    <r>
      <rPr>
        <b/>
        <sz val="8"/>
        <rFont val="宋体"/>
        <charset val="134"/>
      </rPr>
      <t>亿元</t>
    </r>
    <r>
      <rPr>
        <b/>
        <sz val="8"/>
        <rFont val="汉仪中黑简"/>
        <charset val="134"/>
      </rPr>
      <t>）</t>
    </r>
  </si>
  <si>
    <t>Gross Regional Product (100 million yuan)</t>
  </si>
  <si>
    <t xml:space="preserve">  Primary Industry</t>
  </si>
  <si>
    <t xml:space="preserve">  Secondary Industry</t>
  </si>
  <si>
    <t xml:space="preserve">  Tertiary Industry</t>
  </si>
  <si>
    <r>
      <rPr>
        <b/>
        <sz val="8"/>
        <rFont val="宋体"/>
        <charset val="134"/>
      </rPr>
      <t>人均生产总值</t>
    </r>
    <r>
      <rPr>
        <b/>
        <sz val="8"/>
        <rFont val="汉仪中黑简"/>
        <charset val="134"/>
      </rPr>
      <t>（</t>
    </r>
    <r>
      <rPr>
        <b/>
        <sz val="8"/>
        <rFont val="宋体"/>
        <charset val="134"/>
      </rPr>
      <t>元</t>
    </r>
    <r>
      <rPr>
        <b/>
        <sz val="8"/>
        <rFont val="汉仪中黑简"/>
        <charset val="134"/>
      </rPr>
      <t>）</t>
    </r>
  </si>
  <si>
    <t>Per Capita Gross Regional  Product(yuan)</t>
  </si>
  <si>
    <r>
      <rPr>
        <b/>
        <sz val="8"/>
        <rFont val="宋体"/>
        <charset val="134"/>
      </rPr>
      <t>年末总人口</t>
    </r>
    <r>
      <rPr>
        <b/>
        <sz val="8"/>
        <rFont val="汉仪中黑简"/>
        <charset val="134"/>
      </rPr>
      <t>（</t>
    </r>
    <r>
      <rPr>
        <b/>
        <sz val="8"/>
        <rFont val="宋体"/>
        <charset val="134"/>
      </rPr>
      <t>万人</t>
    </r>
    <r>
      <rPr>
        <b/>
        <sz val="8"/>
        <rFont val="汉仪中黑简"/>
        <charset val="134"/>
      </rPr>
      <t>）</t>
    </r>
  </si>
  <si>
    <t xml:space="preserve">Total Population at the Year-end (10000 persons)                         </t>
  </si>
  <si>
    <r>
      <rPr>
        <b/>
        <sz val="8"/>
        <rFont val="宋体"/>
        <charset val="134"/>
      </rPr>
      <t>城镇化率</t>
    </r>
    <r>
      <rPr>
        <b/>
        <sz val="8"/>
        <rFont val="汉仪中黑简"/>
        <charset val="134"/>
      </rPr>
      <t>(</t>
    </r>
    <r>
      <rPr>
        <b/>
        <sz val="8"/>
        <rFont val="汉仪报宋简"/>
        <charset val="134"/>
      </rPr>
      <t>%</t>
    </r>
    <r>
      <rPr>
        <b/>
        <sz val="8"/>
        <rFont val="汉仪中黑简"/>
        <charset val="134"/>
      </rPr>
      <t>)</t>
    </r>
  </si>
  <si>
    <t>Urbanization Rate(%)</t>
  </si>
  <si>
    <r>
      <rPr>
        <b/>
        <sz val="8"/>
        <rFont val="宋体"/>
        <charset val="134"/>
      </rPr>
      <t>全部职工平均工资</t>
    </r>
    <r>
      <rPr>
        <b/>
        <sz val="8"/>
        <rFont val="汉仪中黑简"/>
        <charset val="134"/>
      </rPr>
      <t>(</t>
    </r>
    <r>
      <rPr>
        <b/>
        <sz val="8"/>
        <rFont val="宋体"/>
        <charset val="134"/>
      </rPr>
      <t>元</t>
    </r>
    <r>
      <rPr>
        <b/>
        <sz val="8"/>
        <rFont val="汉仪中黑简"/>
        <charset val="134"/>
      </rPr>
      <t>)</t>
    </r>
  </si>
  <si>
    <t>Average Wages of All Staff and Workers (yuan)</t>
  </si>
  <si>
    <r>
      <rPr>
        <b/>
        <sz val="8"/>
        <rFont val="宋体"/>
        <charset val="134"/>
      </rPr>
      <t>全体居民人均可支配收入</t>
    </r>
    <r>
      <rPr>
        <b/>
        <sz val="8"/>
        <rFont val="汉仪中黑简"/>
        <charset val="134"/>
      </rPr>
      <t>(</t>
    </r>
    <r>
      <rPr>
        <b/>
        <sz val="8"/>
        <rFont val="宋体"/>
        <charset val="134"/>
      </rPr>
      <t>元</t>
    </r>
    <r>
      <rPr>
        <b/>
        <sz val="8"/>
        <rFont val="汉仪中黑简"/>
        <charset val="134"/>
      </rPr>
      <t>)</t>
    </r>
  </si>
  <si>
    <t xml:space="preserve">  城镇</t>
  </si>
  <si>
    <t>Urban</t>
  </si>
  <si>
    <t xml:space="preserve">  农村</t>
  </si>
  <si>
    <t>Rural</t>
  </si>
  <si>
    <t>社会消费品零售总额（亿元）</t>
  </si>
  <si>
    <r>
      <rPr>
        <b/>
        <sz val="8"/>
        <rFont val="宋体"/>
        <charset val="134"/>
      </rPr>
      <t>对外贸易进出口总额（亿美元</t>
    </r>
    <r>
      <rPr>
        <b/>
        <sz val="8"/>
        <rFont val="汉仪中黑简"/>
        <charset val="134"/>
      </rPr>
      <t>）</t>
    </r>
  </si>
  <si>
    <r>
      <rPr>
        <b/>
        <sz val="8"/>
        <rFont val="Times 8pt Times New Roman"/>
        <charset val="134"/>
      </rPr>
      <t>Total</t>
    </r>
    <r>
      <rPr>
        <b/>
        <sz val="6"/>
        <rFont val="Times 8pt Times New Roman"/>
        <charset val="134"/>
      </rPr>
      <t xml:space="preserve"> </t>
    </r>
    <r>
      <rPr>
        <b/>
        <sz val="8"/>
        <rFont val="Times 8pt Times New Roman"/>
        <charset val="134"/>
      </rPr>
      <t>Value</t>
    </r>
    <r>
      <rPr>
        <b/>
        <sz val="6"/>
        <rFont val="Times 8pt Times New Roman"/>
        <charset val="134"/>
      </rPr>
      <t xml:space="preserve"> </t>
    </r>
    <r>
      <rPr>
        <b/>
        <sz val="8"/>
        <rFont val="Times 8pt Times New Roman"/>
        <charset val="134"/>
      </rPr>
      <t>of</t>
    </r>
    <r>
      <rPr>
        <b/>
        <sz val="6"/>
        <rFont val="Times 8pt Times New Roman"/>
        <charset val="134"/>
      </rPr>
      <t xml:space="preserve"> </t>
    </r>
    <r>
      <rPr>
        <b/>
        <sz val="8"/>
        <rFont val="Times 8pt Times New Roman"/>
        <charset val="134"/>
      </rPr>
      <t>Export</t>
    </r>
    <r>
      <rPr>
        <b/>
        <sz val="6"/>
        <rFont val="Times 8pt Times New Roman"/>
        <charset val="134"/>
      </rPr>
      <t xml:space="preserve"> </t>
    </r>
    <r>
      <rPr>
        <b/>
        <sz val="8"/>
        <rFont val="Times 8pt Times New Roman"/>
        <charset val="134"/>
      </rPr>
      <t>and</t>
    </r>
    <r>
      <rPr>
        <b/>
        <sz val="6"/>
        <rFont val="Times 8pt Times New Roman"/>
        <charset val="134"/>
      </rPr>
      <t xml:space="preserve"> </t>
    </r>
    <r>
      <rPr>
        <b/>
        <sz val="8"/>
        <rFont val="Times 8pt Times New Roman"/>
        <charset val="134"/>
      </rPr>
      <t>Import</t>
    </r>
    <r>
      <rPr>
        <b/>
        <sz val="6"/>
        <rFont val="Times 8pt Times New Roman"/>
        <charset val="134"/>
      </rPr>
      <t xml:space="preserve"> </t>
    </r>
    <r>
      <rPr>
        <b/>
        <sz val="8"/>
        <rFont val="Times 8pt Times New Roman"/>
        <charset val="134"/>
      </rPr>
      <t>in</t>
    </r>
    <r>
      <rPr>
        <b/>
        <sz val="6"/>
        <rFont val="Times 8pt Times New Roman"/>
        <charset val="134"/>
      </rPr>
      <t xml:space="preserve"> </t>
    </r>
    <r>
      <rPr>
        <b/>
        <sz val="8"/>
        <rFont val="Times 8pt Times New Roman"/>
        <charset val="134"/>
      </rPr>
      <t>Foreign</t>
    </r>
    <r>
      <rPr>
        <b/>
        <sz val="6"/>
        <rFont val="Times 8pt Times New Roman"/>
        <charset val="134"/>
      </rPr>
      <t xml:space="preserve"> </t>
    </r>
    <r>
      <rPr>
        <b/>
        <sz val="8"/>
        <rFont val="Times 8pt Times New Roman"/>
        <charset val="134"/>
      </rPr>
      <t>Trade(USD</t>
    </r>
    <r>
      <rPr>
        <b/>
        <sz val="5"/>
        <rFont val="Times 8pt Times New Roman"/>
        <charset val="134"/>
      </rPr>
      <t xml:space="preserve"> </t>
    </r>
    <r>
      <rPr>
        <b/>
        <sz val="8"/>
        <rFont val="Times 8pt Times New Roman"/>
        <charset val="134"/>
      </rPr>
      <t>100</t>
    </r>
    <r>
      <rPr>
        <b/>
        <sz val="5"/>
        <rFont val="Times 8pt Times New Roman"/>
        <charset val="134"/>
      </rPr>
      <t xml:space="preserve"> </t>
    </r>
    <r>
      <rPr>
        <b/>
        <sz val="8"/>
        <rFont val="Times 8pt Times New Roman"/>
        <charset val="134"/>
      </rPr>
      <t>million)</t>
    </r>
  </si>
  <si>
    <r>
      <rPr>
        <vertAlign val="superscript"/>
        <sz val="8"/>
        <rFont val="汉仪报宋简"/>
        <charset val="134"/>
      </rPr>
      <t xml:space="preserve"> #</t>
    </r>
    <r>
      <rPr>
        <sz val="8"/>
        <rFont val="宋体"/>
        <charset val="134"/>
      </rPr>
      <t>出口总额</t>
    </r>
  </si>
  <si>
    <t xml:space="preserve">  Total Export Value</t>
  </si>
  <si>
    <r>
      <rPr>
        <b/>
        <sz val="8"/>
        <rFont val="宋体"/>
        <charset val="134"/>
      </rPr>
      <t>实际利用外商直接投资</t>
    </r>
    <r>
      <rPr>
        <b/>
        <sz val="8"/>
        <rFont val="汉仪中黑简"/>
        <charset val="134"/>
      </rPr>
      <t>（</t>
    </r>
    <r>
      <rPr>
        <b/>
        <sz val="8"/>
        <rFont val="宋体"/>
        <charset val="134"/>
      </rPr>
      <t>亿美元</t>
    </r>
    <r>
      <rPr>
        <b/>
        <sz val="8"/>
        <rFont val="汉仪中黑简"/>
        <charset val="134"/>
      </rPr>
      <t>）</t>
    </r>
  </si>
  <si>
    <t xml:space="preserve">Actually Utilized Direct Foreign Investment (USD 100 million)                    </t>
  </si>
  <si>
    <r>
      <rPr>
        <b/>
        <sz val="8"/>
        <rFont val="宋体"/>
        <charset val="134"/>
      </rPr>
      <t>工农业主要产品产量</t>
    </r>
    <r>
      <rPr>
        <b/>
        <sz val="8"/>
        <rFont val="汉仪中黑简"/>
        <charset val="134"/>
      </rPr>
      <t>（</t>
    </r>
    <r>
      <rPr>
        <b/>
        <sz val="8"/>
        <rFont val="宋体"/>
        <charset val="134"/>
      </rPr>
      <t>万吨</t>
    </r>
    <r>
      <rPr>
        <b/>
        <sz val="8"/>
        <rFont val="汉仪中黑简"/>
        <charset val="134"/>
      </rPr>
      <t>）</t>
    </r>
  </si>
  <si>
    <t>Output of Major Industrial and Farm Products (10000 tons)</t>
  </si>
  <si>
    <t xml:space="preserve">  粮  食</t>
  </si>
  <si>
    <t xml:space="preserve">  油  料</t>
  </si>
  <si>
    <t xml:space="preserve">  Oil-bearing Crops  </t>
  </si>
  <si>
    <t xml:space="preserve">  烤  烟</t>
  </si>
  <si>
    <t xml:space="preserve">  Pork , Beef and Mutton  </t>
  </si>
  <si>
    <t xml:space="preserve">  原  煤（亿吨）</t>
  </si>
  <si>
    <t xml:space="preserve">  Coal  (100 million tons)</t>
  </si>
  <si>
    <t xml:space="preserve">  粗  钢</t>
  </si>
  <si>
    <t xml:space="preserve">  钢  材</t>
  </si>
  <si>
    <t xml:space="preserve">  Steel Products</t>
  </si>
  <si>
    <t xml:space="preserve">  发电量（亿千瓦小时）</t>
  </si>
  <si>
    <t xml:space="preserve">  Electricity  (100 million kW·h)</t>
  </si>
  <si>
    <r>
      <rPr>
        <sz val="8"/>
        <rFont val="宋体"/>
        <charset val="134"/>
      </rPr>
      <t xml:space="preserve">  水  泥</t>
    </r>
    <r>
      <rPr>
        <sz val="8"/>
        <rFont val="汉仪报宋简"/>
        <charset val="134"/>
      </rPr>
      <t>（</t>
    </r>
    <r>
      <rPr>
        <sz val="8"/>
        <rFont val="宋体"/>
        <charset val="134"/>
      </rPr>
      <t>万吨</t>
    </r>
    <r>
      <rPr>
        <sz val="8"/>
        <rFont val="汉仪报宋简"/>
        <charset val="134"/>
      </rPr>
      <t>）</t>
    </r>
  </si>
  <si>
    <t xml:space="preserve">  Cement (100 million tons)</t>
  </si>
  <si>
    <t xml:space="preserve">  农用化肥（折100%）</t>
  </si>
  <si>
    <t xml:space="preserve">  Agricultural Chemical Fertilizers (converted to 100%)</t>
  </si>
  <si>
    <r>
      <rPr>
        <sz val="8"/>
        <rFont val="宋体"/>
        <charset val="134"/>
      </rPr>
      <t xml:space="preserve">  成品糖 </t>
    </r>
    <r>
      <rPr>
        <sz val="8"/>
        <rFont val="汉仪报宋简"/>
        <charset val="134"/>
      </rPr>
      <t>(</t>
    </r>
    <r>
      <rPr>
        <sz val="8"/>
        <rFont val="宋体"/>
        <charset val="134"/>
      </rPr>
      <t>万吨</t>
    </r>
    <r>
      <rPr>
        <sz val="8"/>
        <rFont val="汉仪报宋简"/>
        <charset val="134"/>
      </rPr>
      <t>)</t>
    </r>
  </si>
  <si>
    <t xml:space="preserve">  Cigarettes  (100 million cigarettes)</t>
  </si>
  <si>
    <r>
      <rPr>
        <b/>
        <sz val="8"/>
        <rFont val="宋体"/>
        <charset val="134"/>
      </rPr>
      <t>普通高等学校在校学生数</t>
    </r>
    <r>
      <rPr>
        <b/>
        <sz val="8"/>
        <rFont val="汉仪中黑简"/>
        <charset val="134"/>
      </rPr>
      <t>（</t>
    </r>
    <r>
      <rPr>
        <b/>
        <sz val="8"/>
        <rFont val="宋体"/>
        <charset val="134"/>
      </rPr>
      <t>万人</t>
    </r>
    <r>
      <rPr>
        <b/>
        <sz val="8"/>
        <rFont val="汉仪中黑简"/>
        <charset val="134"/>
      </rPr>
      <t>）</t>
    </r>
  </si>
  <si>
    <t>Student Enrollment of Regular Institutions of Higher Education(10 000 persons)</t>
  </si>
  <si>
    <t>卫生机构病床数（万张）</t>
  </si>
  <si>
    <t>Number of Hospital Sickbeds (10000 beds)</t>
  </si>
  <si>
    <t>卫生技术人员（万人）</t>
  </si>
  <si>
    <t xml:space="preserve">Medical Technical Personnel (10000 persons)                          </t>
  </si>
  <si>
    <r>
      <rPr>
        <vertAlign val="superscript"/>
        <sz val="8"/>
        <rFont val="汉仪报宋简"/>
        <charset val="134"/>
      </rPr>
      <t xml:space="preserve"> #</t>
    </r>
    <r>
      <rPr>
        <sz val="8"/>
        <rFont val="宋体"/>
        <charset val="134"/>
      </rPr>
      <t>执业（助理）医师</t>
    </r>
  </si>
  <si>
    <t xml:space="preserve">  Doctors</t>
  </si>
  <si>
    <t>注：本表全国数据主要来自《中国统计摘要(2024)》。全国钢材产量数据中含企业之间重复加工钢材。</t>
  </si>
  <si>
    <t>Note: The national data in this table is from China Statistical Summary (2024). The national steel production data contains  processed steel among enterprises.</t>
  </si>
  <si>
    <t>1-7 全省按国民经济行业门类分的法人单位数（2020-2024年）</t>
  </si>
  <si>
    <r>
      <rPr>
        <sz val="14"/>
        <rFont val="Times New Roman"/>
        <charset val="134"/>
      </rPr>
      <t>Number of Corporate Units by National Economy Indicators (2020-2024</t>
    </r>
    <r>
      <rPr>
        <sz val="14"/>
        <rFont val="宋体"/>
        <charset val="134"/>
      </rPr>
      <t>年</t>
    </r>
    <r>
      <rPr>
        <sz val="14"/>
        <rFont val="Times New Roman"/>
        <charset val="134"/>
      </rPr>
      <t>)</t>
    </r>
  </si>
  <si>
    <t>行    业</t>
  </si>
  <si>
    <t>Sector</t>
  </si>
  <si>
    <t>农、林、牧、渔业</t>
  </si>
  <si>
    <t>Agriculture, Forestry, Animal Husbandry and Fishery</t>
  </si>
  <si>
    <t>采矿业</t>
  </si>
  <si>
    <t>Mining</t>
  </si>
  <si>
    <t>制造业</t>
  </si>
  <si>
    <t>Manufacturing</t>
  </si>
  <si>
    <t>电力、燃气及水生产和供应业</t>
  </si>
  <si>
    <t>Production and Supply of Electricity, Gas and Water</t>
  </si>
  <si>
    <t>批发和零售业</t>
  </si>
  <si>
    <t>Wholesale and Retail Trades</t>
  </si>
  <si>
    <t>交通运输、仓储和邮政业</t>
  </si>
  <si>
    <t>Transport, Storage and Post</t>
  </si>
  <si>
    <t>住宿和餐饮业</t>
  </si>
  <si>
    <t>Hotels and Catering Services</t>
  </si>
  <si>
    <t>信息传输、软件业和信息技术服务业</t>
  </si>
  <si>
    <t xml:space="preserve">Information Transmission, Software and Information 
Technology Services </t>
  </si>
  <si>
    <t>金融业</t>
  </si>
  <si>
    <t>Financial Intermediation</t>
  </si>
  <si>
    <t>房地产业</t>
  </si>
  <si>
    <t>Real Estate</t>
  </si>
  <si>
    <t>租赁和商务服务业</t>
  </si>
  <si>
    <t>Leasing and Business Services</t>
  </si>
  <si>
    <t>科学研究和技术服务业</t>
  </si>
  <si>
    <t>Scientific Research, Technical Services</t>
  </si>
  <si>
    <t>水利、环境和公共设施管理业</t>
  </si>
  <si>
    <t xml:space="preserve"> Management of Water Conservancy, Environment   
 and Public Facilities</t>
  </si>
  <si>
    <t>居民服务、修理和其他服务业</t>
  </si>
  <si>
    <t>Services to Households and Other Services</t>
  </si>
  <si>
    <t>卫生和社会工作</t>
  </si>
  <si>
    <t>Health, Social Security and Social Welfare</t>
  </si>
  <si>
    <t>文化、体育和娱乐业</t>
  </si>
  <si>
    <t>Culture, Sports and Entertainment</t>
  </si>
  <si>
    <t>公共管理、社会保障和社会组织</t>
  </si>
  <si>
    <t>Public Management, social security and Social Organizations</t>
  </si>
  <si>
    <t>国际组织</t>
  </si>
  <si>
    <t>International Organization</t>
  </si>
  <si>
    <t>1-8 各州市法人单位数（2017-2024年）</t>
  </si>
  <si>
    <t>Number of Corporate Units by Region (2017-2024)</t>
  </si>
  <si>
    <t>州   市</t>
  </si>
  <si>
    <t>昆   明</t>
  </si>
  <si>
    <t>曲   靖</t>
  </si>
  <si>
    <t>玉   溪</t>
  </si>
  <si>
    <t>保   山</t>
  </si>
  <si>
    <t>昭   通</t>
  </si>
  <si>
    <t>丽   江</t>
  </si>
  <si>
    <t>普   洱</t>
  </si>
  <si>
    <t>临   沧</t>
  </si>
  <si>
    <t>楚   雄</t>
  </si>
  <si>
    <t>红   河</t>
  </si>
  <si>
    <t>文   山</t>
  </si>
  <si>
    <t>大   理</t>
  </si>
  <si>
    <t>德   宏</t>
  </si>
  <si>
    <t>怒   江</t>
  </si>
  <si>
    <t>迪   庆</t>
  </si>
  <si>
    <t>1-9 各州市按三次产业分的法人单位数（2024年）</t>
  </si>
  <si>
    <t xml:space="preserve"> Number of Corporate Units by Three Strata of Industry and Region (2024)</t>
  </si>
  <si>
    <t>州  市</t>
  </si>
  <si>
    <t>法人单位数</t>
  </si>
  <si>
    <t xml:space="preserve">第一产业
Primary Industry </t>
  </si>
  <si>
    <t>第二产业
Secondary Industry</t>
  </si>
  <si>
    <t>第三产业
Tertiary Industry</t>
  </si>
  <si>
    <t>Number of Corporate Units</t>
  </si>
  <si>
    <t>1-10 各州市按机构类型分的法人单位数（2024年）</t>
  </si>
  <si>
    <t>Number of Corporate Units by Type of Institutions and Region (2024)</t>
  </si>
  <si>
    <t>企业法人</t>
  </si>
  <si>
    <t>事业法人</t>
  </si>
  <si>
    <t>机关法人</t>
  </si>
  <si>
    <t>社团团体</t>
  </si>
  <si>
    <t>其他</t>
  </si>
  <si>
    <t>Enterprises</t>
  </si>
  <si>
    <t>Institution Units</t>
  </si>
  <si>
    <t>Government Units</t>
  </si>
  <si>
    <t>Social Organization</t>
  </si>
  <si>
    <t>Others</t>
  </si>
  <si>
    <t>1-11 各州市按控股情况分企业法人单位数（2024年）</t>
  </si>
  <si>
    <t>Number of Corporate Enterprises by Region and the Status of Holdings (2024)</t>
  </si>
  <si>
    <t>企业单位数</t>
  </si>
  <si>
    <t>国有控股</t>
  </si>
  <si>
    <t>集体控股</t>
  </si>
  <si>
    <t>私人控股</t>
  </si>
  <si>
    <t>港澳台商控股</t>
  </si>
  <si>
    <t>外资控股</t>
  </si>
  <si>
    <t>Number of</t>
  </si>
  <si>
    <t>State-holding</t>
  </si>
  <si>
    <t>Collective-</t>
  </si>
  <si>
    <t>Private-</t>
  </si>
  <si>
    <t>Holding by Investors from Hong Kong, Macao and Taiwan</t>
  </si>
  <si>
    <t>Holding by Foreign Investors</t>
  </si>
  <si>
    <t xml:space="preserve"> Enterprises</t>
  </si>
  <si>
    <t>holding</t>
  </si>
  <si>
    <t>单位：个</t>
  </si>
  <si>
    <t>地  区</t>
  </si>
  <si>
    <t>企 业
单位数</t>
  </si>
  <si>
    <t>Number of Enterprises</t>
  </si>
  <si>
    <t>内资企业</t>
  </si>
  <si>
    <t>港澳台
投资企业</t>
  </si>
  <si>
    <t>外商投资
企    业</t>
  </si>
  <si>
    <t>Domestic-Invested Enterprises</t>
  </si>
  <si>
    <t>有限责任
公      司</t>
  </si>
  <si>
    <t>股份有限
公    司</t>
  </si>
  <si>
    <t>非公司
企业法人</t>
  </si>
  <si>
    <t>个人独资
企   业</t>
  </si>
  <si>
    <t>合伙企业</t>
  </si>
  <si>
    <t>其他内资
企   业</t>
  </si>
  <si>
    <r>
      <rPr>
        <sz val="8"/>
        <rFont val="宋体"/>
        <charset val="134"/>
      </rPr>
      <t>Enterprises
with</t>
    </r>
    <r>
      <rPr>
        <sz val="8"/>
        <rFont val="MS Mincho"/>
        <charset val="128"/>
      </rPr>
      <t xml:space="preserve">​
</t>
    </r>
    <r>
      <rPr>
        <sz val="8"/>
        <rFont val="宋体"/>
        <charset val="134"/>
      </rPr>
      <t>Investment
from</t>
    </r>
    <r>
      <rPr>
        <sz val="8"/>
        <rFont val="MS Mincho"/>
        <charset val="128"/>
      </rPr>
      <t>​</t>
    </r>
    <r>
      <rPr>
        <sz val="8"/>
        <rFont val="宋体"/>
        <charset val="134"/>
      </rPr>
      <t xml:space="preserve"> HongKong, Macao 
and Taiwan</t>
    </r>
  </si>
  <si>
    <t>Foreign Investment Enterprises</t>
  </si>
  <si>
    <t>Limited Liability Corporations</t>
  </si>
  <si>
    <t>Share-
holding
Corporations
Ltd.</t>
  </si>
  <si>
    <t>Non
Corporate  Legal
Entity</t>
  </si>
  <si>
    <t>Sole Proprietor-ship Enterprise</t>
  </si>
  <si>
    <t>Partnership Enterprise</t>
  </si>
  <si>
    <t>Other Domestic Invested Enterprises</t>
  </si>
  <si>
    <t>全 省</t>
  </si>
  <si>
    <t>昆 明</t>
  </si>
  <si>
    <t>曲 靖</t>
  </si>
  <si>
    <t>玉 溪</t>
  </si>
  <si>
    <t>保 山</t>
  </si>
  <si>
    <t>昭 通</t>
  </si>
  <si>
    <t/>
  </si>
  <si>
    <t>丽 江</t>
  </si>
  <si>
    <t>普 洱</t>
  </si>
  <si>
    <t>临 沧</t>
  </si>
  <si>
    <t>楚 雄</t>
  </si>
  <si>
    <t>红 河</t>
  </si>
  <si>
    <t>文 山</t>
  </si>
  <si>
    <t>大 理</t>
  </si>
  <si>
    <t>德 宏</t>
  </si>
  <si>
    <t>怒 江</t>
  </si>
  <si>
    <t>迪 庆</t>
  </si>
  <si>
    <t>注：本表登记注册统计类别按《关于市场主体统计分类的划分规定》（国统字 {2023} 14号）执行。</t>
  </si>
  <si>
    <t>Note: The registered statistical categories of this table is implemented in accordance with the Regulations on the Classification of Market Entity Statistics (Guotongzi [2023] No. 14).</t>
  </si>
  <si>
    <t>产业活动单位数</t>
  </si>
  <si>
    <t>单产业法人</t>
  </si>
  <si>
    <t>多产业法人</t>
  </si>
  <si>
    <t>Single-industry</t>
  </si>
  <si>
    <t>Multi-industry</t>
  </si>
  <si>
    <t>Number of Industrial</t>
  </si>
  <si>
    <t>单位所属产业活动单位</t>
  </si>
  <si>
    <t>Corporation</t>
  </si>
  <si>
    <t>Activity Units</t>
  </si>
  <si>
    <t>Industrial Activity Units of Multi-industry Corporation</t>
  </si>
  <si>
    <r>
      <rPr>
        <sz val="8"/>
        <rFont val="宋体"/>
        <charset val="134"/>
      </rPr>
      <t>注：本表产业活动单位的汇总范围，包括外省</t>
    </r>
    <r>
      <rPr>
        <sz val="8"/>
        <rFont val="汉仪楷体简"/>
        <charset val="134"/>
      </rPr>
      <t>(</t>
    </r>
    <r>
      <rPr>
        <sz val="8"/>
        <rFont val="宋体"/>
        <charset val="134"/>
      </rPr>
      <t>地、州</t>
    </r>
    <r>
      <rPr>
        <sz val="8"/>
        <rFont val="汉仪楷体简"/>
        <charset val="134"/>
      </rPr>
      <t>)</t>
    </r>
    <r>
      <rPr>
        <sz val="8"/>
        <rFont val="宋体"/>
        <charset val="134"/>
      </rPr>
      <t>法人单位在本地的产业活动单位，但不包括本省</t>
    </r>
    <r>
      <rPr>
        <sz val="8"/>
        <rFont val="汉仪楷体简"/>
        <charset val="134"/>
      </rPr>
      <t>(</t>
    </r>
    <r>
      <rPr>
        <sz val="8"/>
        <rFont val="宋体"/>
        <charset val="134"/>
      </rPr>
      <t>地、州</t>
    </r>
    <r>
      <rPr>
        <sz val="8"/>
        <rFont val="汉仪楷体简"/>
        <charset val="134"/>
      </rPr>
      <t>)</t>
    </r>
    <r>
      <rPr>
        <sz val="8"/>
        <rFont val="宋体"/>
        <charset val="134"/>
      </rPr>
      <t>法人单位在外地的产业</t>
    </r>
  </si>
  <si>
    <t xml:space="preserve">    活动单位。</t>
  </si>
  <si>
    <t xml:space="preserve">Note: The summary scope of industrial activity units in this table includes the local industrial activity units of legal entities in other provinces (region), </t>
  </si>
  <si>
    <t xml:space="preserve">          but excludes the industrial activity units of legal entities in other provinces (region).</t>
  </si>
  <si>
    <t>1-14  各州市一套表调查单位数（2024年）</t>
  </si>
  <si>
    <t>Number of One-Set-of-Forms Survey Units by Region (2024)</t>
  </si>
  <si>
    <t>规模以上
工业</t>
  </si>
  <si>
    <t>有资质
建筑业</t>
  </si>
  <si>
    <t>限额以上
批发和零售
贸易业</t>
  </si>
  <si>
    <t>限额以上
住宿和餐饮业</t>
  </si>
  <si>
    <t>规模以上
服务业</t>
  </si>
  <si>
    <t>房地产开发经营业</t>
  </si>
  <si>
    <r>
      <rPr>
        <sz val="8"/>
        <rFont val="宋体"/>
        <charset val="134"/>
      </rPr>
      <t>其他有</t>
    </r>
    <r>
      <rPr>
        <sz val="8"/>
        <rFont val="宋体"/>
        <charset val="134"/>
      </rPr>
      <t>5000</t>
    </r>
    <r>
      <rPr>
        <sz val="8"/>
        <rFont val="宋体"/>
        <charset val="134"/>
      </rPr>
      <t>万
以上在建项目</t>
    </r>
  </si>
  <si>
    <t>Number of Corporation Units</t>
  </si>
  <si>
    <t>Industry above Designated Size</t>
  </si>
  <si>
    <t>Qualified Construction Industry</t>
  </si>
  <si>
    <t>Enterprises above 
Designated Size of
 Wholesale and
 Retail Trades</t>
  </si>
  <si>
    <t>Enterprises above Designated Size of Hotel Industry and Catering Services</t>
  </si>
  <si>
    <t>Service Enterprises above Designated Size</t>
  </si>
  <si>
    <t>Development</t>
  </si>
  <si>
    <t>Projects under Construction are over 50 million yuan</t>
  </si>
  <si>
    <t>1-15  云南省一套表调查单位数（2011-2024年）</t>
  </si>
  <si>
    <t>Number of One-Set-of-Forms Survey Units of Yunnan Province (2011-2024)</t>
  </si>
  <si>
    <t>年   份</t>
  </si>
  <si>
    <r>
      <rPr>
        <sz val="8"/>
        <rFont val="宋体"/>
        <charset val="134"/>
      </rPr>
      <t>其他有</t>
    </r>
    <r>
      <rPr>
        <sz val="8"/>
        <rFont val="Times 8pt Roman"/>
        <charset val="134"/>
      </rPr>
      <t>5000</t>
    </r>
    <r>
      <rPr>
        <sz val="8"/>
        <rFont val="宋体"/>
        <charset val="134"/>
      </rPr>
      <t>万
以上在建项目</t>
    </r>
  </si>
  <si>
    <t>Qualified
Construction
Industry</t>
  </si>
  <si>
    <t>Enterprises above Designated Size of Wholesale and Retail Trades</t>
  </si>
  <si>
    <t>Projects under
Construction are
over 50 million yuan</t>
  </si>
  <si>
    <t>Year</t>
  </si>
  <si>
    <t>2011</t>
  </si>
  <si>
    <t>2012</t>
  </si>
  <si>
    <t>2013</t>
  </si>
  <si>
    <t>2014</t>
  </si>
  <si>
    <t>2015</t>
  </si>
  <si>
    <t>2016</t>
  </si>
</sst>
</file>

<file path=xl/styles.xml><?xml version="1.0" encoding="utf-8"?>
<styleSheet xmlns="http://schemas.openxmlformats.org/spreadsheetml/2006/main">
  <numFmts count="21">
    <numFmt numFmtId="176" formatCode="0;0;\ "/>
    <numFmt numFmtId="177" formatCode="###\ ##0.00"/>
    <numFmt numFmtId="43" formatCode="_ * #,##0.00_ ;_ * \-#,##0.00_ ;_ * &quot;-&quot;??_ ;_ @_ "/>
    <numFmt numFmtId="44" formatCode="_ &quot;￥&quot;* #,##0.00_ ;_ &quot;￥&quot;* \-#,##0.00_ ;_ &quot;￥&quot;* &quot;-&quot;??_ ;_ @_ "/>
    <numFmt numFmtId="41" formatCode="_ * #,##0_ ;_ * \-#,##0_ ;_ * &quot;-&quot;_ ;_ @_ "/>
    <numFmt numFmtId="178" formatCode="######.0"/>
    <numFmt numFmtId="179" formatCode="###\ ###\ ###"/>
    <numFmt numFmtId="180" formatCode="0.0"/>
    <numFmt numFmtId="42" formatCode="_ &quot;￥&quot;* #,##0_ ;_ &quot;￥&quot;* \-#,##0_ ;_ &quot;￥&quot;* &quot;-&quot;_ ;_ @_ "/>
    <numFmt numFmtId="181" formatCode="_(* #,##0.00_);_(* \(#,##0.00\);_(* &quot;-&quot;??_);_(@_)"/>
    <numFmt numFmtId="182" formatCode="######.00"/>
    <numFmt numFmtId="183" formatCode="_ \¥* #,##0_ ;_ \¥* \-#,##0_ ;_ \¥* &quot;-&quot;_ ;_ @_ "/>
    <numFmt numFmtId="184" formatCode="###0"/>
    <numFmt numFmtId="185" formatCode="###\ ###"/>
    <numFmt numFmtId="186" formatCode="###\ ##0"/>
    <numFmt numFmtId="187" formatCode="#\ ##0.00"/>
    <numFmt numFmtId="188" formatCode="0.00_);[Red]\(0.00\)"/>
    <numFmt numFmtId="189" formatCode="_ \¥* #,##0.00_ ;_ \¥* \-#,##0.00_ ;_ \¥* &quot;-&quot;??_ ;_ @_ "/>
    <numFmt numFmtId="190" formatCode="0_ "/>
    <numFmt numFmtId="191" formatCode="###\ ###.00"/>
    <numFmt numFmtId="192" formatCode="0.0_ "/>
  </numFmts>
  <fonts count="120">
    <font>
      <sz val="10"/>
      <name val="Arial"/>
      <charset val="134"/>
    </font>
    <font>
      <sz val="11"/>
      <name val="宋体"/>
      <charset val="134"/>
      <scheme val="minor"/>
    </font>
    <font>
      <sz val="8"/>
      <name val="宋体"/>
      <charset val="134"/>
    </font>
    <font>
      <sz val="11"/>
      <color rgb="FF000000"/>
      <name val="宋体"/>
      <charset val="134"/>
      <scheme val="minor"/>
    </font>
    <font>
      <sz val="11"/>
      <color rgb="FF333333"/>
      <name val="宋体"/>
      <charset val="134"/>
      <scheme val="minor"/>
    </font>
    <font>
      <sz val="14"/>
      <name val="宋体"/>
      <charset val="134"/>
    </font>
    <font>
      <sz val="14"/>
      <name val="Times New Roman"/>
      <charset val="134"/>
    </font>
    <font>
      <sz val="8"/>
      <name val="Times New Roman"/>
      <charset val="134"/>
    </font>
    <font>
      <sz val="8"/>
      <color rgb="FF000000"/>
      <name val="Times New Roman"/>
      <charset val="134"/>
    </font>
    <font>
      <b/>
      <sz val="8"/>
      <name val="宋体"/>
      <charset val="134"/>
    </font>
    <font>
      <sz val="22"/>
      <name val="宋体"/>
      <charset val="134"/>
    </font>
    <font>
      <sz val="12"/>
      <name val="宋体"/>
      <charset val="134"/>
    </font>
    <font>
      <b/>
      <sz val="8"/>
      <name val="Times New Roman"/>
      <charset val="134"/>
    </font>
    <font>
      <sz val="8"/>
      <color rgb="FF606266"/>
      <name val="Times New Roman"/>
      <charset val="134"/>
    </font>
    <font>
      <sz val="7"/>
      <name val="Times New Roman"/>
      <charset val="134"/>
    </font>
    <font>
      <sz val="14"/>
      <name val="汉仪书宋一简"/>
      <charset val="134"/>
    </font>
    <font>
      <b/>
      <sz val="8"/>
      <color rgb="FF000000"/>
      <name val="Times New Roman"/>
      <charset val="134"/>
    </font>
    <font>
      <b/>
      <sz val="8"/>
      <color rgb="FFFF0000"/>
      <name val="宋体"/>
      <charset val="134"/>
    </font>
    <font>
      <b/>
      <sz val="8"/>
      <color rgb="FF606266"/>
      <name val="宋体"/>
      <charset val="134"/>
    </font>
    <font>
      <b/>
      <sz val="8"/>
      <color rgb="FF606266"/>
      <name val="Times New Roman"/>
      <charset val="134"/>
    </font>
    <font>
      <sz val="8"/>
      <color rgb="FF606266"/>
      <name val="宋体"/>
      <charset val="134"/>
    </font>
    <font>
      <sz val="11"/>
      <color indexed="0"/>
      <name val="宋体"/>
      <charset val="134"/>
      <scheme val="minor"/>
    </font>
    <font>
      <sz val="8"/>
      <name val="汉仪报宋简"/>
      <charset val="134"/>
    </font>
    <font>
      <sz val="9"/>
      <name val="宋体"/>
      <charset val="134"/>
    </font>
    <font>
      <b/>
      <sz val="11"/>
      <name val="Calibri"/>
      <charset val="134"/>
    </font>
    <font>
      <sz val="18"/>
      <name val="宋体"/>
      <charset val="134"/>
    </font>
    <font>
      <sz val="6"/>
      <name val="宋体"/>
      <charset val="134"/>
    </font>
    <font>
      <sz val="6"/>
      <name val="Times New Roman"/>
      <charset val="134"/>
    </font>
    <font>
      <b/>
      <sz val="12"/>
      <name val="宋体"/>
      <charset val="134"/>
    </font>
    <font>
      <sz val="12"/>
      <color rgb="FFFF0000"/>
      <name val="宋体"/>
      <charset val="134"/>
    </font>
    <font>
      <sz val="6"/>
      <color rgb="FF000000"/>
      <name val="KaiTi_GB2312"/>
      <charset val="134"/>
    </font>
    <font>
      <sz val="11"/>
      <color rgb="FF000000"/>
      <name val="微软雅黑"/>
      <charset val="134"/>
    </font>
    <font>
      <sz val="8"/>
      <color rgb="FF231F20"/>
      <name val="微软雅黑"/>
      <charset val="134"/>
    </font>
    <font>
      <sz val="14"/>
      <color rgb="FF231F20"/>
      <name val="宋体"/>
      <charset val="134"/>
    </font>
    <font>
      <sz val="13"/>
      <color rgb="FF231F20"/>
      <name val="Times New Roman"/>
      <charset val="134"/>
    </font>
    <font>
      <sz val="13"/>
      <color rgb="FF000000"/>
      <name val="微软雅黑"/>
      <charset val="134"/>
    </font>
    <font>
      <sz val="14"/>
      <color rgb="FF231F20"/>
      <name val="Times New Roman"/>
      <charset val="134"/>
    </font>
    <font>
      <sz val="8"/>
      <color rgb="FF231F20"/>
      <name val="宋体"/>
      <charset val="134"/>
    </font>
    <font>
      <b/>
      <sz val="8"/>
      <color rgb="FF231F20"/>
      <name val="宋体"/>
      <charset val="134"/>
    </font>
    <font>
      <sz val="8"/>
      <color rgb="FF231F20"/>
      <name val="Times New Roman"/>
      <charset val="134"/>
    </font>
    <font>
      <b/>
      <sz val="8"/>
      <color rgb="FF231F20"/>
      <name val="Times New Roman"/>
      <charset val="134"/>
    </font>
    <font>
      <b/>
      <sz val="12"/>
      <color rgb="FFFF0000"/>
      <name val="宋体"/>
      <charset val="134"/>
    </font>
    <font>
      <sz val="10"/>
      <name val="宋体"/>
      <charset val="134"/>
    </font>
    <font>
      <sz val="14"/>
      <color theme="1"/>
      <name val="宋体"/>
      <charset val="134"/>
    </font>
    <font>
      <sz val="14"/>
      <color theme="1"/>
      <name val="宋体"/>
      <charset val="134"/>
      <scheme val="minor"/>
    </font>
    <font>
      <sz val="14"/>
      <color theme="1"/>
      <name val="Times New Roman"/>
      <charset val="134"/>
    </font>
    <font>
      <sz val="8"/>
      <color theme="1"/>
      <name val="宋体"/>
      <charset val="134"/>
    </font>
    <font>
      <sz val="8"/>
      <color theme="1"/>
      <name val="Times New Roman"/>
      <charset val="134"/>
    </font>
    <font>
      <sz val="8"/>
      <color rgb="FF000000"/>
      <name val="宋体"/>
      <charset val="134"/>
    </font>
    <font>
      <sz val="8"/>
      <color theme="1"/>
      <name val="Calibri"/>
      <charset val="134"/>
    </font>
    <font>
      <sz val="6"/>
      <name val="KaiTi_GB2312"/>
      <charset val="134"/>
    </font>
    <font>
      <sz val="6"/>
      <name val="Calibri"/>
      <charset val="134"/>
    </font>
    <font>
      <b/>
      <sz val="6"/>
      <name val="宋体"/>
      <charset val="134"/>
    </font>
    <font>
      <sz val="12"/>
      <name val="Times New Roman"/>
      <charset val="134"/>
    </font>
    <font>
      <sz val="10"/>
      <name val="Times New Roman"/>
      <charset val="134"/>
    </font>
    <font>
      <sz val="11"/>
      <name val="Times New Roman"/>
      <charset val="134"/>
    </font>
    <font>
      <sz val="8"/>
      <name val="Calibri"/>
      <charset val="134"/>
    </font>
    <font>
      <b/>
      <sz val="8"/>
      <color rgb="FF000000"/>
      <name val="宋体"/>
      <charset val="134"/>
    </font>
    <font>
      <sz val="8"/>
      <color rgb="FF000000"/>
      <name val="汉仪报宋简"/>
      <charset val="134"/>
    </font>
    <font>
      <sz val="12"/>
      <color rgb="FF000000"/>
      <name val="宋体"/>
      <charset val="134"/>
    </font>
    <font>
      <sz val="14"/>
      <color rgb="FF000000"/>
      <name val="汉仪书宋一简"/>
      <charset val="134"/>
    </font>
    <font>
      <sz val="14"/>
      <color rgb="FF000000"/>
      <name val="宋体"/>
      <charset val="134"/>
    </font>
    <font>
      <sz val="10"/>
      <color rgb="FF000000"/>
      <name val="宋体"/>
      <charset val="134"/>
    </font>
    <font>
      <b/>
      <sz val="12"/>
      <color rgb="FF000000"/>
      <name val="宋体"/>
      <charset val="134"/>
    </font>
    <font>
      <sz val="14"/>
      <name val="Calibri"/>
      <charset val="134"/>
    </font>
    <font>
      <sz val="6"/>
      <color theme="1"/>
      <name val="KaiTi_GB2312"/>
      <charset val="134"/>
    </font>
    <font>
      <sz val="6"/>
      <color theme="1"/>
      <name val="Times New Roman"/>
      <charset val="134"/>
    </font>
    <font>
      <sz val="8"/>
      <color rgb="FFFF0000"/>
      <name val="宋体"/>
      <charset val="134"/>
    </font>
    <font>
      <sz val="14"/>
      <color rgb="FFFF0000"/>
      <name val="宋体"/>
      <charset val="134"/>
    </font>
    <font>
      <b/>
      <sz val="11"/>
      <color rgb="FFFF0000"/>
      <name val="Calibri"/>
      <charset val="134"/>
    </font>
    <font>
      <sz val="6"/>
      <color rgb="FF231F20"/>
      <name val="微软雅黑"/>
      <charset val="134"/>
    </font>
    <font>
      <sz val="8"/>
      <color rgb="FF000000"/>
      <name val="微软雅黑"/>
      <charset val="134"/>
    </font>
    <font>
      <sz val="6"/>
      <color rgb="FF231F20"/>
      <name val="Times New Roman"/>
      <charset val="134"/>
    </font>
    <font>
      <sz val="8"/>
      <color rgb="FF606266"/>
      <name val="仿宋GB2312"/>
      <charset val="134"/>
    </font>
    <font>
      <sz val="14"/>
      <color rgb="FF000000"/>
      <name val="Times New Roman"/>
      <charset val="134"/>
    </font>
    <font>
      <sz val="6"/>
      <color rgb="FF000000"/>
      <name val="宋体"/>
      <charset val="134"/>
    </font>
    <font>
      <sz val="6"/>
      <color rgb="FF000000"/>
      <name val="Times New Roman"/>
      <charset val="134"/>
    </font>
    <font>
      <b/>
      <sz val="7"/>
      <color rgb="FF000000"/>
      <name val="宋体"/>
      <charset val="134"/>
    </font>
    <font>
      <b/>
      <sz val="6"/>
      <color rgb="FF000000"/>
      <name val="Times New Roman"/>
      <charset val="134"/>
    </font>
    <font>
      <sz val="12"/>
      <name val="仿宋GB2312"/>
      <charset val="134"/>
    </font>
    <font>
      <b/>
      <sz val="14"/>
      <name val="仿宋GB2312"/>
      <charset val="134"/>
    </font>
    <font>
      <b/>
      <sz val="8"/>
      <name val="仿宋GB2312"/>
      <charset val="134"/>
    </font>
    <font>
      <sz val="12"/>
      <color rgb="FFFF0000"/>
      <name val="仿宋GB2312"/>
      <charset val="134"/>
    </font>
    <font>
      <sz val="8"/>
      <name val="仿宋GB2312"/>
      <charset val="134"/>
    </font>
    <font>
      <sz val="11"/>
      <color rgb="FF3F3F76"/>
      <name val="宋体"/>
      <charset val="0"/>
      <scheme val="minor"/>
    </font>
    <font>
      <sz val="11"/>
      <color theme="0"/>
      <name val="宋体"/>
      <charset val="0"/>
      <scheme val="minor"/>
    </font>
    <font>
      <b/>
      <sz val="11"/>
      <color rgb="FFFA7D00"/>
      <name val="宋体"/>
      <charset val="0"/>
      <scheme val="minor"/>
    </font>
    <font>
      <sz val="11"/>
      <color rgb="FF006100"/>
      <name val="宋体"/>
      <charset val="0"/>
      <scheme val="minor"/>
    </font>
    <font>
      <b/>
      <sz val="11"/>
      <color theme="3"/>
      <name val="宋体"/>
      <charset val="134"/>
      <scheme val="minor"/>
    </font>
    <font>
      <b/>
      <sz val="11"/>
      <color rgb="FF3F3F3F"/>
      <name val="宋体"/>
      <charset val="0"/>
      <scheme val="minor"/>
    </font>
    <font>
      <sz val="11"/>
      <color theme="1"/>
      <name val="宋体"/>
      <charset val="134"/>
      <scheme val="minor"/>
    </font>
    <font>
      <u/>
      <sz val="10"/>
      <color rgb="FF0000FF"/>
      <name val="Arial"/>
      <charset val="134"/>
    </font>
    <font>
      <sz val="11"/>
      <color theme="1"/>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sz val="8"/>
      <name val="Times 8pt Roman"/>
      <charset val="134"/>
    </font>
    <font>
      <sz val="8"/>
      <name val="汉仪楷体简"/>
      <charset val="134"/>
    </font>
    <font>
      <sz val="8"/>
      <name val="MS Mincho"/>
      <charset val="128"/>
    </font>
    <font>
      <b/>
      <sz val="8"/>
      <name val="汉仪中黑简"/>
      <charset val="134"/>
    </font>
    <font>
      <b/>
      <sz val="8"/>
      <name val="汉仪报宋简"/>
      <charset val="134"/>
    </font>
    <font>
      <b/>
      <sz val="8"/>
      <name val="Times 8pt Times New Roman"/>
      <charset val="134"/>
    </font>
    <font>
      <b/>
      <sz val="6"/>
      <name val="Times 8pt Times New Roman"/>
      <charset val="134"/>
    </font>
    <font>
      <b/>
      <sz val="5"/>
      <name val="Times 8pt Times New Roman"/>
      <charset val="134"/>
    </font>
    <font>
      <vertAlign val="superscript"/>
      <sz val="8"/>
      <name val="汉仪报宋简"/>
      <charset val="134"/>
    </font>
    <font>
      <sz val="8"/>
      <color rgb="FF231F20"/>
      <name val="Times 8pt 宋体"/>
      <charset val="134"/>
    </font>
    <font>
      <b/>
      <sz val="8"/>
      <color rgb="FF000000"/>
      <name val="汉仪中黑简"/>
      <charset val="134"/>
    </font>
    <font>
      <vertAlign val="superscript"/>
      <sz val="8"/>
      <color rgb="FF000000"/>
      <name val="汉仪报宋简"/>
      <charset val="134"/>
    </font>
    <font>
      <b/>
      <sz val="8"/>
      <name val="Times 8pt Roman"/>
      <charset val="134"/>
    </font>
    <font>
      <b/>
      <sz val="7"/>
      <color rgb="FF000000"/>
      <name val="Times 7pt 宋体"/>
      <charset val="134"/>
    </font>
    <font>
      <b/>
      <sz val="9"/>
      <name val="宋体"/>
      <charset val="134"/>
    </font>
  </fonts>
  <fills count="38">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FFFF"/>
        <bgColor indexed="64"/>
      </patternFill>
    </fill>
    <fill>
      <patternFill patternType="solid">
        <fgColor rgb="FFCCCCFF"/>
        <bgColor indexed="64"/>
      </patternFill>
    </fill>
    <fill>
      <patternFill patternType="solid">
        <fgColor rgb="FFFFFBCC"/>
        <bgColor indexed="64"/>
      </patternFill>
    </fill>
    <fill>
      <patternFill patternType="solid">
        <fgColor theme="4" tint="0.399975585192419"/>
        <bgColor indexed="64"/>
      </patternFill>
    </fill>
    <fill>
      <patternFill patternType="solid">
        <fgColor rgb="FFBCE3E5"/>
        <bgColor indexed="64"/>
      </patternFill>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rgb="FFC6EFCE"/>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8"/>
        <bgColor indexed="64"/>
      </patternFill>
    </fill>
    <fill>
      <patternFill patternType="solid">
        <fgColor theme="6"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s>
  <borders count="77">
    <border>
      <left/>
      <right/>
      <top/>
      <bottom/>
      <diagonal/>
    </border>
    <border>
      <left/>
      <right style="thin">
        <color rgb="FF00CCFF"/>
      </right>
      <top style="medium">
        <color rgb="FF000000"/>
      </top>
      <bottom/>
      <diagonal/>
    </border>
    <border>
      <left style="thin">
        <color rgb="FF00CCFF"/>
      </left>
      <right/>
      <top style="medium">
        <color rgb="FF000000"/>
      </top>
      <bottom/>
      <diagonal/>
    </border>
    <border>
      <left/>
      <right/>
      <top style="medium">
        <color rgb="FF000000"/>
      </top>
      <bottom style="thin">
        <color rgb="FF00CCFF"/>
      </bottom>
      <diagonal/>
    </border>
    <border>
      <left/>
      <right style="thin">
        <color rgb="FF00CCFF"/>
      </right>
      <top/>
      <bottom/>
      <diagonal/>
    </border>
    <border>
      <left style="thin">
        <color rgb="FF00CCFF"/>
      </left>
      <right/>
      <top style="thin">
        <color rgb="FF000000"/>
      </top>
      <bottom/>
      <diagonal/>
    </border>
    <border>
      <left style="thin">
        <color rgb="FF00CCFF"/>
      </left>
      <right style="thin">
        <color rgb="FF00CCFF"/>
      </right>
      <top/>
      <bottom/>
      <diagonal/>
    </border>
    <border>
      <left style="thin">
        <color rgb="FF00CCFF"/>
      </left>
      <right/>
      <top/>
      <bottom/>
      <diagonal/>
    </border>
    <border>
      <left/>
      <right style="thin">
        <color rgb="FF00CCFF"/>
      </right>
      <top/>
      <bottom style="thin">
        <color rgb="FF00B0F0"/>
      </bottom>
      <diagonal/>
    </border>
    <border>
      <left style="thin">
        <color rgb="FF00CCFF"/>
      </left>
      <right style="thin">
        <color rgb="FF00CCFF"/>
      </right>
      <top/>
      <bottom style="thin">
        <color rgb="FF00B0F0"/>
      </bottom>
      <diagonal/>
    </border>
    <border>
      <left/>
      <right/>
      <top/>
      <bottom style="medium">
        <color rgb="FF000000"/>
      </bottom>
      <diagonal/>
    </border>
    <border>
      <left style="thin">
        <color rgb="FF00CCFF"/>
      </left>
      <right/>
      <top/>
      <bottom style="thin">
        <color rgb="FF00B0F0"/>
      </bottom>
      <diagonal/>
    </border>
    <border>
      <left/>
      <right/>
      <top style="medium">
        <color rgb="FF000000"/>
      </top>
      <bottom/>
      <diagonal/>
    </border>
    <border>
      <left/>
      <right/>
      <top style="thin">
        <color rgb="FF000000"/>
      </top>
      <bottom/>
      <diagonal/>
    </border>
    <border>
      <left/>
      <right/>
      <top style="thin">
        <color rgb="FF000000"/>
      </top>
      <bottom style="thin">
        <color rgb="FF00B0F0"/>
      </bottom>
      <diagonal/>
    </border>
    <border>
      <left/>
      <right style="thin">
        <color rgb="FF00B0F0"/>
      </right>
      <top/>
      <bottom/>
      <diagonal/>
    </border>
    <border>
      <left/>
      <right style="thin">
        <color rgb="FF00B0F0"/>
      </right>
      <top/>
      <bottom style="thin">
        <color rgb="FF00B0F0"/>
      </bottom>
      <diagonal/>
    </border>
    <border>
      <left/>
      <right/>
      <top style="thin">
        <color rgb="FF000000"/>
      </top>
      <bottom style="thin">
        <color rgb="FF00CCFF"/>
      </bottom>
      <diagonal/>
    </border>
    <border>
      <left/>
      <right/>
      <top/>
      <bottom style="thin">
        <color rgb="FF000000"/>
      </bottom>
      <diagonal/>
    </border>
    <border>
      <left/>
      <right style="thin">
        <color rgb="FF00B0F0"/>
      </right>
      <top style="thin">
        <color rgb="FF000000"/>
      </top>
      <bottom/>
      <diagonal/>
    </border>
    <border>
      <left style="thin">
        <color rgb="FF00B0F0"/>
      </left>
      <right/>
      <top style="thin">
        <color rgb="FF000000"/>
      </top>
      <bottom/>
      <diagonal/>
    </border>
    <border>
      <left style="thin">
        <color rgb="FF00B0F0"/>
      </left>
      <right style="thin">
        <color rgb="FF00B0F0"/>
      </right>
      <top/>
      <bottom/>
      <diagonal/>
    </border>
    <border>
      <left style="thin">
        <color rgb="FF00B0F0"/>
      </left>
      <right/>
      <top style="thin">
        <color rgb="FF00B0F0"/>
      </top>
      <bottom/>
      <diagonal/>
    </border>
    <border>
      <left/>
      <right/>
      <top/>
      <bottom style="thin">
        <color rgb="FF00B0F0"/>
      </bottom>
      <diagonal/>
    </border>
    <border>
      <left style="thin">
        <color rgb="FF00B0F0"/>
      </left>
      <right style="thin">
        <color rgb="FF00B0F0"/>
      </right>
      <top/>
      <bottom style="thin">
        <color rgb="FF00B0F0"/>
      </bottom>
      <diagonal/>
    </border>
    <border>
      <left/>
      <right/>
      <top style="thin">
        <color rgb="FF00B0F0"/>
      </top>
      <bottom style="thin">
        <color rgb="FF00CCFF"/>
      </bottom>
      <diagonal/>
    </border>
    <border>
      <left/>
      <right/>
      <top style="thin">
        <color rgb="FF00B0F0"/>
      </top>
      <bottom/>
      <diagonal/>
    </border>
    <border>
      <left style="thin">
        <color rgb="FF00B0F0"/>
      </left>
      <right style="thin">
        <color rgb="FF00B0F0"/>
      </right>
      <top style="thin">
        <color rgb="FF00B0F0"/>
      </top>
      <bottom/>
      <diagonal/>
    </border>
    <border>
      <left/>
      <right style="thin">
        <color rgb="FF00B0F0"/>
      </right>
      <top style="thin">
        <color rgb="FF00B0F0"/>
      </top>
      <bottom/>
      <diagonal/>
    </border>
    <border>
      <left style="thin">
        <color rgb="FF00B0F0"/>
      </left>
      <right/>
      <top/>
      <bottom/>
      <diagonal/>
    </border>
    <border>
      <left style="thin">
        <color rgb="FF00B0F0"/>
      </left>
      <right/>
      <top/>
      <bottom style="thin">
        <color rgb="FF00B0F0"/>
      </bottom>
      <diagonal/>
    </border>
    <border>
      <left/>
      <right/>
      <top style="thin">
        <color rgb="FF00CCFF"/>
      </top>
      <bottom/>
      <diagonal/>
    </border>
    <border>
      <left/>
      <right/>
      <top style="medium">
        <color rgb="FF000000"/>
      </top>
      <bottom style="thin">
        <color rgb="FF00B0F0"/>
      </bottom>
      <diagonal/>
    </border>
    <border>
      <left style="thin">
        <color rgb="FF00CCFF"/>
      </left>
      <right/>
      <top style="medium">
        <color rgb="FF000000"/>
      </top>
      <bottom style="thin">
        <color rgb="FF00B0F0"/>
      </bottom>
      <diagonal/>
    </border>
    <border>
      <left/>
      <right/>
      <top style="medium">
        <color theme="1"/>
      </top>
      <bottom/>
      <diagonal/>
    </border>
    <border>
      <left/>
      <right style="thin">
        <color rgb="FF00B0F0"/>
      </right>
      <top style="medium">
        <color theme="1"/>
      </top>
      <bottom/>
      <diagonal/>
    </border>
    <border>
      <left style="thin">
        <color rgb="FF00CCFF"/>
      </left>
      <right/>
      <top style="medium">
        <color theme="1"/>
      </top>
      <bottom/>
      <diagonal/>
    </border>
    <border>
      <left style="thin">
        <color rgb="FF00CCFF"/>
      </left>
      <right style="thin">
        <color rgb="FF00CCFF"/>
      </right>
      <top style="medium">
        <color theme="1"/>
      </top>
      <bottom/>
      <diagonal/>
    </border>
    <border>
      <left/>
      <right style="thin">
        <color rgb="FF00B0F0"/>
      </right>
      <top style="thin">
        <color rgb="FF000000"/>
      </top>
      <bottom style="thin">
        <color rgb="FF00B0F0"/>
      </bottom>
      <diagonal/>
    </border>
    <border>
      <left/>
      <right/>
      <top style="medium">
        <color rgb="FF000000"/>
      </top>
      <bottom style="thin">
        <color rgb="FF77CCD0"/>
      </bottom>
      <diagonal/>
    </border>
    <border>
      <left/>
      <right style="thin">
        <color rgb="FF77CCD0"/>
      </right>
      <top style="medium">
        <color rgb="FF000000"/>
      </top>
      <bottom style="thin">
        <color rgb="FF77CCD0"/>
      </bottom>
      <diagonal/>
    </border>
    <border>
      <left style="thin">
        <color rgb="FF77CCD0"/>
      </left>
      <right style="thin">
        <color rgb="FF77CCD0"/>
      </right>
      <top style="medium">
        <color rgb="FF000000"/>
      </top>
      <bottom style="thin">
        <color rgb="FF77CCD0"/>
      </bottom>
      <diagonal/>
    </border>
    <border>
      <left style="thin">
        <color rgb="FF77CCD0"/>
      </left>
      <right/>
      <top style="medium">
        <color rgb="FF000000"/>
      </top>
      <bottom style="thin">
        <color rgb="FF77CCD0"/>
      </bottom>
      <diagonal/>
    </border>
    <border>
      <left/>
      <right/>
      <top/>
      <bottom style="thin">
        <color rgb="FF00CCFF"/>
      </bottom>
      <diagonal/>
    </border>
    <border>
      <left style="thin">
        <color rgb="FF00CCFF"/>
      </left>
      <right/>
      <top/>
      <bottom style="thin">
        <color rgb="FF00CCFF"/>
      </bottom>
      <diagonal/>
    </border>
    <border>
      <left/>
      <right style="thin">
        <color rgb="FF00CCFF"/>
      </right>
      <top style="thin">
        <color rgb="FF00CCFF"/>
      </top>
      <bottom style="thin">
        <color rgb="FF00CCFF"/>
      </bottom>
      <diagonal/>
    </border>
    <border>
      <left/>
      <right/>
      <top style="thin">
        <color rgb="FF00CCFF"/>
      </top>
      <bottom style="thin">
        <color rgb="FF00CCFF"/>
      </bottom>
      <diagonal/>
    </border>
    <border>
      <left/>
      <right style="thin">
        <color rgb="FF00CCFF"/>
      </right>
      <top/>
      <bottom style="thin">
        <color rgb="FF00CCFF"/>
      </bottom>
      <diagonal/>
    </border>
    <border>
      <left style="thin">
        <color rgb="FF00CCFF"/>
      </left>
      <right style="thin">
        <color rgb="FF00CCFF"/>
      </right>
      <top style="thin">
        <color rgb="FF00CCFF"/>
      </top>
      <bottom style="thin">
        <color rgb="FF00CCFF"/>
      </bottom>
      <diagonal/>
    </border>
    <border>
      <left style="thin">
        <color rgb="FF00CCFF"/>
      </left>
      <right/>
      <top style="thin">
        <color rgb="FF00CCFF"/>
      </top>
      <bottom style="thin">
        <color rgb="FF00CCFF"/>
      </bottom>
      <diagonal/>
    </border>
    <border>
      <left style="thin">
        <color rgb="FF00CCFF"/>
      </left>
      <right/>
      <top style="medium">
        <color rgb="FF000000"/>
      </top>
      <bottom style="thin">
        <color rgb="FF00CCFF"/>
      </bottom>
      <diagonal/>
    </border>
    <border>
      <left style="thin">
        <color rgb="FF00CCFF"/>
      </left>
      <right/>
      <top style="thin">
        <color rgb="FF000000"/>
      </top>
      <bottom style="thin">
        <color rgb="FF00CCFF"/>
      </bottom>
      <diagonal/>
    </border>
    <border>
      <left/>
      <right style="thin">
        <color rgb="FF00CCFF"/>
      </right>
      <top style="medium">
        <color rgb="FF000000"/>
      </top>
      <bottom style="thin">
        <color rgb="FF00CCFF"/>
      </bottom>
      <diagonal/>
    </border>
    <border>
      <left/>
      <right style="thin">
        <color rgb="FF00B0F0"/>
      </right>
      <top style="medium">
        <color rgb="FF000000"/>
      </top>
      <bottom style="thin">
        <color rgb="FF00CCFF"/>
      </bottom>
      <diagonal/>
    </border>
    <border>
      <left/>
      <right style="thin">
        <color rgb="FF00B0F0"/>
      </right>
      <top style="medium">
        <color rgb="FF000000"/>
      </top>
      <bottom/>
      <diagonal/>
    </border>
    <border>
      <left style="thin">
        <color rgb="FF00CCFF"/>
      </left>
      <right/>
      <top style="thin">
        <color rgb="FF00CCFF"/>
      </top>
      <bottom/>
      <diagonal/>
    </border>
    <border>
      <left/>
      <right/>
      <top style="thin">
        <color rgb="FF77CCD0"/>
      </top>
      <bottom/>
      <diagonal/>
    </border>
    <border>
      <left style="thin">
        <color rgb="FF00B0F0"/>
      </left>
      <right style="thin">
        <color rgb="FF00B0F0"/>
      </right>
      <top style="medium">
        <color rgb="FF000000"/>
      </top>
      <bottom/>
      <diagonal/>
    </border>
    <border>
      <left style="thin">
        <color rgb="FF00B0F0"/>
      </left>
      <right style="thin">
        <color rgb="FF00B0F0"/>
      </right>
      <top style="medium">
        <color theme="1"/>
      </top>
      <bottom/>
      <diagonal/>
    </border>
    <border>
      <left style="thin">
        <color rgb="FF00B0F0"/>
      </left>
      <right/>
      <top style="medium">
        <color theme="1"/>
      </top>
      <bottom/>
      <diagonal/>
    </border>
    <border>
      <left style="thin">
        <color rgb="FF77CCD0"/>
      </left>
      <right/>
      <top style="thin">
        <color rgb="FF00B0F0"/>
      </top>
      <bottom style="thin">
        <color rgb="FF00B0F0"/>
      </bottom>
      <diagonal/>
    </border>
    <border>
      <left/>
      <right style="thin">
        <color rgb="FF00CCFF"/>
      </right>
      <top style="thin">
        <color rgb="FF000000"/>
      </top>
      <bottom/>
      <diagonal/>
    </border>
    <border>
      <left/>
      <right style="thin">
        <color rgb="FF00CCFF"/>
      </right>
      <top style="thin">
        <color rgb="FF000000"/>
      </top>
      <bottom style="thin">
        <color rgb="FF00B0F0"/>
      </bottom>
      <diagonal/>
    </border>
    <border>
      <left style="thin">
        <color rgb="FF00CCFF"/>
      </left>
      <right style="thin">
        <color rgb="FF00CCFF"/>
      </right>
      <top/>
      <bottom style="thin">
        <color rgb="FF00CCFF"/>
      </bottom>
      <diagonal/>
    </border>
    <border>
      <left/>
      <right style="thin">
        <color rgb="FF00CCFF"/>
      </right>
      <top style="thin">
        <color rgb="FF00CCFF"/>
      </top>
      <bottom/>
      <diagonal/>
    </border>
    <border>
      <left style="thin">
        <color rgb="FF00CCFF"/>
      </left>
      <right/>
      <top/>
      <bottom style="medium">
        <color rgb="FF00CCFF"/>
      </bottom>
      <diagonal/>
    </border>
    <border>
      <left style="thin">
        <color rgb="FF00CCFF"/>
      </left>
      <right style="thin">
        <color rgb="FF00CCFF"/>
      </right>
      <top style="thin">
        <color rgb="FF00CCFF"/>
      </top>
      <bottom/>
      <diagonal/>
    </border>
    <border>
      <left style="thin">
        <color rgb="FF00B0F0"/>
      </left>
      <right style="thin">
        <color rgb="FF00CCFF"/>
      </right>
      <top/>
      <bottom/>
      <diagonal/>
    </border>
    <border>
      <left/>
      <right/>
      <top style="thin">
        <color rgb="FF00B0F0"/>
      </top>
      <bottom style="thin">
        <color rgb="FF00B0F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76">
    <xf numFmtId="0" fontId="0" fillId="0" borderId="0"/>
    <xf numFmtId="9" fontId="0" fillId="0" borderId="0" applyFont="0" applyFill="0" applyBorder="0" applyAlignment="0" applyProtection="0"/>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3" fillId="0" borderId="0">
      <alignment vertical="top"/>
      <protection locked="0"/>
    </xf>
    <xf numFmtId="0" fontId="0" fillId="0" borderId="0"/>
    <xf numFmtId="183" fontId="0" fillId="0" borderId="0" applyFont="0" applyFill="0" applyBorder="0" applyAlignment="0" applyProtection="0"/>
    <xf numFmtId="18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85" fillId="23" borderId="0" applyNumberFormat="0" applyBorder="0" applyAlignment="0" applyProtection="0">
      <alignment vertical="center"/>
    </xf>
    <xf numFmtId="0" fontId="3" fillId="0" borderId="0">
      <alignment vertical="top"/>
      <protection locked="0"/>
    </xf>
    <xf numFmtId="0" fontId="92" fillId="24" borderId="0" applyNumberFormat="0" applyBorder="0" applyAlignment="0" applyProtection="0">
      <alignment vertical="center"/>
    </xf>
    <xf numFmtId="0" fontId="89" fillId="11" borderId="70" applyNumberFormat="0" applyAlignment="0" applyProtection="0">
      <alignment vertical="center"/>
    </xf>
    <xf numFmtId="0" fontId="100" fillId="27" borderId="73" applyNumberFormat="0" applyAlignment="0" applyProtection="0">
      <alignment vertical="center"/>
    </xf>
    <xf numFmtId="0" fontId="101" fillId="30" borderId="0" applyNumberFormat="0" applyBorder="0" applyAlignment="0" applyProtection="0">
      <alignment vertical="center"/>
    </xf>
    <xf numFmtId="0" fontId="102" fillId="0" borderId="75" applyNumberFormat="0" applyFill="0" applyAlignment="0" applyProtection="0">
      <alignment vertical="center"/>
    </xf>
    <xf numFmtId="0" fontId="104" fillId="0" borderId="0" applyNumberFormat="0" applyFill="0" applyBorder="0" applyAlignment="0" applyProtection="0">
      <alignment vertical="center"/>
    </xf>
    <xf numFmtId="0" fontId="103" fillId="0" borderId="75" applyNumberFormat="0" applyFill="0" applyAlignment="0" applyProtection="0">
      <alignment vertical="center"/>
    </xf>
    <xf numFmtId="0" fontId="92" fillId="34" borderId="0" applyNumberFormat="0" applyBorder="0" applyAlignment="0" applyProtection="0">
      <alignment vertical="center"/>
    </xf>
    <xf numFmtId="41" fontId="90" fillId="0" borderId="0" applyFont="0" applyFill="0" applyBorder="0" applyAlignment="0" applyProtection="0">
      <alignment vertical="center"/>
    </xf>
    <xf numFmtId="0" fontId="92" fillId="28" borderId="0" applyNumberFormat="0" applyBorder="0" applyAlignment="0" applyProtection="0">
      <alignment vertical="center"/>
    </xf>
    <xf numFmtId="0" fontId="98" fillId="0" borderId="0" applyNumberFormat="0" applyFill="0" applyBorder="0" applyAlignment="0" applyProtection="0">
      <alignment vertical="center"/>
    </xf>
    <xf numFmtId="0" fontId="85" fillId="19" borderId="0" applyNumberFormat="0" applyBorder="0" applyAlignment="0" applyProtection="0">
      <alignment vertical="center"/>
    </xf>
    <xf numFmtId="0" fontId="88" fillId="0" borderId="76" applyNumberFormat="0" applyFill="0" applyAlignment="0" applyProtection="0">
      <alignment vertical="center"/>
    </xf>
    <xf numFmtId="0" fontId="3" fillId="0" borderId="0">
      <alignment vertical="top"/>
      <protection locked="0"/>
    </xf>
    <xf numFmtId="0" fontId="96" fillId="0" borderId="71" applyNumberFormat="0" applyFill="0" applyAlignment="0" applyProtection="0">
      <alignment vertical="center"/>
    </xf>
    <xf numFmtId="0" fontId="92" fillId="35" borderId="0" applyNumberFormat="0" applyBorder="0" applyAlignment="0" applyProtection="0">
      <alignment vertical="center"/>
    </xf>
    <xf numFmtId="0" fontId="92" fillId="37" borderId="0" applyNumberFormat="0" applyBorder="0" applyAlignment="0" applyProtection="0">
      <alignment vertical="center"/>
    </xf>
    <xf numFmtId="0" fontId="3" fillId="0" borderId="0">
      <alignment vertical="top"/>
      <protection locked="0"/>
    </xf>
    <xf numFmtId="0" fontId="85" fillId="14" borderId="0" applyNumberFormat="0" applyBorder="0" applyAlignment="0" applyProtection="0">
      <alignment vertical="center"/>
    </xf>
    <xf numFmtId="0" fontId="3" fillId="0" borderId="0">
      <alignment vertical="top"/>
      <protection locked="0"/>
    </xf>
    <xf numFmtId="43" fontId="90" fillId="0" borderId="0" applyFont="0" applyFill="0" applyBorder="0" applyAlignment="0" applyProtection="0">
      <alignment vertical="center"/>
    </xf>
    <xf numFmtId="0" fontId="95"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2" fillId="26" borderId="0" applyNumberFormat="0" applyBorder="0" applyAlignment="0" applyProtection="0">
      <alignment vertical="center"/>
    </xf>
    <xf numFmtId="0" fontId="3" fillId="0" borderId="0">
      <alignment vertical="top"/>
      <protection locked="0"/>
    </xf>
    <xf numFmtId="0" fontId="97" fillId="0" borderId="72" applyNumberFormat="0" applyFill="0" applyAlignment="0" applyProtection="0">
      <alignment vertical="center"/>
    </xf>
    <xf numFmtId="0" fontId="88" fillId="0" borderId="0" applyNumberFormat="0" applyFill="0" applyBorder="0" applyAlignment="0" applyProtection="0">
      <alignment vertical="center"/>
    </xf>
    <xf numFmtId="0" fontId="3" fillId="0" borderId="0">
      <alignment vertical="top"/>
      <protection locked="0"/>
    </xf>
    <xf numFmtId="0" fontId="92" fillId="32" borderId="0" applyNumberFormat="0" applyBorder="0" applyAlignment="0" applyProtection="0">
      <alignment vertical="center"/>
    </xf>
    <xf numFmtId="42" fontId="90" fillId="0" borderId="0" applyFont="0" applyFill="0" applyBorder="0" applyAlignment="0" applyProtection="0">
      <alignment vertical="center"/>
    </xf>
    <xf numFmtId="0" fontId="94" fillId="0" borderId="0" applyNumberFormat="0" applyFill="0" applyBorder="0" applyAlignment="0" applyProtection="0">
      <alignment vertical="center"/>
    </xf>
    <xf numFmtId="0" fontId="92" fillId="33" borderId="0" applyNumberFormat="0" applyBorder="0" applyAlignment="0" applyProtection="0">
      <alignment vertical="center"/>
    </xf>
    <xf numFmtId="0" fontId="90" fillId="3" borderId="74" applyNumberFormat="0" applyFont="0" applyAlignment="0" applyProtection="0">
      <alignment vertical="center"/>
    </xf>
    <xf numFmtId="0" fontId="85" fillId="17" borderId="0" applyNumberFormat="0" applyBorder="0" applyAlignment="0" applyProtection="0">
      <alignment vertical="center"/>
    </xf>
    <xf numFmtId="0" fontId="87" fillId="12" borderId="0" applyNumberFormat="0" applyBorder="0" applyAlignment="0" applyProtection="0">
      <alignment vertical="center"/>
    </xf>
    <xf numFmtId="0" fontId="3" fillId="0" borderId="0">
      <alignment vertical="top"/>
      <protection locked="0"/>
    </xf>
    <xf numFmtId="0" fontId="92" fillId="22" borderId="0" applyNumberFormat="0" applyBorder="0" applyAlignment="0" applyProtection="0">
      <alignment vertical="center"/>
    </xf>
    <xf numFmtId="0" fontId="93" fillId="18" borderId="0" applyNumberFormat="0" applyBorder="0" applyAlignment="0" applyProtection="0">
      <alignment vertical="center"/>
    </xf>
    <xf numFmtId="0" fontId="86" fillId="11" borderId="69" applyNumberFormat="0" applyAlignment="0" applyProtection="0">
      <alignment vertical="center"/>
    </xf>
    <xf numFmtId="0" fontId="85" fillId="21" borderId="0" applyNumberFormat="0" applyBorder="0" applyAlignment="0" applyProtection="0">
      <alignment vertical="center"/>
    </xf>
    <xf numFmtId="0" fontId="85" fillId="29" borderId="0" applyNumberFormat="0" applyBorder="0" applyAlignment="0" applyProtection="0">
      <alignment vertical="center"/>
    </xf>
    <xf numFmtId="0" fontId="91" fillId="0" borderId="0"/>
    <xf numFmtId="0" fontId="85" fillId="7" borderId="0" applyNumberFormat="0" applyBorder="0" applyAlignment="0" applyProtection="0">
      <alignment vertical="center"/>
    </xf>
    <xf numFmtId="0" fontId="85" fillId="31" borderId="0" applyNumberFormat="0" applyBorder="0" applyAlignment="0" applyProtection="0">
      <alignment vertical="center"/>
    </xf>
    <xf numFmtId="0" fontId="85" fillId="36" borderId="0" applyNumberFormat="0" applyBorder="0" applyAlignment="0" applyProtection="0">
      <alignment vertical="center"/>
    </xf>
    <xf numFmtId="9" fontId="90" fillId="0" borderId="0" applyFont="0" applyFill="0" applyBorder="0" applyAlignment="0" applyProtection="0">
      <alignment vertical="center"/>
    </xf>
    <xf numFmtId="0" fontId="85" fillId="13" borderId="0" applyNumberFormat="0" applyBorder="0" applyAlignment="0" applyProtection="0">
      <alignment vertical="center"/>
    </xf>
    <xf numFmtId="44" fontId="90" fillId="0" borderId="0" applyFont="0" applyFill="0" applyBorder="0" applyAlignment="0" applyProtection="0">
      <alignment vertical="center"/>
    </xf>
    <xf numFmtId="0" fontId="85" fillId="10" borderId="0" applyNumberFormat="0" applyBorder="0" applyAlignment="0" applyProtection="0">
      <alignment vertical="center"/>
    </xf>
    <xf numFmtId="0" fontId="3" fillId="0" borderId="0">
      <alignment vertical="top"/>
      <protection locked="0"/>
    </xf>
    <xf numFmtId="0" fontId="92" fillId="20" borderId="0" applyNumberFormat="0" applyBorder="0" applyAlignment="0" applyProtection="0">
      <alignment vertical="center"/>
    </xf>
    <xf numFmtId="0" fontId="84" fillId="9" borderId="69" applyNumberFormat="0" applyAlignment="0" applyProtection="0">
      <alignment vertical="center"/>
    </xf>
    <xf numFmtId="0" fontId="92" fillId="16" borderId="0" applyNumberFormat="0" applyBorder="0" applyAlignment="0" applyProtection="0">
      <alignment vertical="center"/>
    </xf>
    <xf numFmtId="0" fontId="85" fillId="15" borderId="0" applyNumberFormat="0" applyBorder="0" applyAlignment="0" applyProtection="0">
      <alignment vertical="center"/>
    </xf>
    <xf numFmtId="0" fontId="3" fillId="0" borderId="0">
      <alignment vertical="top"/>
      <protection locked="0"/>
    </xf>
    <xf numFmtId="0" fontId="92" fillId="25" borderId="0" applyNumberFormat="0" applyBorder="0" applyAlignment="0" applyProtection="0">
      <alignment vertical="center"/>
    </xf>
  </cellStyleXfs>
  <cellXfs count="860">
    <xf numFmtId="0" fontId="0" fillId="0" borderId="0" xfId="0"/>
    <xf numFmtId="0" fontId="1" fillId="0" borderId="0" xfId="13" applyFont="1" applyAlignment="1" applyProtection="1">
      <alignment vertical="top"/>
      <protection locked="0"/>
    </xf>
    <xf numFmtId="0" fontId="2" fillId="0" borderId="0" xfId="2" applyFont="1" applyAlignment="1">
      <alignment vertical="center"/>
      <protection locked="0"/>
    </xf>
    <xf numFmtId="0" fontId="3" fillId="0" borderId="0" xfId="13" applyFont="1" applyAlignment="1" applyProtection="1">
      <alignment vertical="top"/>
      <protection locked="0"/>
    </xf>
    <xf numFmtId="0" fontId="2" fillId="2" borderId="0" xfId="2" applyFont="1" applyFill="1" applyAlignment="1">
      <alignment vertical="center"/>
      <protection locked="0"/>
    </xf>
    <xf numFmtId="0" fontId="4" fillId="2" borderId="0" xfId="2" applyFont="1" applyFill="1">
      <alignment vertical="top"/>
      <protection locked="0"/>
    </xf>
    <xf numFmtId="0" fontId="5" fillId="2" borderId="0" xfId="2" applyFont="1" applyFill="1" applyAlignment="1">
      <alignment horizontal="center" vertical="center"/>
      <protection locked="0"/>
    </xf>
    <xf numFmtId="0" fontId="6" fillId="2" borderId="0" xfId="2" applyFont="1" applyFill="1" applyAlignment="1">
      <alignment horizontal="center" vertical="center"/>
      <protection locked="0"/>
    </xf>
    <xf numFmtId="0" fontId="2" fillId="2" borderId="0" xfId="2" applyFont="1" applyFill="1" applyAlignment="1">
      <alignment horizontal="center" vertical="center"/>
      <protection locked="0"/>
    </xf>
    <xf numFmtId="0" fontId="2" fillId="3" borderId="1" xfId="2" applyFont="1" applyFill="1" applyBorder="1" applyAlignment="1">
      <alignment vertical="center"/>
      <protection locked="0"/>
    </xf>
    <xf numFmtId="0" fontId="2" fillId="3" borderId="2" xfId="2" applyFont="1" applyFill="1" applyBorder="1" applyAlignment="1">
      <alignment horizontal="center" wrapText="1"/>
      <protection locked="0"/>
    </xf>
    <xf numFmtId="0" fontId="2" fillId="3" borderId="3" xfId="2" applyFont="1" applyFill="1" applyBorder="1" applyAlignment="1">
      <alignment horizontal="center" vertical="center"/>
      <protection locked="0"/>
    </xf>
    <xf numFmtId="0" fontId="2" fillId="3" borderId="4" xfId="2" applyFont="1" applyFill="1" applyBorder="1" applyAlignment="1">
      <alignment horizontal="center" vertical="center"/>
      <protection locked="0"/>
    </xf>
    <xf numFmtId="0" fontId="2" fillId="3" borderId="5" xfId="2" applyFont="1" applyFill="1" applyBorder="1" applyAlignment="1">
      <alignment horizontal="center" wrapText="1"/>
      <protection locked="0"/>
    </xf>
    <xf numFmtId="0" fontId="2" fillId="3" borderId="6" xfId="2" applyFont="1" applyFill="1" applyBorder="1" applyAlignment="1">
      <alignment horizontal="center" vertical="center" wrapText="1"/>
      <protection locked="0"/>
    </xf>
    <xf numFmtId="0" fontId="2" fillId="3" borderId="4" xfId="2" applyFont="1" applyFill="1" applyBorder="1" applyAlignment="1">
      <alignment vertical="center"/>
      <protection locked="0"/>
    </xf>
    <xf numFmtId="0" fontId="2" fillId="3" borderId="7" xfId="2" applyFont="1" applyFill="1" applyBorder="1" applyAlignment="1">
      <alignment wrapText="1"/>
      <protection locked="0"/>
    </xf>
    <xf numFmtId="0" fontId="2" fillId="3" borderId="6" xfId="2" applyFont="1" applyFill="1" applyBorder="1" applyAlignment="1">
      <alignment horizontal="center" vertical="center"/>
      <protection locked="0"/>
    </xf>
    <xf numFmtId="0" fontId="7" fillId="3" borderId="6" xfId="2" applyFont="1" applyFill="1" applyBorder="1" applyAlignment="1">
      <alignment horizontal="center" vertical="center" wrapText="1"/>
      <protection locked="0"/>
    </xf>
    <xf numFmtId="0" fontId="7" fillId="3" borderId="4" xfId="2" applyFont="1" applyFill="1" applyBorder="1" applyAlignment="1">
      <alignment horizontal="center" vertical="center"/>
      <protection locked="0"/>
    </xf>
    <xf numFmtId="0" fontId="2" fillId="3" borderId="8" xfId="2" applyFont="1" applyFill="1" applyBorder="1" applyAlignment="1">
      <alignment vertical="center"/>
      <protection locked="0"/>
    </xf>
    <xf numFmtId="0" fontId="7" fillId="3" borderId="9" xfId="2" applyFont="1" applyFill="1" applyBorder="1" applyAlignment="1">
      <alignment horizontal="center" vertical="center" wrapText="1"/>
      <protection locked="0"/>
    </xf>
    <xf numFmtId="49" fontId="7" fillId="3" borderId="0" xfId="2" applyNumberFormat="1" applyFont="1" applyFill="1" applyAlignment="1">
      <alignment horizontal="center" vertical="center"/>
      <protection locked="0"/>
    </xf>
    <xf numFmtId="1" fontId="8" fillId="4" borderId="0" xfId="2" applyNumberFormat="1" applyFont="1" applyFill="1" applyAlignment="1">
      <alignment horizontal="right" vertical="center" wrapText="1"/>
      <protection locked="0"/>
    </xf>
    <xf numFmtId="49" fontId="7" fillId="3" borderId="10" xfId="2" applyNumberFormat="1" applyFont="1" applyFill="1" applyBorder="1" applyAlignment="1">
      <alignment horizontal="center" vertical="center"/>
      <protection locked="0"/>
    </xf>
    <xf numFmtId="1" fontId="8" fillId="4" borderId="10" xfId="2" applyNumberFormat="1" applyFont="1" applyFill="1" applyBorder="1" applyAlignment="1">
      <alignment horizontal="right" vertical="center" wrapText="1"/>
      <protection locked="0"/>
    </xf>
    <xf numFmtId="0" fontId="4" fillId="0" borderId="0" xfId="2" applyFont="1">
      <alignment vertical="top"/>
      <protection locked="0"/>
    </xf>
    <xf numFmtId="0" fontId="7" fillId="0" borderId="0" xfId="2" applyFont="1" applyAlignment="1">
      <alignment vertical="center"/>
      <protection locked="0"/>
    </xf>
    <xf numFmtId="0" fontId="2" fillId="3" borderId="6" xfId="44" applyFont="1" applyFill="1" applyBorder="1" applyAlignment="1">
      <alignment horizontal="center" vertical="center" wrapText="1"/>
      <protection locked="0"/>
    </xf>
    <xf numFmtId="0" fontId="7" fillId="3" borderId="6" xfId="44" applyFont="1" applyFill="1" applyBorder="1" applyAlignment="1">
      <alignment horizontal="center" vertical="center"/>
      <protection locked="0"/>
    </xf>
    <xf numFmtId="0" fontId="7" fillId="3" borderId="9" xfId="44" applyFont="1" applyFill="1" applyBorder="1" applyAlignment="1">
      <alignment horizontal="center" vertical="center"/>
      <protection locked="0"/>
    </xf>
    <xf numFmtId="0" fontId="7" fillId="2" borderId="0" xfId="2" applyFont="1" applyFill="1" applyAlignment="1">
      <alignment horizontal="right" vertical="center"/>
      <protection locked="0"/>
    </xf>
    <xf numFmtId="0" fontId="2" fillId="3" borderId="7" xfId="2" applyFont="1" applyFill="1" applyBorder="1" applyAlignment="1">
      <alignment horizontal="center" vertical="center" wrapText="1"/>
      <protection locked="0"/>
    </xf>
    <xf numFmtId="0" fontId="7" fillId="3" borderId="7" xfId="2" applyFont="1" applyFill="1" applyBorder="1" applyAlignment="1">
      <alignment horizontal="center" vertical="center" wrapText="1"/>
      <protection locked="0"/>
    </xf>
    <xf numFmtId="0" fontId="7" fillId="3" borderId="11" xfId="2" applyFont="1" applyFill="1" applyBorder="1" applyAlignment="1">
      <alignment horizontal="center" vertical="center" wrapText="1"/>
      <protection locked="0"/>
    </xf>
    <xf numFmtId="0" fontId="9" fillId="0" borderId="0" xfId="13" applyFont="1" applyAlignment="1" applyProtection="1">
      <alignment vertical="center"/>
      <protection locked="0"/>
    </xf>
    <xf numFmtId="0" fontId="10" fillId="0" borderId="0" xfId="13" applyFont="1" applyAlignment="1" applyProtection="1">
      <alignment vertical="center"/>
      <protection locked="0"/>
    </xf>
    <xf numFmtId="0" fontId="10" fillId="2" borderId="0" xfId="44" applyFont="1" applyFill="1" applyAlignment="1">
      <alignment vertical="center"/>
      <protection locked="0"/>
    </xf>
    <xf numFmtId="0" fontId="4" fillId="2" borderId="0" xfId="44" applyFont="1" applyFill="1">
      <alignment vertical="top"/>
      <protection locked="0"/>
    </xf>
    <xf numFmtId="0" fontId="5" fillId="2" borderId="0" xfId="44" applyFont="1" applyFill="1" applyAlignment="1">
      <alignment horizontal="center" vertical="center"/>
      <protection locked="0"/>
    </xf>
    <xf numFmtId="0" fontId="6" fillId="2" borderId="0" xfId="44" applyFont="1" applyFill="1" applyAlignment="1">
      <alignment horizontal="center" vertical="center"/>
      <protection locked="0"/>
    </xf>
    <xf numFmtId="0" fontId="11" fillId="2" borderId="0" xfId="44" applyFont="1" applyFill="1" applyAlignment="1">
      <alignment horizontal="center" vertical="center"/>
      <protection locked="0"/>
    </xf>
    <xf numFmtId="0" fontId="2" fillId="2" borderId="0" xfId="44" applyFont="1" applyFill="1" applyAlignment="1">
      <alignment horizontal="left" vertical="center"/>
      <protection locked="0"/>
    </xf>
    <xf numFmtId="0" fontId="2" fillId="2" borderId="0" xfId="44" applyFont="1" applyFill="1" applyAlignment="1">
      <alignment vertical="center"/>
      <protection locked="0"/>
    </xf>
    <xf numFmtId="0" fontId="2" fillId="2" borderId="0" xfId="44" applyFont="1" applyFill="1" applyAlignment="1">
      <alignment horizontal="center" vertical="center"/>
      <protection locked="0"/>
    </xf>
    <xf numFmtId="0" fontId="2" fillId="3" borderId="12" xfId="44" applyFont="1" applyFill="1" applyBorder="1" applyAlignment="1">
      <alignment horizontal="center" vertical="center"/>
      <protection locked="0"/>
    </xf>
    <xf numFmtId="0" fontId="7" fillId="3" borderId="12" xfId="44" applyFont="1" applyFill="1" applyBorder="1" applyAlignment="1">
      <alignment horizontal="center" vertical="center"/>
      <protection locked="0"/>
    </xf>
    <xf numFmtId="0" fontId="2" fillId="3" borderId="2" xfId="44" applyFont="1" applyFill="1" applyBorder="1" applyAlignment="1">
      <alignment horizontal="center" wrapText="1"/>
      <protection locked="0"/>
    </xf>
    <xf numFmtId="0" fontId="2" fillId="3" borderId="3" xfId="44" applyFont="1" applyFill="1" applyBorder="1" applyAlignment="1">
      <alignment horizontal="center" vertical="center"/>
      <protection locked="0"/>
    </xf>
    <xf numFmtId="0" fontId="2" fillId="3" borderId="13" xfId="44" applyFont="1" applyFill="1" applyBorder="1" applyAlignment="1">
      <alignment horizontal="center" vertical="center"/>
      <protection locked="0"/>
    </xf>
    <xf numFmtId="0" fontId="7" fillId="3" borderId="13" xfId="44" applyFont="1" applyFill="1" applyBorder="1" applyAlignment="1">
      <alignment horizontal="center" vertical="center"/>
      <protection locked="0"/>
    </xf>
    <xf numFmtId="0" fontId="2" fillId="3" borderId="5" xfId="44" applyFont="1" applyFill="1" applyBorder="1" applyAlignment="1">
      <alignment horizontal="center" wrapText="1"/>
      <protection locked="0"/>
    </xf>
    <xf numFmtId="0" fontId="2" fillId="3" borderId="7" xfId="44" applyFont="1" applyFill="1" applyBorder="1" applyAlignment="1">
      <alignment wrapText="1"/>
      <protection locked="0"/>
    </xf>
    <xf numFmtId="0" fontId="2" fillId="3" borderId="6" xfId="44" applyFont="1" applyFill="1" applyBorder="1" applyAlignment="1">
      <alignment horizontal="center" vertical="center"/>
      <protection locked="0"/>
    </xf>
    <xf numFmtId="0" fontId="7" fillId="3" borderId="6" xfId="44" applyFont="1" applyFill="1" applyBorder="1" applyAlignment="1">
      <alignment horizontal="center" vertical="center" wrapText="1"/>
      <protection locked="0"/>
    </xf>
    <xf numFmtId="0" fontId="2" fillId="3" borderId="14" xfId="44" applyFont="1" applyFill="1" applyBorder="1" applyAlignment="1">
      <alignment horizontal="center" vertical="center"/>
      <protection locked="0"/>
    </xf>
    <xf numFmtId="0" fontId="7" fillId="3" borderId="14" xfId="44" applyFont="1" applyFill="1" applyBorder="1" applyAlignment="1">
      <alignment horizontal="center" vertical="center"/>
      <protection locked="0"/>
    </xf>
    <xf numFmtId="0" fontId="7" fillId="3" borderId="9" xfId="44" applyFont="1" applyFill="1" applyBorder="1" applyAlignment="1">
      <alignment horizontal="center" vertical="center" wrapText="1"/>
      <protection locked="0"/>
    </xf>
    <xf numFmtId="49" fontId="9" fillId="5" borderId="0" xfId="44" applyNumberFormat="1" applyFont="1" applyFill="1" applyAlignment="1">
      <alignment horizontal="left" vertical="center"/>
      <protection locked="0"/>
    </xf>
    <xf numFmtId="49" fontId="12" fillId="3" borderId="0" xfId="44" applyNumberFormat="1" applyFont="1" applyFill="1" applyAlignment="1">
      <alignment horizontal="left" vertical="center"/>
      <protection locked="0"/>
    </xf>
    <xf numFmtId="1" fontId="12" fillId="0" borderId="0" xfId="44" applyNumberFormat="1" applyFont="1" applyAlignment="1">
      <alignment horizontal="right" vertical="center"/>
      <protection locked="0"/>
    </xf>
    <xf numFmtId="49" fontId="2" fillId="5" borderId="0" xfId="44" applyNumberFormat="1" applyFont="1" applyFill="1" applyAlignment="1">
      <alignment horizontal="left" vertical="center"/>
      <protection locked="0"/>
    </xf>
    <xf numFmtId="49" fontId="7" fillId="3" borderId="0" xfId="44" applyNumberFormat="1" applyFont="1" applyFill="1" applyAlignment="1">
      <alignment horizontal="left" vertical="center"/>
      <protection locked="0"/>
    </xf>
    <xf numFmtId="1" fontId="7" fillId="0" borderId="0" xfId="44" applyNumberFormat="1" applyFont="1" applyAlignment="1">
      <alignment horizontal="right" vertical="center"/>
      <protection locked="0"/>
    </xf>
    <xf numFmtId="49" fontId="2" fillId="5" borderId="10" xfId="44" applyNumberFormat="1" applyFont="1" applyFill="1" applyBorder="1" applyAlignment="1">
      <alignment horizontal="left" vertical="center"/>
      <protection locked="0"/>
    </xf>
    <xf numFmtId="49" fontId="7" fillId="3" borderId="10" xfId="44" applyNumberFormat="1" applyFont="1" applyFill="1" applyBorder="1" applyAlignment="1">
      <alignment horizontal="left" vertical="center"/>
      <protection locked="0"/>
    </xf>
    <xf numFmtId="1" fontId="7" fillId="0" borderId="10" xfId="44" applyNumberFormat="1" applyFont="1" applyBorder="1" applyAlignment="1">
      <alignment horizontal="right" vertical="center"/>
      <protection locked="0"/>
    </xf>
    <xf numFmtId="0" fontId="7" fillId="3" borderId="15" xfId="44" applyFont="1" applyFill="1" applyBorder="1" applyAlignment="1">
      <alignment horizontal="center" vertical="center" wrapText="1"/>
      <protection locked="0"/>
    </xf>
    <xf numFmtId="0" fontId="7" fillId="3" borderId="4" xfId="44" applyFont="1" applyFill="1" applyBorder="1" applyAlignment="1">
      <alignment horizontal="center" vertical="center" wrapText="1"/>
      <protection locked="0"/>
    </xf>
    <xf numFmtId="0" fontId="13" fillId="3" borderId="15" xfId="44" applyFont="1" applyFill="1" applyBorder="1" applyAlignment="1">
      <alignment horizontal="center" vertical="center" wrapText="1"/>
      <protection locked="0"/>
    </xf>
    <xf numFmtId="0" fontId="13" fillId="3" borderId="16" xfId="44" applyFont="1" applyFill="1" applyBorder="1" applyAlignment="1">
      <alignment horizontal="center" vertical="center" wrapText="1"/>
      <protection locked="0"/>
    </xf>
    <xf numFmtId="0" fontId="7" fillId="3" borderId="8" xfId="44" applyFont="1" applyFill="1" applyBorder="1" applyAlignment="1">
      <alignment horizontal="center" vertical="center" wrapText="1"/>
      <protection locked="0"/>
    </xf>
    <xf numFmtId="0" fontId="14" fillId="2" borderId="0" xfId="44" applyFont="1" applyFill="1" applyAlignment="1">
      <alignment horizontal="right" vertical="center"/>
      <protection locked="0"/>
    </xf>
    <xf numFmtId="0" fontId="2" fillId="3" borderId="7" xfId="44" applyFont="1" applyFill="1" applyBorder="1" applyAlignment="1">
      <alignment horizontal="center" vertical="center" wrapText="1"/>
      <protection locked="0"/>
    </xf>
    <xf numFmtId="0" fontId="7" fillId="3" borderId="7" xfId="44" applyFont="1" applyFill="1" applyBorder="1" applyAlignment="1">
      <alignment horizontal="center" vertical="center" wrapText="1"/>
      <protection locked="0"/>
    </xf>
    <xf numFmtId="0" fontId="7" fillId="3" borderId="11" xfId="44" applyFont="1" applyFill="1" applyBorder="1" applyAlignment="1">
      <alignment horizontal="center" vertical="center" wrapText="1"/>
      <protection locked="0"/>
    </xf>
    <xf numFmtId="0" fontId="9" fillId="0" borderId="0" xfId="4" applyFont="1" applyAlignment="1">
      <alignment vertical="center"/>
      <protection locked="0"/>
    </xf>
    <xf numFmtId="0" fontId="1" fillId="0" borderId="0" xfId="4" applyFont="1">
      <alignment vertical="top"/>
      <protection locked="0"/>
    </xf>
    <xf numFmtId="0" fontId="2" fillId="0" borderId="0" xfId="4" applyFont="1" applyAlignment="1">
      <alignment vertical="center"/>
      <protection locked="0"/>
    </xf>
    <xf numFmtId="0" fontId="3" fillId="0" borderId="0" xfId="4">
      <alignment vertical="top"/>
      <protection locked="0"/>
    </xf>
    <xf numFmtId="0" fontId="2" fillId="0" borderId="0" xfId="4" applyFont="1" applyAlignment="1" applyProtection="1">
      <alignment vertical="center"/>
    </xf>
    <xf numFmtId="0" fontId="15" fillId="4" borderId="0" xfId="4" applyFont="1" applyFill="1" applyAlignment="1">
      <alignment horizontal="center" vertical="center"/>
      <protection locked="0"/>
    </xf>
    <xf numFmtId="0" fontId="6" fillId="4" borderId="0" xfId="4" applyFont="1" applyFill="1" applyAlignment="1">
      <alignment horizontal="center" vertical="center"/>
      <protection locked="0"/>
    </xf>
    <xf numFmtId="0" fontId="2" fillId="4" borderId="0" xfId="4" applyFont="1" applyFill="1" applyAlignment="1">
      <alignment vertical="center"/>
      <protection locked="0"/>
    </xf>
    <xf numFmtId="0" fontId="2" fillId="4" borderId="0" xfId="4" applyFont="1" applyFill="1" applyAlignment="1">
      <alignment horizontal="center" vertical="center"/>
      <protection locked="0"/>
    </xf>
    <xf numFmtId="0" fontId="2" fillId="3" borderId="13" xfId="4" applyFont="1" applyFill="1" applyBorder="1" applyAlignment="1">
      <alignment vertical="center"/>
      <protection locked="0"/>
    </xf>
    <xf numFmtId="0" fontId="7" fillId="3" borderId="13" xfId="4" applyFont="1" applyFill="1" applyBorder="1" applyAlignment="1">
      <alignment vertical="center"/>
      <protection locked="0"/>
    </xf>
    <xf numFmtId="0" fontId="2" fillId="3" borderId="5" xfId="4" applyFont="1" applyFill="1" applyBorder="1" applyAlignment="1">
      <alignment vertical="center"/>
      <protection locked="0"/>
    </xf>
    <xf numFmtId="0" fontId="2" fillId="3" borderId="17" xfId="4" applyFont="1" applyFill="1" applyBorder="1" applyAlignment="1">
      <alignment vertical="center"/>
      <protection locked="0"/>
    </xf>
    <xf numFmtId="0" fontId="2" fillId="3" borderId="6" xfId="4" applyFont="1" applyFill="1" applyBorder="1" applyAlignment="1">
      <alignment vertical="center"/>
      <protection locked="0"/>
    </xf>
    <xf numFmtId="0" fontId="7" fillId="3" borderId="6" xfId="4" applyFont="1" applyFill="1" applyBorder="1" applyAlignment="1">
      <alignment vertical="center"/>
      <protection locked="0"/>
    </xf>
    <xf numFmtId="0" fontId="2" fillId="3" borderId="14" xfId="4" applyFont="1" applyFill="1" applyBorder="1" applyAlignment="1">
      <alignment vertical="center"/>
      <protection locked="0"/>
    </xf>
    <xf numFmtId="0" fontId="7" fillId="3" borderId="14" xfId="4" applyFont="1" applyFill="1" applyBorder="1" applyAlignment="1">
      <alignment vertical="center"/>
      <protection locked="0"/>
    </xf>
    <xf numFmtId="0" fontId="7" fillId="3" borderId="9" xfId="4" applyFont="1" applyFill="1" applyBorder="1" applyAlignment="1">
      <alignment vertical="center"/>
      <protection locked="0"/>
    </xf>
    <xf numFmtId="49" fontId="9" fillId="5" borderId="0" xfId="4" applyNumberFormat="1" applyFont="1" applyFill="1" applyAlignment="1">
      <alignment vertical="center"/>
      <protection locked="0"/>
    </xf>
    <xf numFmtId="49" fontId="12" fillId="3" borderId="0" xfId="4" applyNumberFormat="1" applyFont="1" applyFill="1" applyAlignment="1">
      <alignment vertical="center"/>
      <protection locked="0"/>
    </xf>
    <xf numFmtId="184" fontId="12" fillId="4" borderId="0" xfId="4" applyNumberFormat="1" applyFont="1" applyFill="1" applyAlignment="1">
      <alignment horizontal="right" vertical="center"/>
      <protection locked="0"/>
    </xf>
    <xf numFmtId="184" fontId="16" fillId="0" borderId="0" xfId="4" applyNumberFormat="1" applyFont="1" applyAlignment="1">
      <alignment horizontal="right" vertical="center" wrapText="1"/>
      <protection locked="0"/>
    </xf>
    <xf numFmtId="49" fontId="2" fillId="5" borderId="0" xfId="4" applyNumberFormat="1" applyFont="1" applyFill="1" applyAlignment="1">
      <alignment vertical="center"/>
      <protection locked="0"/>
    </xf>
    <xf numFmtId="49" fontId="7" fillId="3" borderId="0" xfId="4" applyNumberFormat="1" applyFont="1" applyFill="1" applyAlignment="1">
      <alignment vertical="center"/>
      <protection locked="0"/>
    </xf>
    <xf numFmtId="184" fontId="7" fillId="4" borderId="0" xfId="4" applyNumberFormat="1" applyFont="1" applyFill="1" applyAlignment="1">
      <alignment horizontal="right" vertical="center"/>
      <protection locked="0"/>
    </xf>
    <xf numFmtId="184" fontId="8" fillId="0" borderId="0" xfId="4" applyNumberFormat="1" applyFont="1" applyAlignment="1">
      <alignment horizontal="right" vertical="center" wrapText="1"/>
      <protection locked="0"/>
    </xf>
    <xf numFmtId="49" fontId="2" fillId="5" borderId="18" xfId="4" applyNumberFormat="1" applyFont="1" applyFill="1" applyBorder="1" applyAlignment="1">
      <alignment vertical="center"/>
      <protection locked="0"/>
    </xf>
    <xf numFmtId="49" fontId="2" fillId="3" borderId="18" xfId="4" applyNumberFormat="1" applyFont="1" applyFill="1" applyBorder="1" applyAlignment="1">
      <alignment vertical="center"/>
      <protection locked="0"/>
    </xf>
    <xf numFmtId="179" fontId="2" fillId="4" borderId="18" xfId="4" applyNumberFormat="1" applyFont="1" applyFill="1" applyBorder="1" applyAlignment="1">
      <alignment vertical="center"/>
      <protection locked="0"/>
    </xf>
    <xf numFmtId="0" fontId="2" fillId="4" borderId="13" xfId="4" applyFont="1" applyFill="1" applyBorder="1" applyAlignment="1">
      <alignment vertical="center"/>
      <protection locked="0"/>
    </xf>
    <xf numFmtId="179" fontId="2" fillId="4" borderId="13" xfId="4" applyNumberFormat="1" applyFont="1" applyFill="1" applyBorder="1" applyAlignment="1">
      <alignment vertical="center"/>
      <protection locked="0"/>
    </xf>
    <xf numFmtId="0" fontId="7" fillId="4" borderId="0" xfId="4" applyFont="1" applyFill="1" applyAlignment="1">
      <alignment vertical="center"/>
      <protection locked="0"/>
    </xf>
    <xf numFmtId="0" fontId="7" fillId="0" borderId="0" xfId="4" applyFont="1" applyAlignment="1">
      <alignment vertical="center"/>
      <protection locked="0"/>
    </xf>
    <xf numFmtId="0" fontId="13" fillId="4" borderId="0" xfId="4" applyFont="1" applyFill="1" applyAlignment="1">
      <alignment horizontal="right" vertical="center"/>
      <protection locked="0"/>
    </xf>
    <xf numFmtId="0" fontId="7" fillId="4" borderId="0" xfId="4" applyFont="1" applyFill="1" applyAlignment="1">
      <alignment horizontal="right" vertical="center"/>
      <protection locked="0"/>
    </xf>
    <xf numFmtId="0" fontId="2" fillId="3" borderId="7" xfId="4" applyFont="1" applyFill="1" applyBorder="1" applyAlignment="1">
      <alignment vertical="center"/>
      <protection locked="0"/>
    </xf>
    <xf numFmtId="0" fontId="7" fillId="3" borderId="7" xfId="4" applyFont="1" applyFill="1" applyBorder="1" applyAlignment="1">
      <alignment vertical="center" wrapText="1"/>
      <protection locked="0"/>
    </xf>
    <xf numFmtId="0" fontId="7" fillId="3" borderId="11" xfId="4" applyFont="1" applyFill="1" applyBorder="1" applyAlignment="1">
      <alignment vertical="center"/>
      <protection locked="0"/>
    </xf>
    <xf numFmtId="0" fontId="9" fillId="0" borderId="0" xfId="4" applyFont="1" applyAlignment="1">
      <alignment horizontal="right" vertical="center"/>
      <protection locked="0"/>
    </xf>
    <xf numFmtId="0" fontId="2" fillId="0" borderId="0" xfId="4" applyFont="1" applyAlignment="1">
      <alignment horizontal="right" vertical="center"/>
      <protection locked="0"/>
    </xf>
    <xf numFmtId="179" fontId="2" fillId="0" borderId="0" xfId="4" applyNumberFormat="1" applyFont="1" applyAlignment="1">
      <alignment vertical="center"/>
      <protection locked="0"/>
    </xf>
    <xf numFmtId="0" fontId="17" fillId="0" borderId="0" xfId="4" applyFont="1" applyAlignment="1">
      <alignment vertical="center"/>
      <protection locked="0"/>
    </xf>
    <xf numFmtId="0" fontId="6" fillId="4" borderId="0" xfId="4" applyFont="1" applyFill="1" applyAlignment="1">
      <alignment horizontal="center" vertical="center" wrapText="1"/>
      <protection locked="0"/>
    </xf>
    <xf numFmtId="0" fontId="2" fillId="3" borderId="13" xfId="4" applyFont="1" applyFill="1" applyBorder="1" applyAlignment="1">
      <alignment horizontal="center" vertical="center" wrapText="1"/>
      <protection locked="0"/>
    </xf>
    <xf numFmtId="0" fontId="7" fillId="3" borderId="19" xfId="4" applyFont="1" applyFill="1" applyBorder="1" applyAlignment="1">
      <alignment horizontal="center" vertical="center" wrapText="1"/>
      <protection locked="0"/>
    </xf>
    <xf numFmtId="0" fontId="2" fillId="3" borderId="20" xfId="4" applyFont="1" applyFill="1" applyBorder="1" applyAlignment="1">
      <alignment horizontal="center" vertical="center" wrapText="1"/>
      <protection locked="0"/>
    </xf>
    <xf numFmtId="0" fontId="2" fillId="3" borderId="17" xfId="4" applyFont="1" applyFill="1" applyBorder="1" applyAlignment="1">
      <alignment horizontal="center" vertical="center" wrapText="1"/>
      <protection locked="0"/>
    </xf>
    <xf numFmtId="0" fontId="2" fillId="3" borderId="0" xfId="4" applyFont="1" applyFill="1" applyAlignment="1">
      <alignment horizontal="center" vertical="center" wrapText="1"/>
      <protection locked="0"/>
    </xf>
    <xf numFmtId="0" fontId="7" fillId="3" borderId="15" xfId="4" applyFont="1" applyFill="1" applyBorder="1" applyAlignment="1">
      <alignment horizontal="center" vertical="center" wrapText="1"/>
      <protection locked="0"/>
    </xf>
    <xf numFmtId="0" fontId="2" fillId="3" borderId="21" xfId="4" applyFont="1" applyFill="1" applyBorder="1" applyAlignment="1">
      <alignment horizontal="center" vertical="center" wrapText="1"/>
      <protection locked="0"/>
    </xf>
    <xf numFmtId="0" fontId="2" fillId="3" borderId="22" xfId="4" applyFont="1" applyFill="1" applyBorder="1" applyAlignment="1">
      <alignment horizontal="center" vertical="center" wrapText="1"/>
      <protection locked="0"/>
    </xf>
    <xf numFmtId="0" fontId="7" fillId="3" borderId="21" xfId="4" applyFont="1" applyFill="1" applyBorder="1" applyAlignment="1">
      <alignment horizontal="center" vertical="center" wrapText="1"/>
      <protection locked="0"/>
    </xf>
    <xf numFmtId="0" fontId="2" fillId="3" borderId="23" xfId="4" applyFont="1" applyFill="1" applyBorder="1" applyAlignment="1">
      <alignment horizontal="center" vertical="center" wrapText="1"/>
      <protection locked="0"/>
    </xf>
    <xf numFmtId="0" fontId="7" fillId="3" borderId="16" xfId="4" applyFont="1" applyFill="1" applyBorder="1" applyAlignment="1">
      <alignment horizontal="center" vertical="center" wrapText="1"/>
      <protection locked="0"/>
    </xf>
    <xf numFmtId="0" fontId="7" fillId="3" borderId="24" xfId="4" applyFont="1" applyFill="1" applyBorder="1" applyAlignment="1">
      <alignment horizontal="center" vertical="center" wrapText="1"/>
      <protection locked="0"/>
    </xf>
    <xf numFmtId="0" fontId="18" fillId="5" borderId="0" xfId="4" applyFont="1" applyFill="1" applyAlignment="1">
      <alignment vertical="center"/>
      <protection locked="0"/>
    </xf>
    <xf numFmtId="0" fontId="19" fillId="3" borderId="0" xfId="4" applyFont="1" applyFill="1" applyAlignment="1">
      <alignment vertical="center"/>
      <protection locked="0"/>
    </xf>
    <xf numFmtId="0" fontId="20" fillId="5" borderId="0" xfId="4" applyFont="1" applyFill="1" applyAlignment="1">
      <alignment vertical="center"/>
      <protection locked="0"/>
    </xf>
    <xf numFmtId="0" fontId="13" fillId="3" borderId="0" xfId="4" applyFont="1" applyFill="1" applyAlignment="1">
      <alignment vertical="center"/>
      <protection locked="0"/>
    </xf>
    <xf numFmtId="0" fontId="7" fillId="0" borderId="0" xfId="4" applyFont="1" applyAlignment="1">
      <alignment vertical="center" wrapText="1"/>
      <protection locked="0"/>
    </xf>
    <xf numFmtId="0" fontId="2" fillId="4" borderId="0" xfId="4" applyFont="1" applyFill="1" applyAlignment="1">
      <alignment vertical="center" wrapText="1"/>
      <protection locked="0"/>
    </xf>
    <xf numFmtId="0" fontId="21" fillId="0" borderId="0" xfId="4" applyFont="1">
      <alignment vertical="top"/>
      <protection locked="0"/>
    </xf>
    <xf numFmtId="0" fontId="2" fillId="3" borderId="25" xfId="4" applyFont="1" applyFill="1" applyBorder="1" applyAlignment="1">
      <alignment horizontal="center" vertical="center" wrapText="1"/>
      <protection locked="0"/>
    </xf>
    <xf numFmtId="0" fontId="2" fillId="3" borderId="26" xfId="4" applyFont="1" applyFill="1" applyBorder="1" applyAlignment="1">
      <alignment horizontal="center" vertical="center" wrapText="1"/>
      <protection locked="0"/>
    </xf>
    <xf numFmtId="0" fontId="13" fillId="3" borderId="27" xfId="4" applyFont="1" applyFill="1" applyBorder="1" applyAlignment="1">
      <alignment horizontal="center" vertical="center" wrapText="1"/>
      <protection locked="0"/>
    </xf>
    <xf numFmtId="0" fontId="2" fillId="3" borderId="27" xfId="4" applyFont="1" applyFill="1" applyBorder="1" applyAlignment="1">
      <alignment horizontal="center" vertical="center" wrapText="1"/>
      <protection locked="0"/>
    </xf>
    <xf numFmtId="0" fontId="2" fillId="3" borderId="21" xfId="4" applyFont="1" applyFill="1" applyBorder="1" applyAlignment="1">
      <alignment horizontal="center" vertical="top" wrapText="1"/>
      <protection locked="0"/>
    </xf>
    <xf numFmtId="0" fontId="2" fillId="3" borderId="24" xfId="4" applyFont="1" applyFill="1" applyBorder="1" applyAlignment="1">
      <alignment horizontal="center" vertical="center" wrapText="1"/>
      <protection locked="0"/>
    </xf>
    <xf numFmtId="0" fontId="21" fillId="0" borderId="18" xfId="4" applyFont="1" applyBorder="1">
      <alignment vertical="top"/>
      <protection locked="0"/>
    </xf>
    <xf numFmtId="0" fontId="21" fillId="0" borderId="0" xfId="4" applyFont="1" applyAlignment="1">
      <alignment vertical="top" wrapText="1"/>
      <protection locked="0"/>
    </xf>
    <xf numFmtId="0" fontId="2" fillId="3" borderId="28" xfId="4" applyFont="1" applyFill="1" applyBorder="1" applyAlignment="1">
      <alignment horizontal="center" vertical="center" wrapText="1"/>
      <protection locked="0"/>
    </xf>
    <xf numFmtId="0" fontId="2" fillId="3" borderId="29" xfId="4" applyFont="1" applyFill="1" applyBorder="1" applyAlignment="1">
      <alignment horizontal="center" vertical="top" wrapText="1"/>
      <protection locked="0"/>
    </xf>
    <xf numFmtId="0" fontId="7" fillId="3" borderId="29" xfId="4" applyFont="1" applyFill="1" applyBorder="1" applyAlignment="1">
      <alignment horizontal="center" vertical="center" wrapText="1"/>
      <protection locked="0"/>
    </xf>
    <xf numFmtId="0" fontId="7" fillId="3" borderId="30" xfId="4" applyFont="1" applyFill="1" applyBorder="1" applyAlignment="1">
      <alignment horizontal="center" vertical="center" wrapText="1"/>
      <protection locked="0"/>
    </xf>
    <xf numFmtId="0" fontId="2" fillId="0" borderId="0" xfId="5" applyFont="1" applyAlignment="1">
      <alignment vertical="center"/>
      <protection locked="0"/>
    </xf>
    <xf numFmtId="0" fontId="2" fillId="2" borderId="0" xfId="5" applyFont="1" applyFill="1" applyAlignment="1">
      <alignment vertical="center"/>
      <protection locked="0"/>
    </xf>
    <xf numFmtId="0" fontId="5" fillId="2" borderId="0" xfId="5" applyFont="1" applyFill="1" applyAlignment="1">
      <alignment horizontal="center" vertical="center"/>
      <protection locked="0"/>
    </xf>
    <xf numFmtId="0" fontId="6" fillId="2" borderId="0" xfId="5" applyFont="1" applyFill="1" applyAlignment="1">
      <alignment horizontal="center" vertical="center"/>
      <protection locked="0"/>
    </xf>
    <xf numFmtId="0" fontId="2" fillId="2" borderId="0" xfId="5" applyFont="1" applyFill="1" applyAlignment="1">
      <alignment horizontal="left" vertical="center"/>
      <protection locked="0"/>
    </xf>
    <xf numFmtId="0" fontId="2" fillId="2" borderId="0" xfId="5" applyFont="1" applyFill="1" applyAlignment="1">
      <alignment horizontal="center" vertical="center"/>
      <protection locked="0"/>
    </xf>
    <xf numFmtId="0" fontId="2" fillId="3" borderId="12" xfId="5" applyFont="1" applyFill="1" applyBorder="1" applyAlignment="1">
      <alignment horizontal="center" vertical="center"/>
      <protection locked="0"/>
    </xf>
    <xf numFmtId="0" fontId="7" fillId="3" borderId="12" xfId="5" applyFont="1" applyFill="1" applyBorder="1" applyAlignment="1">
      <alignment horizontal="center" vertical="center"/>
      <protection locked="0"/>
    </xf>
    <xf numFmtId="0" fontId="2" fillId="3" borderId="2" xfId="5" applyFont="1" applyFill="1" applyBorder="1" applyAlignment="1">
      <alignment horizontal="center" vertical="center"/>
      <protection locked="0"/>
    </xf>
    <xf numFmtId="0" fontId="2" fillId="3" borderId="3" xfId="5" applyFont="1" applyFill="1" applyBorder="1" applyAlignment="1">
      <alignment horizontal="center" vertical="center"/>
      <protection locked="0"/>
    </xf>
    <xf numFmtId="0" fontId="2" fillId="3" borderId="13" xfId="5" applyFont="1" applyFill="1" applyBorder="1" applyAlignment="1">
      <alignment horizontal="center" vertical="center"/>
      <protection locked="0"/>
    </xf>
    <xf numFmtId="0" fontId="7" fillId="3" borderId="13" xfId="5" applyFont="1" applyFill="1" applyBorder="1" applyAlignment="1">
      <alignment horizontal="center" vertical="center"/>
      <protection locked="0"/>
    </xf>
    <xf numFmtId="0" fontId="2" fillId="3" borderId="5" xfId="5" applyFont="1" applyFill="1" applyBorder="1" applyAlignment="1">
      <alignment horizontal="center" vertical="center"/>
      <protection locked="0"/>
    </xf>
    <xf numFmtId="0" fontId="2" fillId="3" borderId="6" xfId="5" applyFont="1" applyFill="1" applyBorder="1" applyAlignment="1">
      <alignment horizontal="center" vertical="center"/>
      <protection locked="0"/>
    </xf>
    <xf numFmtId="0" fontId="7" fillId="3" borderId="6" xfId="5" applyFont="1" applyFill="1" applyBorder="1" applyAlignment="1">
      <alignment horizontal="center" vertical="center"/>
      <protection locked="0"/>
    </xf>
    <xf numFmtId="0" fontId="2" fillId="3" borderId="14" xfId="5" applyFont="1" applyFill="1" applyBorder="1" applyAlignment="1">
      <alignment horizontal="center" vertical="center"/>
      <protection locked="0"/>
    </xf>
    <xf numFmtId="0" fontId="7" fillId="3" borderId="14" xfId="5" applyFont="1" applyFill="1" applyBorder="1" applyAlignment="1">
      <alignment horizontal="center" vertical="center"/>
      <protection locked="0"/>
    </xf>
    <xf numFmtId="0" fontId="7" fillId="3" borderId="9" xfId="5" applyFont="1" applyFill="1" applyBorder="1" applyAlignment="1">
      <alignment horizontal="center" vertical="center"/>
      <protection locked="0"/>
    </xf>
    <xf numFmtId="49" fontId="9" fillId="5" borderId="0" xfId="5" applyNumberFormat="1" applyFont="1" applyFill="1" applyAlignment="1">
      <alignment horizontal="left" vertical="center"/>
      <protection locked="0"/>
    </xf>
    <xf numFmtId="49" fontId="12" fillId="3" borderId="0" xfId="5" applyNumberFormat="1" applyFont="1" applyFill="1" applyAlignment="1">
      <alignment horizontal="left" vertical="center"/>
      <protection locked="0"/>
    </xf>
    <xf numFmtId="184" fontId="16" fillId="0" borderId="0" xfId="5" applyNumberFormat="1" applyFont="1" applyAlignment="1">
      <alignment horizontal="right" vertical="center" wrapText="1"/>
      <protection locked="0"/>
    </xf>
    <xf numFmtId="49" fontId="2" fillId="5" borderId="0" xfId="5" applyNumberFormat="1" applyFont="1" applyFill="1" applyAlignment="1">
      <alignment horizontal="left" vertical="center"/>
      <protection locked="0"/>
    </xf>
    <xf numFmtId="49" fontId="7" fillId="3" borderId="0" xfId="5" applyNumberFormat="1" applyFont="1" applyFill="1" applyAlignment="1">
      <alignment horizontal="left" vertical="center"/>
      <protection locked="0"/>
    </xf>
    <xf numFmtId="184" fontId="8" fillId="0" borderId="0" xfId="5" applyNumberFormat="1" applyFont="1" applyAlignment="1">
      <alignment horizontal="right" vertical="center" wrapText="1"/>
      <protection locked="0"/>
    </xf>
    <xf numFmtId="49" fontId="2" fillId="5" borderId="10" xfId="5" applyNumberFormat="1" applyFont="1" applyFill="1" applyBorder="1" applyAlignment="1">
      <alignment horizontal="left" vertical="center"/>
      <protection locked="0"/>
    </xf>
    <xf numFmtId="49" fontId="2" fillId="3" borderId="10" xfId="5" applyNumberFormat="1" applyFont="1" applyFill="1" applyBorder="1" applyAlignment="1">
      <alignment horizontal="left" vertical="center"/>
      <protection locked="0"/>
    </xf>
    <xf numFmtId="179" fontId="2" fillId="4" borderId="10" xfId="5" applyNumberFormat="1" applyFont="1" applyFill="1" applyBorder="1" applyAlignment="1">
      <alignment horizontal="right" vertical="center"/>
      <protection locked="0"/>
    </xf>
    <xf numFmtId="0" fontId="13" fillId="2" borderId="0" xfId="5" applyFont="1" applyFill="1" applyAlignment="1">
      <alignment horizontal="right" vertical="center"/>
      <protection locked="0"/>
    </xf>
    <xf numFmtId="0" fontId="7" fillId="3" borderId="6" xfId="5" applyFont="1" applyFill="1" applyBorder="1" applyAlignment="1">
      <alignment horizontal="center" vertical="center" wrapText="1"/>
      <protection locked="0"/>
    </xf>
    <xf numFmtId="0" fontId="7" fillId="3" borderId="9" xfId="5" applyFont="1" applyFill="1" applyBorder="1" applyAlignment="1">
      <alignment horizontal="center" vertical="center" wrapText="1"/>
      <protection locked="0"/>
    </xf>
    <xf numFmtId="0" fontId="7" fillId="2" borderId="0" xfId="5" applyFont="1" applyFill="1" applyAlignment="1">
      <alignment horizontal="right" vertical="center"/>
      <protection locked="0"/>
    </xf>
    <xf numFmtId="0" fontId="2" fillId="3" borderId="7" xfId="5" applyFont="1" applyFill="1" applyBorder="1" applyAlignment="1">
      <alignment horizontal="center" vertical="center"/>
      <protection locked="0"/>
    </xf>
    <xf numFmtId="0" fontId="7" fillId="3" borderId="7" xfId="6" applyFont="1" applyFill="1" applyBorder="1" applyAlignment="1">
      <alignment horizontal="center" vertical="center"/>
      <protection locked="0"/>
    </xf>
    <xf numFmtId="0" fontId="2" fillId="3" borderId="11" xfId="5" applyFont="1" applyFill="1" applyBorder="1" applyAlignment="1">
      <alignment horizontal="center" vertical="center"/>
      <protection locked="0"/>
    </xf>
    <xf numFmtId="0" fontId="2" fillId="0" borderId="0" xfId="6" applyFont="1" applyAlignment="1">
      <alignment vertical="center"/>
      <protection locked="0"/>
    </xf>
    <xf numFmtId="0" fontId="2" fillId="2" borderId="0" xfId="6" applyFont="1" applyFill="1" applyAlignment="1">
      <alignment vertical="center"/>
      <protection locked="0"/>
    </xf>
    <xf numFmtId="0" fontId="5" fillId="2" borderId="0" xfId="6" applyFont="1" applyFill="1" applyAlignment="1">
      <alignment horizontal="center" vertical="center"/>
      <protection locked="0"/>
    </xf>
    <xf numFmtId="0" fontId="6" fillId="2" borderId="0" xfId="6" applyFont="1" applyFill="1" applyAlignment="1">
      <alignment horizontal="center" vertical="center"/>
      <protection locked="0"/>
    </xf>
    <xf numFmtId="0" fontId="2" fillId="2" borderId="0" xfId="6" applyFont="1" applyFill="1" applyAlignment="1">
      <alignment horizontal="left" vertical="center"/>
      <protection locked="0"/>
    </xf>
    <xf numFmtId="0" fontId="2" fillId="2" borderId="0" xfId="6" applyFont="1" applyFill="1" applyAlignment="1">
      <alignment horizontal="center" vertical="center"/>
      <protection locked="0"/>
    </xf>
    <xf numFmtId="0" fontId="2" fillId="3" borderId="12" xfId="6" applyFont="1" applyFill="1" applyBorder="1" applyAlignment="1">
      <alignment horizontal="center" vertical="center"/>
      <protection locked="0"/>
    </xf>
    <xf numFmtId="0" fontId="7" fillId="3" borderId="12" xfId="6" applyFont="1" applyFill="1" applyBorder="1" applyAlignment="1">
      <alignment horizontal="center" vertical="center"/>
      <protection locked="0"/>
    </xf>
    <xf numFmtId="0" fontId="2" fillId="3" borderId="2" xfId="6" applyFont="1" applyFill="1" applyBorder="1" applyAlignment="1">
      <alignment horizontal="center"/>
      <protection locked="0"/>
    </xf>
    <xf numFmtId="0" fontId="2" fillId="3" borderId="3" xfId="6" applyFont="1" applyFill="1" applyBorder="1" applyAlignment="1">
      <alignment horizontal="center" vertical="center"/>
      <protection locked="0"/>
    </xf>
    <xf numFmtId="0" fontId="2" fillId="3" borderId="13" xfId="6" applyFont="1" applyFill="1" applyBorder="1" applyAlignment="1">
      <alignment horizontal="center" vertical="center"/>
      <protection locked="0"/>
    </xf>
    <xf numFmtId="0" fontId="7" fillId="3" borderId="13" xfId="6" applyFont="1" applyFill="1" applyBorder="1" applyAlignment="1">
      <alignment horizontal="center" vertical="center"/>
      <protection locked="0"/>
    </xf>
    <xf numFmtId="0" fontId="2" fillId="3" borderId="7" xfId="6" applyFont="1" applyFill="1" applyBorder="1" applyAlignment="1">
      <protection locked="0"/>
    </xf>
    <xf numFmtId="0" fontId="2" fillId="3" borderId="6" xfId="6" applyFont="1" applyFill="1" applyBorder="1" applyAlignment="1">
      <alignment horizontal="center" vertical="center"/>
      <protection locked="0"/>
    </xf>
    <xf numFmtId="0" fontId="7" fillId="3" borderId="6" xfId="6" applyFont="1" applyFill="1" applyBorder="1" applyAlignment="1">
      <alignment horizontal="center" vertical="center" wrapText="1"/>
      <protection locked="0"/>
    </xf>
    <xf numFmtId="0" fontId="7" fillId="3" borderId="6" xfId="6" applyFont="1" applyFill="1" applyBorder="1" applyAlignment="1">
      <alignment horizontal="center" vertical="center"/>
      <protection locked="0"/>
    </xf>
    <xf numFmtId="49" fontId="2" fillId="5" borderId="31" xfId="6" applyNumberFormat="1" applyFont="1" applyFill="1" applyBorder="1" applyAlignment="1">
      <alignment horizontal="left" vertical="center"/>
      <protection locked="0"/>
    </xf>
    <xf numFmtId="49" fontId="2" fillId="3" borderId="31" xfId="6" applyNumberFormat="1" applyFont="1" applyFill="1" applyBorder="1" applyAlignment="1">
      <alignment horizontal="left" vertical="center"/>
      <protection locked="0"/>
    </xf>
    <xf numFmtId="0" fontId="2" fillId="4" borderId="31" xfId="6" applyFont="1" applyFill="1" applyBorder="1" applyAlignment="1">
      <alignment horizontal="right" vertical="center"/>
      <protection locked="0"/>
    </xf>
    <xf numFmtId="49" fontId="9" fillId="5" borderId="0" xfId="6" applyNumberFormat="1" applyFont="1" applyFill="1" applyAlignment="1">
      <alignment horizontal="left" vertical="center"/>
      <protection locked="0"/>
    </xf>
    <xf numFmtId="49" fontId="12" fillId="3" borderId="0" xfId="6" applyNumberFormat="1" applyFont="1" applyFill="1" applyAlignment="1">
      <alignment horizontal="left" vertical="center"/>
      <protection locked="0"/>
    </xf>
    <xf numFmtId="1" fontId="12" fillId="4" borderId="0" xfId="6" applyNumberFormat="1" applyFont="1" applyFill="1" applyAlignment="1">
      <alignment horizontal="right" vertical="center"/>
      <protection locked="0"/>
    </xf>
    <xf numFmtId="1" fontId="16" fillId="0" borderId="0" xfId="6" applyNumberFormat="1" applyFont="1" applyAlignment="1">
      <alignment horizontal="right" vertical="center" wrapText="1"/>
      <protection locked="0"/>
    </xf>
    <xf numFmtId="49" fontId="2" fillId="5" borderId="0" xfId="6" applyNumberFormat="1" applyFont="1" applyFill="1" applyAlignment="1">
      <alignment horizontal="left" vertical="center"/>
      <protection locked="0"/>
    </xf>
    <xf numFmtId="49" fontId="7" fillId="3" borderId="0" xfId="6" applyNumberFormat="1" applyFont="1" applyFill="1" applyAlignment="1">
      <alignment horizontal="left" vertical="center"/>
      <protection locked="0"/>
    </xf>
    <xf numFmtId="1" fontId="7" fillId="4" borderId="0" xfId="6" applyNumberFormat="1" applyFont="1" applyFill="1" applyAlignment="1">
      <alignment horizontal="right" vertical="center"/>
      <protection locked="0"/>
    </xf>
    <xf numFmtId="1" fontId="8" fillId="0" borderId="0" xfId="6" applyNumberFormat="1" applyFont="1" applyAlignment="1">
      <alignment horizontal="right" vertical="center" wrapText="1"/>
      <protection locked="0"/>
    </xf>
    <xf numFmtId="49" fontId="2" fillId="5" borderId="10" xfId="6" applyNumberFormat="1" applyFont="1" applyFill="1" applyBorder="1" applyAlignment="1">
      <alignment horizontal="left" vertical="center"/>
      <protection locked="0"/>
    </xf>
    <xf numFmtId="49" fontId="2" fillId="3" borderId="10" xfId="6" applyNumberFormat="1" applyFont="1" applyFill="1" applyBorder="1" applyAlignment="1">
      <alignment horizontal="left" vertical="center"/>
      <protection locked="0"/>
    </xf>
    <xf numFmtId="179" fontId="2" fillId="4" borderId="10" xfId="6" applyNumberFormat="1" applyFont="1" applyFill="1" applyBorder="1" applyAlignment="1">
      <alignment horizontal="right" vertical="center"/>
      <protection locked="0"/>
    </xf>
    <xf numFmtId="0" fontId="13" fillId="2" borderId="0" xfId="6" applyFont="1" applyFill="1" applyAlignment="1">
      <alignment horizontal="right" vertical="center"/>
      <protection locked="0"/>
    </xf>
    <xf numFmtId="0" fontId="2" fillId="3" borderId="7" xfId="6" applyFont="1" applyFill="1" applyBorder="1" applyAlignment="1">
      <alignment horizontal="center" vertical="center"/>
      <protection locked="0"/>
    </xf>
    <xf numFmtId="0" fontId="9" fillId="0" borderId="0" xfId="6" applyFont="1" applyAlignment="1">
      <alignment horizontal="right" vertical="center"/>
      <protection locked="0"/>
    </xf>
    <xf numFmtId="0" fontId="2" fillId="0" borderId="0" xfId="6" applyFont="1" applyAlignment="1">
      <alignment horizontal="right" vertical="center"/>
      <protection locked="0"/>
    </xf>
    <xf numFmtId="0" fontId="2" fillId="0" borderId="0" xfId="7" applyFont="1" applyAlignment="1">
      <alignment vertical="center"/>
      <protection locked="0"/>
    </xf>
    <xf numFmtId="0" fontId="2" fillId="2" borderId="0" xfId="7" applyFont="1" applyFill="1" applyAlignment="1">
      <alignment vertical="center"/>
      <protection locked="0"/>
    </xf>
    <xf numFmtId="0" fontId="5" fillId="2" borderId="0" xfId="7" applyFont="1" applyFill="1" applyAlignment="1">
      <alignment horizontal="center" vertical="center"/>
      <protection locked="0"/>
    </xf>
    <xf numFmtId="0" fontId="6" fillId="2" borderId="0" xfId="7" applyFont="1" applyFill="1" applyAlignment="1">
      <alignment horizontal="center" vertical="center"/>
      <protection locked="0"/>
    </xf>
    <xf numFmtId="0" fontId="2" fillId="2" borderId="0" xfId="7" applyFont="1" applyFill="1" applyAlignment="1">
      <alignment horizontal="left" vertical="center"/>
      <protection locked="0"/>
    </xf>
    <xf numFmtId="0" fontId="13" fillId="2" borderId="0" xfId="7" applyFont="1" applyFill="1" applyAlignment="1">
      <alignment horizontal="right" vertical="center"/>
      <protection locked="0"/>
    </xf>
    <xf numFmtId="0" fontId="2" fillId="3" borderId="12" xfId="7" applyFont="1" applyFill="1" applyBorder="1" applyAlignment="1">
      <alignment horizontal="center" vertical="center"/>
      <protection locked="0"/>
    </xf>
    <xf numFmtId="0" fontId="7" fillId="3" borderId="12" xfId="7" applyFont="1" applyFill="1" applyBorder="1" applyAlignment="1">
      <alignment horizontal="center" vertical="center"/>
      <protection locked="0"/>
    </xf>
    <xf numFmtId="0" fontId="2" fillId="3" borderId="2" xfId="7" applyFont="1" applyFill="1" applyBorder="1" applyAlignment="1">
      <alignment horizontal="center" vertical="center" wrapText="1"/>
      <protection locked="0"/>
    </xf>
    <xf numFmtId="0" fontId="2" fillId="3" borderId="3" xfId="7" applyFont="1" applyFill="1" applyBorder="1" applyAlignment="1">
      <alignment horizontal="center" vertical="center"/>
      <protection locked="0"/>
    </xf>
    <xf numFmtId="0" fontId="2" fillId="3" borderId="13" xfId="7" applyFont="1" applyFill="1" applyBorder="1" applyAlignment="1">
      <alignment horizontal="center" vertical="center"/>
      <protection locked="0"/>
    </xf>
    <xf numFmtId="0" fontId="7" fillId="3" borderId="13" xfId="7" applyFont="1" applyFill="1" applyBorder="1" applyAlignment="1">
      <alignment horizontal="center" vertical="center"/>
      <protection locked="0"/>
    </xf>
    <xf numFmtId="0" fontId="2" fillId="3" borderId="5" xfId="7" applyFont="1" applyFill="1" applyBorder="1" applyAlignment="1">
      <alignment horizontal="center" vertical="center" wrapText="1"/>
      <protection locked="0"/>
    </xf>
    <xf numFmtId="0" fontId="2" fillId="3" borderId="6" xfId="7" applyFont="1" applyFill="1" applyBorder="1" applyAlignment="1">
      <alignment horizontal="center" vertical="center" wrapText="1"/>
      <protection locked="0"/>
    </xf>
    <xf numFmtId="0" fontId="7" fillId="3" borderId="6" xfId="7" applyFont="1" applyFill="1" applyBorder="1" applyAlignment="1">
      <alignment horizontal="center" vertical="center" wrapText="1"/>
      <protection locked="0"/>
    </xf>
    <xf numFmtId="0" fontId="2" fillId="3" borderId="14" xfId="7" applyFont="1" applyFill="1" applyBorder="1" applyAlignment="1">
      <alignment horizontal="center" vertical="center"/>
      <protection locked="0"/>
    </xf>
    <xf numFmtId="0" fontId="7" fillId="3" borderId="14" xfId="7" applyFont="1" applyFill="1" applyBorder="1" applyAlignment="1">
      <alignment horizontal="center" vertical="center"/>
      <protection locked="0"/>
    </xf>
    <xf numFmtId="0" fontId="7" fillId="3" borderId="9" xfId="7" applyFont="1" applyFill="1" applyBorder="1" applyAlignment="1">
      <alignment horizontal="center" vertical="center"/>
      <protection locked="0"/>
    </xf>
    <xf numFmtId="0" fontId="7" fillId="3" borderId="9" xfId="7" applyFont="1" applyFill="1" applyBorder="1" applyAlignment="1">
      <alignment horizontal="center" vertical="center" wrapText="1"/>
      <protection locked="0"/>
    </xf>
    <xf numFmtId="49" fontId="9" fillId="5" borderId="0" xfId="7" applyNumberFormat="1" applyFont="1" applyFill="1" applyAlignment="1">
      <alignment horizontal="left" vertical="center"/>
      <protection locked="0"/>
    </xf>
    <xf numFmtId="49" fontId="12" fillId="3" borderId="0" xfId="7" applyNumberFormat="1" applyFont="1" applyFill="1" applyAlignment="1">
      <alignment horizontal="left" vertical="center"/>
      <protection locked="0"/>
    </xf>
    <xf numFmtId="1" fontId="12" fillId="4" borderId="0" xfId="7" applyNumberFormat="1" applyFont="1" applyFill="1" applyAlignment="1">
      <alignment horizontal="right" vertical="center"/>
      <protection locked="0"/>
    </xf>
    <xf numFmtId="1" fontId="16" fillId="0" borderId="0" xfId="7" applyNumberFormat="1" applyFont="1" applyAlignment="1">
      <alignment horizontal="right" vertical="center" wrapText="1"/>
      <protection locked="0"/>
    </xf>
    <xf numFmtId="49" fontId="2" fillId="5" borderId="0" xfId="7" applyNumberFormat="1" applyFont="1" applyFill="1" applyAlignment="1">
      <alignment horizontal="left" vertical="center"/>
      <protection locked="0"/>
    </xf>
    <xf numFmtId="49" fontId="7" fillId="3" borderId="0" xfId="7" applyNumberFormat="1" applyFont="1" applyFill="1" applyAlignment="1">
      <alignment horizontal="left" vertical="center"/>
      <protection locked="0"/>
    </xf>
    <xf numFmtId="1" fontId="7" fillId="4" borderId="0" xfId="7" applyNumberFormat="1" applyFont="1" applyFill="1" applyAlignment="1">
      <alignment horizontal="right" vertical="center"/>
      <protection locked="0"/>
    </xf>
    <xf numFmtId="1" fontId="8" fillId="0" borderId="0" xfId="7" applyNumberFormat="1" applyFont="1" applyAlignment="1">
      <alignment horizontal="right" vertical="center" wrapText="1"/>
      <protection locked="0"/>
    </xf>
    <xf numFmtId="49" fontId="2" fillId="5" borderId="10" xfId="7" applyNumberFormat="1" applyFont="1" applyFill="1" applyBorder="1" applyAlignment="1">
      <alignment horizontal="left" vertical="center"/>
      <protection locked="0"/>
    </xf>
    <xf numFmtId="49" fontId="2" fillId="3" borderId="10" xfId="7" applyNumberFormat="1" applyFont="1" applyFill="1" applyBorder="1" applyAlignment="1">
      <alignment horizontal="left" vertical="center"/>
      <protection locked="0"/>
    </xf>
    <xf numFmtId="179" fontId="2" fillId="4" borderId="10" xfId="7" applyNumberFormat="1" applyFont="1" applyFill="1" applyBorder="1" applyAlignment="1">
      <alignment horizontal="right" vertical="center"/>
      <protection locked="0"/>
    </xf>
    <xf numFmtId="0" fontId="7" fillId="2" borderId="0" xfId="7" applyFont="1" applyFill="1" applyAlignment="1">
      <alignment horizontal="right" vertical="center"/>
      <protection locked="0"/>
    </xf>
    <xf numFmtId="0" fontId="2" fillId="3" borderId="7" xfId="7" applyFont="1" applyFill="1" applyBorder="1" applyAlignment="1">
      <alignment horizontal="center" vertical="center" wrapText="1"/>
      <protection locked="0"/>
    </xf>
    <xf numFmtId="0" fontId="7" fillId="3" borderId="7" xfId="7" applyFont="1" applyFill="1" applyBorder="1" applyAlignment="1">
      <alignment horizontal="center" vertical="center" wrapText="1"/>
      <protection locked="0"/>
    </xf>
    <xf numFmtId="0" fontId="2" fillId="3" borderId="11" xfId="7" applyFont="1" applyFill="1" applyBorder="1" applyAlignment="1">
      <alignment horizontal="center" vertical="center" wrapText="1"/>
      <protection locked="0"/>
    </xf>
    <xf numFmtId="0" fontId="2" fillId="0" borderId="0" xfId="7" applyFont="1" applyAlignment="1">
      <alignment horizontal="right" vertical="center"/>
      <protection locked="0"/>
    </xf>
    <xf numFmtId="0" fontId="2" fillId="0" borderId="0" xfId="8" applyFont="1" applyAlignment="1">
      <alignment vertical="center"/>
      <protection locked="0"/>
    </xf>
    <xf numFmtId="0" fontId="2" fillId="2" borderId="0" xfId="8" applyFont="1" applyFill="1" applyAlignment="1">
      <alignment vertical="center"/>
      <protection locked="0"/>
    </xf>
    <xf numFmtId="0" fontId="5" fillId="2" borderId="0" xfId="8" applyFont="1" applyFill="1" applyAlignment="1">
      <alignment horizontal="center" vertical="center"/>
      <protection locked="0"/>
    </xf>
    <xf numFmtId="0" fontId="6" fillId="2" borderId="0" xfId="8" applyFont="1" applyFill="1" applyAlignment="1">
      <alignment horizontal="center" vertical="center"/>
      <protection locked="0"/>
    </xf>
    <xf numFmtId="0" fontId="2" fillId="2" borderId="0" xfId="8" applyFont="1" applyFill="1" applyAlignment="1">
      <alignment horizontal="left" vertical="center"/>
      <protection locked="0"/>
    </xf>
    <xf numFmtId="0" fontId="2" fillId="2" borderId="0" xfId="8" applyFont="1" applyFill="1" applyAlignment="1">
      <alignment horizontal="center" vertical="center"/>
      <protection locked="0"/>
    </xf>
    <xf numFmtId="0" fontId="2" fillId="3" borderId="12" xfId="8" applyFont="1" applyFill="1" applyBorder="1" applyAlignment="1">
      <alignment horizontal="center" vertical="center"/>
      <protection locked="0"/>
    </xf>
    <xf numFmtId="0" fontId="7" fillId="3" borderId="12" xfId="8" applyFont="1" applyFill="1" applyBorder="1" applyAlignment="1">
      <alignment horizontal="center" vertical="center"/>
      <protection locked="0"/>
    </xf>
    <xf numFmtId="0" fontId="22" fillId="3" borderId="2" xfId="8" applyFont="1" applyFill="1" applyBorder="1" applyAlignment="1">
      <alignment horizontal="center" vertical="center"/>
      <protection locked="0"/>
    </xf>
    <xf numFmtId="49" fontId="2" fillId="5" borderId="31" xfId="8" applyNumberFormat="1" applyFont="1" applyFill="1" applyBorder="1" applyAlignment="1">
      <alignment horizontal="left" vertical="center"/>
      <protection locked="0"/>
    </xf>
    <xf numFmtId="49" fontId="2" fillId="3" borderId="31" xfId="8" applyNumberFormat="1" applyFont="1" applyFill="1" applyBorder="1" applyAlignment="1">
      <alignment horizontal="left" vertical="center"/>
      <protection locked="0"/>
    </xf>
    <xf numFmtId="0" fontId="2" fillId="4" borderId="31" xfId="8" applyFont="1" applyFill="1" applyBorder="1" applyAlignment="1">
      <alignment horizontal="right" vertical="center"/>
      <protection locked="0"/>
    </xf>
    <xf numFmtId="49" fontId="9" fillId="5" borderId="0" xfId="8" applyNumberFormat="1" applyFont="1" applyFill="1" applyAlignment="1">
      <alignment horizontal="left" vertical="center"/>
      <protection locked="0"/>
    </xf>
    <xf numFmtId="49" fontId="12" fillId="3" borderId="0" xfId="8" applyNumberFormat="1" applyFont="1" applyFill="1" applyAlignment="1">
      <alignment horizontal="left" vertical="center"/>
      <protection locked="0"/>
    </xf>
    <xf numFmtId="1" fontId="12" fillId="4" borderId="0" xfId="8" applyNumberFormat="1" applyFont="1" applyFill="1" applyAlignment="1">
      <alignment horizontal="right" vertical="center"/>
      <protection locked="0"/>
    </xf>
    <xf numFmtId="49" fontId="2" fillId="5" borderId="0" xfId="8" applyNumberFormat="1" applyFont="1" applyFill="1" applyAlignment="1">
      <alignment horizontal="left" vertical="center"/>
      <protection locked="0"/>
    </xf>
    <xf numFmtId="49" fontId="7" fillId="3" borderId="0" xfId="8" applyNumberFormat="1" applyFont="1" applyFill="1" applyAlignment="1">
      <alignment horizontal="left" vertical="center"/>
      <protection locked="0"/>
    </xf>
    <xf numFmtId="1" fontId="7" fillId="4" borderId="0" xfId="8" applyNumberFormat="1" applyFont="1" applyFill="1" applyAlignment="1">
      <alignment horizontal="right" vertical="center"/>
      <protection locked="0"/>
    </xf>
    <xf numFmtId="184" fontId="7" fillId="4" borderId="0" xfId="8" applyNumberFormat="1" applyFont="1" applyFill="1" applyAlignment="1">
      <alignment horizontal="right" vertical="center"/>
      <protection locked="0"/>
    </xf>
    <xf numFmtId="49" fontId="2" fillId="5" borderId="10" xfId="8" applyNumberFormat="1" applyFont="1" applyFill="1" applyBorder="1" applyAlignment="1">
      <alignment horizontal="left" vertical="center"/>
      <protection locked="0"/>
    </xf>
    <xf numFmtId="49" fontId="2" fillId="3" borderId="10" xfId="8" applyNumberFormat="1" applyFont="1" applyFill="1" applyBorder="1" applyAlignment="1">
      <alignment horizontal="left" vertical="center"/>
      <protection locked="0"/>
    </xf>
    <xf numFmtId="0" fontId="2" fillId="4" borderId="10" xfId="8" applyFont="1" applyFill="1" applyBorder="1" applyAlignment="1">
      <alignment horizontal="right" vertical="center"/>
      <protection locked="0"/>
    </xf>
    <xf numFmtId="179" fontId="2" fillId="4" borderId="10" xfId="8" applyNumberFormat="1" applyFont="1" applyFill="1" applyBorder="1" applyAlignment="1">
      <alignment horizontal="right" vertical="center"/>
      <protection locked="0"/>
    </xf>
    <xf numFmtId="0" fontId="2" fillId="0" borderId="0" xfId="8" applyFont="1" applyAlignment="1">
      <alignment horizontal="right" vertical="center"/>
      <protection locked="0"/>
    </xf>
    <xf numFmtId="0" fontId="7" fillId="2" borderId="0" xfId="8" applyFont="1" applyFill="1" applyAlignment="1">
      <alignment horizontal="right" vertical="center"/>
      <protection locked="0"/>
    </xf>
    <xf numFmtId="0" fontId="2" fillId="2" borderId="0" xfId="8" applyFont="1" applyFill="1" applyAlignment="1">
      <alignment horizontal="right" vertical="center"/>
      <protection locked="0"/>
    </xf>
    <xf numFmtId="179" fontId="2" fillId="0" borderId="0" xfId="8" applyNumberFormat="1" applyFont="1" applyAlignment="1">
      <alignment vertical="center"/>
      <protection locked="0"/>
    </xf>
    <xf numFmtId="0" fontId="23" fillId="0" borderId="0" xfId="13" applyFont="1" applyAlignment="1" applyProtection="1">
      <alignment vertical="center"/>
      <protection locked="0"/>
    </xf>
    <xf numFmtId="0" fontId="24" fillId="0" borderId="0" xfId="13" applyFont="1" applyAlignment="1" applyProtection="1">
      <alignment vertical="top"/>
      <protection locked="0"/>
    </xf>
    <xf numFmtId="0" fontId="11" fillId="0" borderId="0" xfId="13" applyFont="1" applyAlignment="1" applyProtection="1">
      <alignment vertical="center"/>
      <protection locked="0"/>
    </xf>
    <xf numFmtId="0" fontId="11" fillId="2" borderId="0" xfId="9" applyFont="1" applyFill="1" applyAlignment="1">
      <alignment vertical="center"/>
      <protection locked="0"/>
    </xf>
    <xf numFmtId="0" fontId="5" fillId="2" borderId="0" xfId="9" applyFont="1" applyFill="1" applyAlignment="1">
      <alignment horizontal="center" vertical="center"/>
      <protection locked="0"/>
    </xf>
    <xf numFmtId="0" fontId="6" fillId="2" borderId="0" xfId="9" applyFont="1" applyFill="1" applyAlignment="1">
      <alignment horizontal="center" vertical="center"/>
      <protection locked="0"/>
    </xf>
    <xf numFmtId="0" fontId="25" fillId="2" borderId="0" xfId="9" applyFont="1" applyFill="1" applyAlignment="1">
      <alignment horizontal="center" vertical="center"/>
      <protection locked="0"/>
    </xf>
    <xf numFmtId="0" fontId="23" fillId="2" borderId="0" xfId="9" applyFont="1" applyFill="1" applyAlignment="1">
      <alignment vertical="center"/>
      <protection locked="0"/>
    </xf>
    <xf numFmtId="0" fontId="26" fillId="2" borderId="0" xfId="9" applyFont="1" applyFill="1" applyAlignment="1">
      <alignment horizontal="left" vertical="center"/>
      <protection locked="0"/>
    </xf>
    <xf numFmtId="0" fontId="7" fillId="2" borderId="0" xfId="9" applyFont="1" applyFill="1" applyAlignment="1">
      <alignment horizontal="right" vertical="center"/>
      <protection locked="0"/>
    </xf>
    <xf numFmtId="0" fontId="2" fillId="2" borderId="0" xfId="9" applyFont="1" applyFill="1" applyAlignment="1">
      <alignment horizontal="right" vertical="center"/>
      <protection locked="0"/>
    </xf>
    <xf numFmtId="0" fontId="2" fillId="3" borderId="32" xfId="9" applyFont="1" applyFill="1" applyBorder="1" applyAlignment="1">
      <alignment horizontal="center" vertical="center"/>
      <protection locked="0"/>
    </xf>
    <xf numFmtId="0" fontId="7" fillId="3" borderId="32" xfId="9" applyFont="1" applyFill="1" applyBorder="1" applyAlignment="1">
      <alignment horizontal="center" vertical="center"/>
      <protection locked="0"/>
    </xf>
    <xf numFmtId="0" fontId="22" fillId="3" borderId="33" xfId="9" applyFont="1" applyFill="1" applyBorder="1" applyAlignment="1">
      <alignment horizontal="center" vertical="center"/>
      <protection locked="0"/>
    </xf>
    <xf numFmtId="49" fontId="9" fillId="5" borderId="0" xfId="9" applyNumberFormat="1" applyFont="1" applyFill="1" applyAlignment="1">
      <alignment horizontal="left" vertical="center"/>
      <protection locked="0"/>
    </xf>
    <xf numFmtId="49" fontId="12" fillId="3" borderId="0" xfId="9" applyNumberFormat="1" applyFont="1" applyFill="1" applyAlignment="1">
      <alignment horizontal="left" vertical="center"/>
      <protection locked="0"/>
    </xf>
    <xf numFmtId="1" fontId="12" fillId="4" borderId="0" xfId="9" applyNumberFormat="1" applyFont="1" applyFill="1" applyAlignment="1">
      <alignment horizontal="right" vertical="center"/>
      <protection locked="0"/>
    </xf>
    <xf numFmtId="49" fontId="2" fillId="5" borderId="0" xfId="9" applyNumberFormat="1" applyFont="1" applyFill="1" applyAlignment="1">
      <alignment horizontal="left" vertical="center"/>
      <protection locked="0"/>
    </xf>
    <xf numFmtId="49" fontId="7" fillId="3" borderId="0" xfId="9" applyNumberFormat="1" applyFont="1" applyFill="1" applyAlignment="1">
      <alignment horizontal="left" vertical="center"/>
      <protection locked="0"/>
    </xf>
    <xf numFmtId="1" fontId="7" fillId="4" borderId="0" xfId="9" applyNumberFormat="1" applyFont="1" applyFill="1" applyAlignment="1">
      <alignment horizontal="right" vertical="center"/>
      <protection locked="0"/>
    </xf>
    <xf numFmtId="49" fontId="2" fillId="5" borderId="0" xfId="9" applyNumberFormat="1" applyFont="1" applyFill="1" applyAlignment="1">
      <alignment horizontal="left" vertical="center" wrapText="1"/>
      <protection locked="0"/>
    </xf>
    <xf numFmtId="49" fontId="7" fillId="3" borderId="0" xfId="9" applyNumberFormat="1" applyFont="1" applyFill="1" applyAlignment="1">
      <alignment horizontal="left" vertical="center" wrapText="1"/>
      <protection locked="0"/>
    </xf>
    <xf numFmtId="184" fontId="7" fillId="4" borderId="0" xfId="9" applyNumberFormat="1" applyFont="1" applyFill="1" applyAlignment="1">
      <alignment horizontal="right" vertical="center"/>
      <protection locked="0"/>
    </xf>
    <xf numFmtId="49" fontId="2" fillId="5" borderId="10" xfId="9" applyNumberFormat="1" applyFont="1" applyFill="1" applyBorder="1" applyAlignment="1">
      <alignment horizontal="left" vertical="center"/>
      <protection locked="0"/>
    </xf>
    <xf numFmtId="49" fontId="2" fillId="3" borderId="10" xfId="9" applyNumberFormat="1" applyFont="1" applyFill="1" applyBorder="1" applyAlignment="1">
      <alignment horizontal="left" vertical="center"/>
      <protection locked="0"/>
    </xf>
    <xf numFmtId="185" fontId="2" fillId="4" borderId="10" xfId="9" applyNumberFormat="1" applyFont="1" applyFill="1" applyBorder="1" applyAlignment="1">
      <alignment horizontal="right" vertical="center"/>
      <protection locked="0"/>
    </xf>
    <xf numFmtId="186" fontId="2" fillId="4" borderId="10" xfId="9" applyNumberFormat="1" applyFont="1" applyFill="1" applyBorder="1" applyAlignment="1">
      <alignment horizontal="right" vertical="center"/>
      <protection locked="0"/>
    </xf>
    <xf numFmtId="0" fontId="4" fillId="2" borderId="0" xfId="9" applyFont="1" applyFill="1">
      <alignment vertical="top"/>
      <protection locked="0"/>
    </xf>
    <xf numFmtId="0" fontId="27" fillId="2" borderId="0" xfId="9" applyFont="1" applyFill="1" applyAlignment="1">
      <alignment horizontal="right" vertical="center"/>
      <protection locked="0"/>
    </xf>
    <xf numFmtId="184" fontId="2" fillId="4" borderId="0" xfId="9" applyNumberFormat="1" applyFont="1" applyFill="1" applyAlignment="1">
      <alignment horizontal="right" vertical="center"/>
      <protection locked="0"/>
    </xf>
    <xf numFmtId="0" fontId="11" fillId="0" borderId="10" xfId="9" applyFont="1" applyBorder="1" applyAlignment="1">
      <alignment horizontal="right" vertical="center"/>
      <protection locked="0"/>
    </xf>
    <xf numFmtId="0" fontId="4" fillId="0" borderId="10" xfId="9" applyFont="1" applyBorder="1" applyAlignment="1">
      <alignment horizontal="right" vertical="top"/>
      <protection locked="0"/>
    </xf>
    <xf numFmtId="0" fontId="28" fillId="0" borderId="0" xfId="13" applyFont="1" applyAlignment="1" applyProtection="1">
      <alignment vertical="center"/>
      <protection locked="0"/>
    </xf>
    <xf numFmtId="0" fontId="29" fillId="0" borderId="0" xfId="13" applyFont="1" applyAlignment="1" applyProtection="1">
      <alignment vertical="center"/>
      <protection locked="0"/>
    </xf>
    <xf numFmtId="0" fontId="11" fillId="2" borderId="0" xfId="10" applyFont="1" applyFill="1" applyAlignment="1">
      <alignment vertical="center"/>
      <protection locked="0"/>
    </xf>
    <xf numFmtId="0" fontId="5" fillId="2" borderId="0" xfId="10" applyFont="1" applyFill="1" applyAlignment="1">
      <alignment horizontal="center" vertical="center"/>
      <protection locked="0"/>
    </xf>
    <xf numFmtId="0" fontId="6" fillId="2" borderId="0" xfId="10" applyFont="1" applyFill="1" applyAlignment="1">
      <alignment horizontal="center" vertical="center"/>
      <protection locked="0"/>
    </xf>
    <xf numFmtId="0" fontId="2" fillId="3" borderId="34" xfId="10" applyFont="1" applyFill="1" applyBorder="1" applyAlignment="1">
      <alignment horizontal="center" vertical="center"/>
      <protection locked="0"/>
    </xf>
    <xf numFmtId="0" fontId="7" fillId="3" borderId="35" xfId="10" applyFont="1" applyFill="1" applyBorder="1" applyAlignment="1">
      <alignment horizontal="center" vertical="center"/>
      <protection locked="0"/>
    </xf>
    <xf numFmtId="0" fontId="2" fillId="3" borderId="36" xfId="10" applyFont="1" applyFill="1" applyBorder="1" applyAlignment="1">
      <alignment horizontal="center" vertical="center"/>
      <protection locked="0"/>
    </xf>
    <xf numFmtId="0" fontId="2" fillId="3" borderId="37" xfId="10" applyFont="1" applyFill="1" applyBorder="1" applyAlignment="1">
      <alignment horizontal="center" vertical="center"/>
      <protection locked="0"/>
    </xf>
    <xf numFmtId="0" fontId="2" fillId="3" borderId="13" xfId="10" applyFont="1" applyFill="1" applyBorder="1" applyAlignment="1">
      <alignment horizontal="center" vertical="center"/>
      <protection locked="0"/>
    </xf>
    <xf numFmtId="0" fontId="7" fillId="3" borderId="19" xfId="10" applyFont="1" applyFill="1" applyBorder="1" applyAlignment="1">
      <alignment horizontal="center" vertical="center"/>
      <protection locked="0"/>
    </xf>
    <xf numFmtId="0" fontId="2" fillId="3" borderId="4" xfId="10" applyFont="1" applyFill="1" applyBorder="1" applyAlignment="1">
      <alignment horizontal="center" vertical="center"/>
      <protection locked="0"/>
    </xf>
    <xf numFmtId="0" fontId="2" fillId="3" borderId="6" xfId="10" applyFont="1" applyFill="1" applyBorder="1" applyAlignment="1">
      <alignment horizontal="center" vertical="center"/>
      <protection locked="0"/>
    </xf>
    <xf numFmtId="0" fontId="7" fillId="3" borderId="7" xfId="10" applyFont="1" applyFill="1" applyBorder="1" applyAlignment="1">
      <alignment horizontal="center" vertical="center" wrapText="1"/>
      <protection locked="0"/>
    </xf>
    <xf numFmtId="0" fontId="2" fillId="3" borderId="14" xfId="10" applyFont="1" applyFill="1" applyBorder="1" applyAlignment="1">
      <alignment horizontal="center" vertical="center"/>
      <protection locked="0"/>
    </xf>
    <xf numFmtId="0" fontId="7" fillId="3" borderId="38" xfId="10" applyFont="1" applyFill="1" applyBorder="1" applyAlignment="1">
      <alignment horizontal="center" vertical="center"/>
      <protection locked="0"/>
    </xf>
    <xf numFmtId="0" fontId="7" fillId="3" borderId="8" xfId="10" applyFont="1" applyFill="1" applyBorder="1" applyAlignment="1">
      <alignment horizontal="center" vertical="center"/>
      <protection locked="0"/>
    </xf>
    <xf numFmtId="0" fontId="7" fillId="3" borderId="9" xfId="10" applyFont="1" applyFill="1" applyBorder="1" applyAlignment="1">
      <alignment horizontal="center" vertical="center"/>
      <protection locked="0"/>
    </xf>
    <xf numFmtId="49" fontId="9" fillId="5" borderId="0" xfId="10" applyNumberFormat="1" applyFont="1" applyFill="1" applyAlignment="1">
      <alignment horizontal="left" vertical="center"/>
      <protection locked="0"/>
    </xf>
    <xf numFmtId="49" fontId="12" fillId="3" borderId="0" xfId="10" applyNumberFormat="1" applyFont="1" applyFill="1" applyAlignment="1">
      <alignment horizontal="left" vertical="center"/>
      <protection locked="0"/>
    </xf>
    <xf numFmtId="178" fontId="12" fillId="4" borderId="0" xfId="10" applyNumberFormat="1" applyFont="1" applyFill="1" applyAlignment="1">
      <alignment horizontal="right" vertical="center" wrapText="1"/>
      <protection locked="0"/>
    </xf>
    <xf numFmtId="182" fontId="12" fillId="4" borderId="0" xfId="10" applyNumberFormat="1" applyFont="1" applyFill="1" applyAlignment="1">
      <alignment horizontal="right" vertical="center" wrapText="1"/>
      <protection locked="0"/>
    </xf>
    <xf numFmtId="49" fontId="2" fillId="5" borderId="0" xfId="10" applyNumberFormat="1" applyFont="1" applyFill="1" applyAlignment="1">
      <alignment horizontal="left" vertical="center"/>
      <protection locked="0"/>
    </xf>
    <xf numFmtId="49" fontId="7" fillId="3" borderId="0" xfId="10" applyNumberFormat="1" applyFont="1" applyFill="1" applyAlignment="1">
      <alignment horizontal="left" vertical="center"/>
      <protection locked="0"/>
    </xf>
    <xf numFmtId="180" fontId="7" fillId="4" borderId="0" xfId="10" applyNumberFormat="1" applyFont="1" applyFill="1" applyAlignment="1">
      <alignment horizontal="right" vertical="center"/>
      <protection locked="0"/>
    </xf>
    <xf numFmtId="2" fontId="7" fillId="4" borderId="0" xfId="10" applyNumberFormat="1" applyFont="1" applyFill="1" applyAlignment="1">
      <alignment horizontal="right" vertical="center"/>
      <protection locked="0"/>
    </xf>
    <xf numFmtId="1" fontId="12" fillId="4" borderId="0" xfId="10" applyNumberFormat="1" applyFont="1" applyFill="1" applyAlignment="1">
      <alignment horizontal="right" vertical="center"/>
      <protection locked="0"/>
    </xf>
    <xf numFmtId="2" fontId="12" fillId="4" borderId="0" xfId="10" applyNumberFormat="1" applyFont="1" applyFill="1" applyAlignment="1">
      <alignment horizontal="right" vertical="center"/>
      <protection locked="0"/>
    </xf>
    <xf numFmtId="180" fontId="12" fillId="4" borderId="0" xfId="10" applyNumberFormat="1" applyFont="1" applyFill="1" applyAlignment="1">
      <alignment horizontal="right" vertical="center"/>
      <protection locked="0"/>
    </xf>
    <xf numFmtId="49" fontId="22" fillId="5" borderId="0" xfId="10" applyNumberFormat="1" applyFont="1" applyFill="1" applyAlignment="1">
      <alignment horizontal="left" vertical="center"/>
      <protection locked="0"/>
    </xf>
    <xf numFmtId="180" fontId="16" fillId="4" borderId="0" xfId="10" applyNumberFormat="1" applyFont="1" applyFill="1" applyAlignment="1">
      <alignment horizontal="right" vertical="center"/>
      <protection locked="0"/>
    </xf>
    <xf numFmtId="180" fontId="9" fillId="4" borderId="0" xfId="10" applyNumberFormat="1" applyFont="1" applyFill="1" applyAlignment="1">
      <alignment horizontal="right" vertical="center"/>
      <protection locked="0"/>
    </xf>
    <xf numFmtId="2" fontId="9" fillId="4" borderId="0" xfId="10" applyNumberFormat="1" applyFont="1" applyFill="1" applyAlignment="1">
      <alignment horizontal="right" vertical="center"/>
      <protection locked="0"/>
    </xf>
    <xf numFmtId="180" fontId="8" fillId="4" borderId="0" xfId="10" applyNumberFormat="1" applyFont="1" applyFill="1" applyAlignment="1">
      <alignment horizontal="right" vertical="center"/>
      <protection locked="0"/>
    </xf>
    <xf numFmtId="2" fontId="8" fillId="4" borderId="0" xfId="10" applyNumberFormat="1" applyFont="1" applyFill="1" applyAlignment="1">
      <alignment horizontal="right" vertical="center"/>
      <protection locked="0"/>
    </xf>
    <xf numFmtId="49" fontId="2" fillId="5" borderId="10" xfId="10" applyNumberFormat="1" applyFont="1" applyFill="1" applyBorder="1" applyAlignment="1">
      <alignment horizontal="left" vertical="center"/>
      <protection locked="0"/>
    </xf>
    <xf numFmtId="49" fontId="2" fillId="3" borderId="10" xfId="10" applyNumberFormat="1" applyFont="1" applyFill="1" applyBorder="1" applyAlignment="1">
      <alignment horizontal="left" vertical="center"/>
      <protection locked="0"/>
    </xf>
    <xf numFmtId="188" fontId="2" fillId="4" borderId="10" xfId="10" applyNumberFormat="1" applyFont="1" applyFill="1" applyBorder="1" applyAlignment="1">
      <alignment horizontal="right" vertical="center"/>
      <protection locked="0"/>
    </xf>
    <xf numFmtId="0" fontId="2" fillId="4" borderId="10" xfId="10" applyFont="1" applyFill="1" applyBorder="1" applyAlignment="1">
      <alignment horizontal="right" vertical="center"/>
      <protection locked="0"/>
    </xf>
    <xf numFmtId="0" fontId="2" fillId="0" borderId="0" xfId="10" applyFont="1" applyAlignment="1">
      <alignment vertical="center"/>
      <protection locked="0"/>
    </xf>
    <xf numFmtId="0" fontId="30" fillId="0" borderId="0" xfId="10" applyFont="1" applyAlignment="1">
      <alignment horizontal="left" vertical="center" wrapText="1"/>
      <protection locked="0"/>
    </xf>
    <xf numFmtId="0" fontId="27" fillId="0" borderId="0" xfId="10" applyFont="1" applyAlignment="1">
      <alignment horizontal="left" vertical="center" wrapText="1"/>
      <protection locked="0"/>
    </xf>
    <xf numFmtId="0" fontId="2" fillId="0" borderId="0" xfId="10" applyFont="1" applyAlignment="1">
      <alignment horizontal="left" vertical="top" wrapText="1"/>
      <protection locked="0"/>
    </xf>
    <xf numFmtId="0" fontId="2" fillId="3" borderId="7" xfId="10" applyFont="1" applyFill="1" applyBorder="1" applyAlignment="1">
      <alignment horizontal="center" vertical="center"/>
      <protection locked="0"/>
    </xf>
    <xf numFmtId="0" fontId="7" fillId="3" borderId="11" xfId="10" applyFont="1" applyFill="1" applyBorder="1" applyAlignment="1">
      <alignment horizontal="center" vertical="center" wrapText="1"/>
      <protection locked="0"/>
    </xf>
    <xf numFmtId="181" fontId="12" fillId="4" borderId="0" xfId="10" applyNumberFormat="1" applyFont="1" applyFill="1" applyAlignment="1">
      <alignment horizontal="right" vertical="center"/>
      <protection locked="0"/>
    </xf>
    <xf numFmtId="0" fontId="31" fillId="0" borderId="0" xfId="13" applyFont="1" applyProtection="1">
      <protection locked="0"/>
    </xf>
    <xf numFmtId="0" fontId="32" fillId="2" borderId="0" xfId="11" applyFont="1" applyFill="1" applyAlignment="1">
      <alignment horizontal="left" vertical="center" wrapText="1" indent="5"/>
      <protection locked="0"/>
    </xf>
    <xf numFmtId="0" fontId="33" fillId="4" borderId="0" xfId="11" applyFont="1" applyFill="1" applyAlignment="1">
      <alignment horizontal="center" vertical="center"/>
      <protection locked="0"/>
    </xf>
    <xf numFmtId="0" fontId="31" fillId="2" borderId="0" xfId="11" applyFont="1" applyFill="1" applyAlignment="1">
      <protection locked="0"/>
    </xf>
    <xf numFmtId="0" fontId="34" fillId="2" borderId="0" xfId="11" applyFont="1" applyFill="1" applyAlignment="1">
      <alignment horizontal="center" vertical="center" wrapText="1"/>
      <protection locked="0"/>
    </xf>
    <xf numFmtId="0" fontId="35" fillId="0" borderId="0" xfId="11" applyFont="1" applyAlignment="1">
      <alignment horizontal="center"/>
      <protection locked="0"/>
    </xf>
    <xf numFmtId="0" fontId="36" fillId="2" borderId="0" xfId="11" applyFont="1" applyFill="1" applyAlignment="1">
      <alignment horizontal="center" vertical="center" wrapText="1"/>
      <protection locked="0"/>
    </xf>
    <xf numFmtId="49" fontId="37" fillId="6" borderId="39" xfId="11" applyNumberFormat="1" applyFont="1" applyFill="1" applyBorder="1" applyAlignment="1">
      <alignment horizontal="center" vertical="center" wrapText="1"/>
      <protection locked="0"/>
    </xf>
    <xf numFmtId="49" fontId="37" fillId="6" borderId="39" xfId="11" applyNumberFormat="1" applyFont="1" applyFill="1" applyBorder="1" applyAlignment="1">
      <alignment horizontal="left" vertical="center" wrapText="1"/>
      <protection locked="0"/>
    </xf>
    <xf numFmtId="0" fontId="38" fillId="7" borderId="0" xfId="11" applyFont="1" applyFill="1" applyAlignment="1">
      <alignment horizontal="left" vertical="center" wrapText="1"/>
      <protection locked="0"/>
    </xf>
    <xf numFmtId="0" fontId="37" fillId="7" borderId="0" xfId="11" applyFont="1" applyFill="1" applyAlignment="1">
      <alignment horizontal="left" vertical="center" wrapText="1"/>
      <protection locked="0"/>
    </xf>
    <xf numFmtId="0" fontId="37" fillId="7" borderId="10" xfId="11" applyFont="1" applyFill="1" applyBorder="1" applyAlignment="1">
      <alignment horizontal="left" vertical="center" wrapText="1"/>
      <protection locked="0"/>
    </xf>
    <xf numFmtId="0" fontId="33" fillId="2" borderId="0" xfId="11" applyFont="1" applyFill="1" applyAlignment="1">
      <alignment horizontal="center" vertical="center" wrapText="1"/>
      <protection locked="0"/>
    </xf>
    <xf numFmtId="49" fontId="32" fillId="6" borderId="39" xfId="11" applyNumberFormat="1" applyFont="1" applyFill="1" applyBorder="1" applyAlignment="1">
      <alignment horizontal="left" vertical="center" wrapText="1"/>
      <protection locked="0"/>
    </xf>
    <xf numFmtId="0" fontId="39" fillId="6" borderId="40" xfId="11" applyFont="1" applyFill="1" applyBorder="1" applyAlignment="1">
      <alignment horizontal="left" vertical="center" wrapText="1" indent="10"/>
      <protection locked="0"/>
    </xf>
    <xf numFmtId="0" fontId="37" fillId="6" borderId="41" xfId="11" applyFont="1" applyFill="1" applyBorder="1" applyAlignment="1">
      <alignment horizontal="center" vertical="center" wrapText="1"/>
      <protection locked="0"/>
    </xf>
    <xf numFmtId="0" fontId="40" fillId="6" borderId="0" xfId="11" applyFont="1" applyFill="1" applyAlignment="1">
      <alignment horizontal="left" vertical="center" wrapText="1"/>
      <protection locked="0"/>
    </xf>
    <xf numFmtId="181" fontId="39" fillId="0" borderId="0" xfId="11" applyNumberFormat="1" applyFont="1" applyAlignment="1">
      <alignment horizontal="right" vertical="center" wrapText="1"/>
      <protection locked="0"/>
    </xf>
    <xf numFmtId="0" fontId="39" fillId="6" borderId="0" xfId="11" applyFont="1" applyFill="1" applyAlignment="1">
      <alignment horizontal="left" vertical="center" wrapText="1"/>
      <protection locked="0"/>
    </xf>
    <xf numFmtId="2" fontId="40" fillId="0" borderId="0" xfId="11" applyNumberFormat="1" applyFont="1" applyAlignment="1">
      <alignment horizontal="right" vertical="center" wrapText="1"/>
      <protection locked="0"/>
    </xf>
    <xf numFmtId="2" fontId="39" fillId="0" borderId="0" xfId="11" applyNumberFormat="1" applyFont="1" applyAlignment="1">
      <alignment horizontal="right" vertical="center" wrapText="1"/>
      <protection locked="0"/>
    </xf>
    <xf numFmtId="0" fontId="39" fillId="6" borderId="10" xfId="11" applyFont="1" applyFill="1" applyBorder="1" applyAlignment="1">
      <alignment horizontal="left" vertical="center" wrapText="1"/>
      <protection locked="0"/>
    </xf>
    <xf numFmtId="2" fontId="39" fillId="0" borderId="10" xfId="11" applyNumberFormat="1" applyFont="1" applyBorder="1" applyAlignment="1">
      <alignment horizontal="right" vertical="center" wrapText="1"/>
      <protection locked="0"/>
    </xf>
    <xf numFmtId="0" fontId="37" fillId="6" borderId="42" xfId="11" applyFont="1" applyFill="1" applyBorder="1" applyAlignment="1">
      <alignment horizontal="center" vertical="center" wrapText="1"/>
      <protection locked="0"/>
    </xf>
    <xf numFmtId="2" fontId="40" fillId="0" borderId="0" xfId="11" applyNumberFormat="1" applyFont="1" applyAlignment="1">
      <alignment horizontal="right" vertical="center"/>
      <protection locked="0"/>
    </xf>
    <xf numFmtId="2" fontId="39" fillId="0" borderId="0" xfId="11" applyNumberFormat="1" applyFont="1" applyAlignment="1">
      <alignment horizontal="right" vertical="center"/>
      <protection locked="0"/>
    </xf>
    <xf numFmtId="0" fontId="11" fillId="0" borderId="0" xfId="12" applyFont="1" applyAlignment="1">
      <alignment vertical="center"/>
      <protection locked="0"/>
    </xf>
    <xf numFmtId="0" fontId="41" fillId="0" borderId="0" xfId="13" applyFont="1" applyAlignment="1" applyProtection="1">
      <alignment vertical="center"/>
      <protection locked="0"/>
    </xf>
    <xf numFmtId="0" fontId="11" fillId="2" borderId="0" xfId="12" applyFont="1" applyFill="1" applyAlignment="1">
      <alignment vertical="center"/>
      <protection locked="0"/>
    </xf>
    <xf numFmtId="0" fontId="42" fillId="2" borderId="0" xfId="12" applyFont="1" applyFill="1" applyAlignment="1">
      <alignment horizontal="center" vertical="center"/>
      <protection locked="0"/>
    </xf>
    <xf numFmtId="0" fontId="4" fillId="2" borderId="0" xfId="12" applyFont="1" applyFill="1">
      <alignment vertical="top"/>
      <protection locked="0"/>
    </xf>
    <xf numFmtId="0" fontId="43" fillId="2" borderId="0" xfId="12" applyFont="1" applyFill="1" applyAlignment="1">
      <alignment horizontal="center" vertical="center" wrapText="1"/>
      <protection locked="0"/>
    </xf>
    <xf numFmtId="0" fontId="44" fillId="2" borderId="0" xfId="12" applyFont="1" applyFill="1" applyAlignment="1" applyProtection="1">
      <alignment vertical="center" wrapText="1"/>
    </xf>
    <xf numFmtId="0" fontId="45" fillId="2" borderId="0" xfId="12" applyFont="1" applyFill="1" applyAlignment="1">
      <alignment horizontal="center" vertical="center" wrapText="1"/>
      <protection locked="0"/>
    </xf>
    <xf numFmtId="0" fontId="45" fillId="2" borderId="0" xfId="12" applyFont="1" applyFill="1" applyAlignment="1">
      <alignment vertical="center" wrapText="1"/>
      <protection locked="0"/>
    </xf>
    <xf numFmtId="0" fontId="1" fillId="2" borderId="0" xfId="12" applyFont="1" applyFill="1">
      <alignment vertical="top"/>
      <protection locked="0"/>
    </xf>
    <xf numFmtId="0" fontId="2" fillId="3" borderId="12" xfId="12" applyFont="1" applyFill="1" applyBorder="1" applyAlignment="1">
      <alignment horizontal="center" vertical="center"/>
      <protection locked="0"/>
    </xf>
    <xf numFmtId="0" fontId="7" fillId="3" borderId="12" xfId="12" applyFont="1" applyFill="1" applyBorder="1" applyAlignment="1">
      <alignment horizontal="center" vertical="center"/>
      <protection locked="0"/>
    </xf>
    <xf numFmtId="0" fontId="46" fillId="3" borderId="12" xfId="12" applyFont="1" applyFill="1" applyBorder="1" applyAlignment="1">
      <alignment horizontal="center" vertical="center"/>
      <protection locked="0"/>
    </xf>
    <xf numFmtId="0" fontId="46" fillId="3" borderId="2" xfId="12" applyFont="1" applyFill="1" applyBorder="1" applyAlignment="1">
      <alignment horizontal="center" vertical="center"/>
      <protection locked="0"/>
    </xf>
    <xf numFmtId="0" fontId="2" fillId="3" borderId="13" xfId="12" applyFont="1" applyFill="1" applyBorder="1" applyAlignment="1">
      <alignment horizontal="center" vertical="center"/>
      <protection locked="0"/>
    </xf>
    <xf numFmtId="0" fontId="7" fillId="3" borderId="13" xfId="12" applyFont="1" applyFill="1" applyBorder="1" applyAlignment="1">
      <alignment horizontal="center" vertical="center"/>
      <protection locked="0"/>
    </xf>
    <xf numFmtId="0" fontId="47" fillId="3" borderId="43" xfId="12" applyFont="1" applyFill="1" applyBorder="1" applyAlignment="1">
      <alignment horizontal="center" vertical="center"/>
      <protection locked="0"/>
    </xf>
    <xf numFmtId="0" fontId="47" fillId="3" borderId="44" xfId="12" applyFont="1" applyFill="1" applyBorder="1" applyAlignment="1">
      <alignment horizontal="center" vertical="center"/>
      <protection locked="0"/>
    </xf>
    <xf numFmtId="0" fontId="2" fillId="3" borderId="14" xfId="12" applyFont="1" applyFill="1" applyBorder="1" applyAlignment="1">
      <alignment horizontal="center" vertical="center"/>
      <protection locked="0"/>
    </xf>
    <xf numFmtId="0" fontId="7" fillId="3" borderId="14" xfId="12" applyFont="1" applyFill="1" applyBorder="1" applyAlignment="1">
      <alignment horizontal="center" vertical="center"/>
      <protection locked="0"/>
    </xf>
    <xf numFmtId="0" fontId="47" fillId="3" borderId="45" xfId="12" applyFont="1" applyFill="1" applyBorder="1" applyAlignment="1">
      <alignment horizontal="center" vertical="center"/>
      <protection locked="0"/>
    </xf>
    <xf numFmtId="0" fontId="47" fillId="3" borderId="46" xfId="12" applyFont="1" applyFill="1" applyBorder="1" applyAlignment="1">
      <alignment horizontal="center" vertical="center"/>
      <protection locked="0"/>
    </xf>
    <xf numFmtId="49" fontId="9" fillId="5" borderId="0" xfId="12" applyNumberFormat="1" applyFont="1" applyFill="1" applyAlignment="1">
      <alignment horizontal="left" vertical="center"/>
      <protection locked="0"/>
    </xf>
    <xf numFmtId="49" fontId="12" fillId="3" borderId="0" xfId="12" applyNumberFormat="1" applyFont="1" applyFill="1" applyAlignment="1">
      <alignment horizontal="left" vertical="center"/>
      <protection locked="0"/>
    </xf>
    <xf numFmtId="2" fontId="12" fillId="2" borderId="0" xfId="12" applyNumberFormat="1" applyFont="1" applyFill="1" applyAlignment="1">
      <alignment horizontal="right" vertical="center"/>
      <protection locked="0"/>
    </xf>
    <xf numFmtId="49" fontId="2" fillId="5" borderId="0" xfId="12" applyNumberFormat="1" applyFont="1" applyFill="1" applyAlignment="1">
      <alignment horizontal="left" vertical="center"/>
      <protection locked="0"/>
    </xf>
    <xf numFmtId="49" fontId="7" fillId="3" borderId="0" xfId="12" applyNumberFormat="1" applyFont="1" applyFill="1" applyAlignment="1">
      <alignment horizontal="left" vertical="center"/>
      <protection locked="0"/>
    </xf>
    <xf numFmtId="2" fontId="7" fillId="2" borderId="0" xfId="12" applyNumberFormat="1" applyFont="1" applyFill="1" applyAlignment="1">
      <alignment horizontal="right" vertical="center"/>
      <protection locked="0"/>
    </xf>
    <xf numFmtId="49" fontId="48" fillId="5" borderId="0" xfId="12" applyNumberFormat="1" applyFont="1" applyFill="1" applyAlignment="1">
      <alignment horizontal="left" vertical="center"/>
      <protection locked="0"/>
    </xf>
    <xf numFmtId="0" fontId="39" fillId="6" borderId="0" xfId="12" applyFont="1" applyFill="1" applyAlignment="1">
      <alignment horizontal="left" vertical="center"/>
      <protection locked="0"/>
    </xf>
    <xf numFmtId="181" fontId="7" fillId="2" borderId="0" xfId="12" applyNumberFormat="1" applyFont="1" applyFill="1" applyAlignment="1">
      <alignment horizontal="right" vertical="center"/>
      <protection locked="0"/>
    </xf>
    <xf numFmtId="0" fontId="7" fillId="2" borderId="0" xfId="12" applyNumberFormat="1" applyFont="1" applyFill="1" applyAlignment="1">
      <alignment horizontal="right" vertical="center"/>
      <protection locked="0"/>
    </xf>
    <xf numFmtId="49" fontId="22" fillId="5" borderId="0" xfId="12" applyNumberFormat="1" applyFont="1" applyFill="1" applyAlignment="1">
      <alignment horizontal="left" vertical="center"/>
      <protection locked="0"/>
    </xf>
    <xf numFmtId="49" fontId="2" fillId="5" borderId="10" xfId="12" applyNumberFormat="1" applyFont="1" applyFill="1" applyBorder="1" applyAlignment="1">
      <alignment horizontal="left" vertical="center"/>
      <protection locked="0"/>
    </xf>
    <xf numFmtId="49" fontId="2" fillId="3" borderId="10" xfId="12" applyNumberFormat="1" applyFont="1" applyFill="1" applyBorder="1" applyAlignment="1">
      <alignment horizontal="left" vertical="center"/>
      <protection locked="0"/>
    </xf>
    <xf numFmtId="0" fontId="49" fillId="0" borderId="10" xfId="12" applyFont="1" applyBorder="1" applyAlignment="1">
      <alignment horizontal="right" vertical="top"/>
      <protection locked="0"/>
    </xf>
    <xf numFmtId="0" fontId="50" fillId="0" borderId="0" xfId="12" applyFont="1" applyAlignment="1">
      <alignment horizontal="left" vertical="top" wrapText="1"/>
      <protection locked="0"/>
    </xf>
    <xf numFmtId="49" fontId="27" fillId="2" borderId="0" xfId="12" applyNumberFormat="1" applyFont="1" applyFill="1" applyAlignment="1">
      <alignment horizontal="left" vertical="top" wrapText="1"/>
      <protection locked="0"/>
    </xf>
    <xf numFmtId="0" fontId="51" fillId="2" borderId="0" xfId="12" applyFont="1" applyFill="1" applyAlignment="1">
      <alignment horizontal="left" vertical="top" wrapText="1"/>
      <protection locked="0"/>
    </xf>
    <xf numFmtId="0" fontId="4" fillId="0" borderId="0" xfId="12" applyFont="1">
      <alignment vertical="top"/>
      <protection locked="0"/>
    </xf>
    <xf numFmtId="0" fontId="46" fillId="3" borderId="12" xfId="12" applyFont="1" applyFill="1" applyBorder="1" applyAlignment="1">
      <alignment horizontal="left" vertical="center" indent="6"/>
      <protection locked="0"/>
    </xf>
    <xf numFmtId="0" fontId="47" fillId="3" borderId="47" xfId="12" applyFont="1" applyFill="1" applyBorder="1" applyAlignment="1">
      <alignment horizontal="center" vertical="center"/>
      <protection locked="0"/>
    </xf>
    <xf numFmtId="0" fontId="47" fillId="3" borderId="48" xfId="12" applyFont="1" applyFill="1" applyBorder="1" applyAlignment="1">
      <alignment horizontal="center" vertical="center"/>
      <protection locked="0"/>
    </xf>
    <xf numFmtId="0" fontId="47" fillId="3" borderId="0" xfId="12" applyFont="1" applyFill="1" applyAlignment="1">
      <alignment horizontal="center" vertical="center"/>
      <protection locked="0"/>
    </xf>
    <xf numFmtId="0" fontId="47" fillId="3" borderId="49" xfId="12" applyFont="1" applyFill="1" applyBorder="1" applyAlignment="1">
      <alignment horizontal="center" vertical="center"/>
      <protection locked="0"/>
    </xf>
    <xf numFmtId="49" fontId="12" fillId="2" borderId="0" xfId="12" applyNumberFormat="1" applyFont="1" applyFill="1" applyAlignment="1">
      <alignment horizontal="right" vertical="center"/>
      <protection locked="0"/>
    </xf>
    <xf numFmtId="180" fontId="7" fillId="2" borderId="0" xfId="12" applyNumberFormat="1" applyFont="1" applyFill="1" applyAlignment="1">
      <alignment horizontal="right" vertical="center"/>
      <protection locked="0"/>
    </xf>
    <xf numFmtId="180" fontId="12" fillId="2" borderId="0" xfId="12" applyNumberFormat="1" applyFont="1" applyFill="1" applyAlignment="1">
      <alignment horizontal="right" vertical="center"/>
      <protection locked="0"/>
    </xf>
    <xf numFmtId="180" fontId="2" fillId="2" borderId="0" xfId="12" applyNumberFormat="1" applyFont="1" applyFill="1" applyAlignment="1">
      <alignment horizontal="left" vertical="center"/>
      <protection locked="0"/>
    </xf>
    <xf numFmtId="192" fontId="26" fillId="0" borderId="0" xfId="12" applyNumberFormat="1" applyFont="1" applyAlignment="1">
      <alignment vertical="center"/>
      <protection locked="0"/>
    </xf>
    <xf numFmtId="192" fontId="52" fillId="0" borderId="0" xfId="12" applyNumberFormat="1" applyFont="1" applyAlignment="1">
      <alignment vertical="center"/>
      <protection locked="0"/>
    </xf>
    <xf numFmtId="192" fontId="46" fillId="0" borderId="10" xfId="12" applyNumberFormat="1" applyFont="1" applyBorder="1" applyAlignment="1">
      <alignment horizontal="right" vertical="center"/>
      <protection locked="0"/>
    </xf>
    <xf numFmtId="0" fontId="26" fillId="2" borderId="0" xfId="12" applyFont="1" applyFill="1" applyAlignment="1">
      <alignment horizontal="left" vertical="top" wrapText="1"/>
      <protection locked="0"/>
    </xf>
    <xf numFmtId="0" fontId="28" fillId="0" borderId="0" xfId="19" applyFont="1" applyAlignment="1">
      <alignment vertical="center"/>
      <protection locked="0"/>
    </xf>
    <xf numFmtId="0" fontId="11" fillId="0" borderId="0" xfId="19" applyFont="1" applyAlignment="1">
      <alignment vertical="center"/>
      <protection locked="0"/>
    </xf>
    <xf numFmtId="192" fontId="11" fillId="0" borderId="0" xfId="19" applyNumberFormat="1" applyFont="1" applyAlignment="1">
      <alignment vertical="center"/>
      <protection locked="0"/>
    </xf>
    <xf numFmtId="0" fontId="11" fillId="2" borderId="0" xfId="19" applyFont="1" applyFill="1" applyAlignment="1">
      <alignment vertical="center"/>
      <protection locked="0"/>
    </xf>
    <xf numFmtId="0" fontId="4" fillId="2" borderId="0" xfId="19" applyFont="1" applyFill="1">
      <alignment vertical="top"/>
      <protection locked="0"/>
    </xf>
    <xf numFmtId="0" fontId="5" fillId="2" borderId="0" xfId="19" applyFont="1" applyFill="1" applyAlignment="1">
      <alignment horizontal="center" vertical="center"/>
      <protection locked="0"/>
    </xf>
    <xf numFmtId="0" fontId="15" fillId="2" borderId="0" xfId="19" applyFont="1" applyFill="1" applyAlignment="1">
      <alignment horizontal="center" vertical="center"/>
      <protection locked="0"/>
    </xf>
    <xf numFmtId="0" fontId="6" fillId="2" borderId="0" xfId="19" applyFont="1" applyFill="1" applyAlignment="1">
      <alignment horizontal="center" vertical="top"/>
      <protection locked="0"/>
    </xf>
    <xf numFmtId="0" fontId="6" fillId="2" borderId="0" xfId="19" applyFont="1" applyFill="1">
      <alignment vertical="top"/>
      <protection locked="0"/>
    </xf>
    <xf numFmtId="0" fontId="53" fillId="2" borderId="0" xfId="19" applyFont="1" applyFill="1" applyAlignment="1">
      <alignment vertical="center"/>
      <protection locked="0"/>
    </xf>
    <xf numFmtId="0" fontId="54" fillId="2" borderId="0" xfId="19" applyFont="1" applyFill="1" applyAlignment="1">
      <alignment horizontal="center" vertical="center"/>
      <protection locked="0"/>
    </xf>
    <xf numFmtId="0" fontId="55" fillId="2" borderId="0" xfId="19" applyFont="1" applyFill="1">
      <alignment vertical="top"/>
      <protection locked="0"/>
    </xf>
    <xf numFmtId="0" fontId="2" fillId="3" borderId="12" xfId="19" applyFont="1" applyFill="1" applyBorder="1" applyAlignment="1">
      <alignment horizontal="center" vertical="center"/>
      <protection locked="0"/>
    </xf>
    <xf numFmtId="0" fontId="7" fillId="3" borderId="12" xfId="19" applyFont="1" applyFill="1" applyBorder="1" applyAlignment="1">
      <alignment horizontal="center" vertical="center"/>
      <protection locked="0"/>
    </xf>
    <xf numFmtId="0" fontId="20" fillId="3" borderId="3" xfId="19" applyFont="1" applyFill="1" applyBorder="1" applyAlignment="1">
      <alignment horizontal="center" vertical="center" wrapText="1"/>
      <protection locked="0"/>
    </xf>
    <xf numFmtId="0" fontId="20" fillId="3" borderId="50" xfId="19" applyFont="1" applyFill="1" applyBorder="1" applyAlignment="1">
      <alignment horizontal="center" vertical="center" wrapText="1"/>
      <protection locked="0"/>
    </xf>
    <xf numFmtId="0" fontId="2" fillId="3" borderId="13" xfId="19" applyFont="1" applyFill="1" applyBorder="1" applyAlignment="1">
      <alignment horizontal="center" vertical="center"/>
      <protection locked="0"/>
    </xf>
    <xf numFmtId="0" fontId="7" fillId="3" borderId="13" xfId="19" applyFont="1" applyFill="1" applyBorder="1" applyAlignment="1">
      <alignment horizontal="center" vertical="center"/>
      <protection locked="0"/>
    </xf>
    <xf numFmtId="0" fontId="20" fillId="3" borderId="17" xfId="19" applyFont="1" applyFill="1" applyBorder="1" applyAlignment="1">
      <alignment horizontal="center" vertical="center" wrapText="1"/>
      <protection locked="0"/>
    </xf>
    <xf numFmtId="0" fontId="20" fillId="3" borderId="51" xfId="19" applyFont="1" applyFill="1" applyBorder="1" applyAlignment="1">
      <alignment horizontal="center" vertical="center" wrapText="1"/>
      <protection locked="0"/>
    </xf>
    <xf numFmtId="0" fontId="13" fillId="3" borderId="45" xfId="19" applyFont="1" applyFill="1" applyBorder="1" applyAlignment="1">
      <alignment horizontal="center" vertical="center"/>
      <protection locked="0"/>
    </xf>
    <xf numFmtId="0" fontId="13" fillId="3" borderId="46" xfId="19" applyFont="1" applyFill="1" applyBorder="1" applyAlignment="1">
      <alignment horizontal="center" vertical="center"/>
      <protection locked="0"/>
    </xf>
    <xf numFmtId="49" fontId="2" fillId="5" borderId="31" xfId="19" applyNumberFormat="1" applyFont="1" applyFill="1" applyBorder="1" applyAlignment="1">
      <alignment horizontal="left" vertical="center"/>
      <protection locked="0"/>
    </xf>
    <xf numFmtId="49" fontId="2" fillId="3" borderId="31" xfId="19" applyNumberFormat="1" applyFont="1" applyFill="1" applyBorder="1" applyAlignment="1">
      <alignment horizontal="left" vertical="center"/>
      <protection locked="0"/>
    </xf>
    <xf numFmtId="0" fontId="56" fillId="0" borderId="0" xfId="19" applyFont="1">
      <alignment vertical="top"/>
      <protection locked="0"/>
    </xf>
    <xf numFmtId="49" fontId="9" fillId="5" borderId="0" xfId="19" applyNumberFormat="1" applyFont="1" applyFill="1" applyAlignment="1">
      <alignment horizontal="left" vertical="center"/>
      <protection locked="0"/>
    </xf>
    <xf numFmtId="49" fontId="12" fillId="3" borderId="0" xfId="19" applyNumberFormat="1" applyFont="1" applyFill="1" applyAlignment="1">
      <alignment horizontal="left" vertical="center"/>
      <protection locked="0"/>
    </xf>
    <xf numFmtId="2" fontId="16" fillId="2" borderId="0" xfId="19" applyNumberFormat="1" applyFont="1" applyFill="1" applyAlignment="1">
      <alignment horizontal="right" vertical="center"/>
      <protection locked="0"/>
    </xf>
    <xf numFmtId="49" fontId="2" fillId="5" borderId="0" xfId="19" applyNumberFormat="1" applyFont="1" applyFill="1" applyAlignment="1">
      <alignment horizontal="left" vertical="center"/>
      <protection locked="0"/>
    </xf>
    <xf numFmtId="49" fontId="7" fillId="3" borderId="0" xfId="19" applyNumberFormat="1" applyFont="1" applyFill="1" applyAlignment="1">
      <alignment horizontal="left" vertical="center"/>
      <protection locked="0"/>
    </xf>
    <xf numFmtId="2" fontId="8" fillId="2" borderId="0" xfId="19" applyNumberFormat="1" applyFont="1" applyFill="1" applyAlignment="1">
      <alignment horizontal="right" vertical="center"/>
      <protection locked="0"/>
    </xf>
    <xf numFmtId="49" fontId="57" fillId="5" borderId="0" xfId="19" applyNumberFormat="1" applyFont="1" applyFill="1" applyAlignment="1">
      <alignment horizontal="left" vertical="center"/>
      <protection locked="0"/>
    </xf>
    <xf numFmtId="49" fontId="16" fillId="3" borderId="0" xfId="19" applyNumberFormat="1" applyFont="1" applyFill="1" applyAlignment="1">
      <alignment horizontal="left" vertical="center"/>
      <protection locked="0"/>
    </xf>
    <xf numFmtId="49" fontId="48" fillId="5" borderId="0" xfId="19" applyNumberFormat="1" applyFont="1" applyFill="1" applyAlignment="1">
      <alignment horizontal="left" vertical="center"/>
      <protection locked="0"/>
    </xf>
    <xf numFmtId="49" fontId="8" fillId="3" borderId="0" xfId="19" applyNumberFormat="1" applyFont="1" applyFill="1" applyAlignment="1">
      <alignment horizontal="left" vertical="center"/>
      <protection locked="0"/>
    </xf>
    <xf numFmtId="1" fontId="8" fillId="2" borderId="0" xfId="19" applyNumberFormat="1" applyFont="1" applyFill="1" applyAlignment="1">
      <alignment horizontal="right" vertical="center"/>
      <protection locked="0"/>
    </xf>
    <xf numFmtId="1" fontId="16" fillId="2" borderId="0" xfId="19" applyNumberFormat="1" applyFont="1" applyFill="1" applyAlignment="1">
      <alignment horizontal="right" vertical="center"/>
      <protection locked="0"/>
    </xf>
    <xf numFmtId="49" fontId="58" fillId="5" borderId="0" xfId="19" applyNumberFormat="1" applyFont="1" applyFill="1" applyAlignment="1">
      <alignment horizontal="left" vertical="center"/>
      <protection locked="0"/>
    </xf>
    <xf numFmtId="181" fontId="8" fillId="2" borderId="0" xfId="19" applyNumberFormat="1" applyFont="1" applyFill="1" applyAlignment="1">
      <alignment horizontal="right" vertical="center"/>
      <protection locked="0"/>
    </xf>
    <xf numFmtId="49" fontId="48" fillId="5" borderId="10" xfId="19" applyNumberFormat="1" applyFont="1" applyFill="1" applyBorder="1" applyAlignment="1">
      <alignment horizontal="left" vertical="center"/>
      <protection locked="0"/>
    </xf>
    <xf numFmtId="49" fontId="8" fillId="3" borderId="10" xfId="19" applyNumberFormat="1" applyFont="1" applyFill="1" applyBorder="1" applyAlignment="1">
      <alignment horizontal="left" vertical="center"/>
      <protection locked="0"/>
    </xf>
    <xf numFmtId="2" fontId="8" fillId="2" borderId="10" xfId="19" applyNumberFormat="1" applyFont="1" applyFill="1" applyBorder="1" applyAlignment="1">
      <alignment horizontal="right" vertical="center"/>
      <protection locked="0"/>
    </xf>
    <xf numFmtId="0" fontId="4" fillId="0" borderId="0" xfId="19" applyFont="1">
      <alignment vertical="top"/>
      <protection locked="0"/>
    </xf>
    <xf numFmtId="0" fontId="56" fillId="0" borderId="12" xfId="19" applyFont="1" applyBorder="1" applyAlignment="1">
      <alignment vertical="top" wrapText="1"/>
      <protection locked="0"/>
    </xf>
    <xf numFmtId="0" fontId="56" fillId="0" borderId="1" xfId="19" applyFont="1" applyBorder="1" applyAlignment="1">
      <alignment vertical="top" wrapText="1"/>
      <protection locked="0"/>
    </xf>
    <xf numFmtId="0" fontId="56" fillId="0" borderId="0" xfId="19" applyFont="1" applyAlignment="1">
      <alignment vertical="top" wrapText="1"/>
      <protection locked="0"/>
    </xf>
    <xf numFmtId="0" fontId="56" fillId="0" borderId="4" xfId="19" applyFont="1" applyBorder="1" applyAlignment="1">
      <alignment vertical="top" wrapText="1"/>
      <protection locked="0"/>
    </xf>
    <xf numFmtId="0" fontId="13" fillId="3" borderId="48" xfId="19" applyFont="1" applyFill="1" applyBorder="1" applyAlignment="1">
      <alignment horizontal="center" vertical="center"/>
      <protection locked="0"/>
    </xf>
    <xf numFmtId="180" fontId="16" fillId="2" borderId="0" xfId="19" applyNumberFormat="1" applyFont="1" applyFill="1" applyAlignment="1">
      <alignment horizontal="right" vertical="center"/>
      <protection locked="0"/>
    </xf>
    <xf numFmtId="180" fontId="8" fillId="2" borderId="0" xfId="19" applyNumberFormat="1" applyFont="1" applyFill="1" applyAlignment="1">
      <alignment horizontal="right" vertical="center"/>
      <protection locked="0"/>
    </xf>
    <xf numFmtId="0" fontId="20" fillId="3" borderId="12" xfId="19" applyFont="1" applyFill="1" applyBorder="1" applyAlignment="1">
      <alignment horizontal="center" vertical="center"/>
      <protection locked="0"/>
    </xf>
    <xf numFmtId="0" fontId="13" fillId="3" borderId="0" xfId="19" applyFont="1" applyFill="1" applyAlignment="1">
      <alignment horizontal="center" vertical="center"/>
      <protection locked="0"/>
    </xf>
    <xf numFmtId="0" fontId="13" fillId="3" borderId="49" xfId="19" applyFont="1" applyFill="1" applyBorder="1" applyAlignment="1">
      <alignment horizontal="center" vertical="center"/>
      <protection locked="0"/>
    </xf>
    <xf numFmtId="180" fontId="7" fillId="2" borderId="0" xfId="19" applyNumberFormat="1" applyFont="1" applyFill="1" applyAlignment="1">
      <alignment horizontal="right" vertical="center"/>
      <protection locked="0"/>
    </xf>
    <xf numFmtId="180" fontId="8" fillId="2" borderId="10" xfId="19" applyNumberFormat="1" applyFont="1" applyFill="1" applyBorder="1" applyAlignment="1">
      <alignment horizontal="right" vertical="center"/>
      <protection locked="0"/>
    </xf>
    <xf numFmtId="192" fontId="11" fillId="2" borderId="0" xfId="19" applyNumberFormat="1" applyFont="1" applyFill="1" applyAlignment="1">
      <alignment vertical="center"/>
      <protection locked="0"/>
    </xf>
    <xf numFmtId="192" fontId="6" fillId="2" borderId="0" xfId="19" applyNumberFormat="1" applyFont="1" applyFill="1" applyAlignment="1">
      <alignment vertical="center"/>
      <protection locked="0"/>
    </xf>
    <xf numFmtId="192" fontId="53" fillId="2" borderId="0" xfId="19" applyNumberFormat="1" applyFont="1" applyFill="1" applyAlignment="1">
      <alignment vertical="center"/>
      <protection locked="0"/>
    </xf>
    <xf numFmtId="192" fontId="20" fillId="3" borderId="12" xfId="19" applyNumberFormat="1" applyFont="1" applyFill="1" applyBorder="1" applyAlignment="1">
      <alignment horizontal="center" vertical="center"/>
      <protection locked="0"/>
    </xf>
    <xf numFmtId="192" fontId="13" fillId="3" borderId="0" xfId="19" applyNumberFormat="1" applyFont="1" applyFill="1" applyAlignment="1">
      <alignment horizontal="center" vertical="center"/>
      <protection locked="0"/>
    </xf>
    <xf numFmtId="190" fontId="13" fillId="3" borderId="49" xfId="19" applyNumberFormat="1" applyFont="1" applyFill="1" applyBorder="1" applyAlignment="1">
      <alignment horizontal="center" vertical="center"/>
      <protection locked="0"/>
    </xf>
    <xf numFmtId="192" fontId="2" fillId="0" borderId="0" xfId="19" applyNumberFormat="1" applyFont="1" applyAlignment="1">
      <alignment vertical="center"/>
      <protection locked="0"/>
    </xf>
    <xf numFmtId="192" fontId="24" fillId="0" borderId="0" xfId="19" applyNumberFormat="1" applyFont="1" applyAlignment="1">
      <alignment vertical="center"/>
      <protection locked="0"/>
    </xf>
    <xf numFmtId="192" fontId="28" fillId="0" borderId="0" xfId="19" applyNumberFormat="1" applyFont="1" applyAlignment="1">
      <alignment vertical="center"/>
      <protection locked="0"/>
    </xf>
    <xf numFmtId="192" fontId="29" fillId="0" borderId="0" xfId="19" applyNumberFormat="1" applyFont="1" applyAlignment="1">
      <alignment vertical="center"/>
      <protection locked="0"/>
    </xf>
    <xf numFmtId="192" fontId="41" fillId="0" borderId="0" xfId="19" applyNumberFormat="1" applyFont="1" applyAlignment="1">
      <alignment vertical="center"/>
      <protection locked="0"/>
    </xf>
    <xf numFmtId="0" fontId="59" fillId="0" borderId="0" xfId="55" applyFont="1" applyAlignment="1">
      <alignment vertical="center"/>
      <protection locked="0"/>
    </xf>
    <xf numFmtId="0" fontId="60" fillId="2" borderId="0" xfId="55" applyFont="1" applyFill="1" applyAlignment="1">
      <alignment horizontal="center" vertical="center"/>
      <protection locked="0"/>
    </xf>
    <xf numFmtId="0" fontId="59" fillId="2" borderId="0" xfId="55" applyFont="1" applyFill="1" applyAlignment="1">
      <alignment vertical="center"/>
      <protection locked="0"/>
    </xf>
    <xf numFmtId="0" fontId="1" fillId="2" borderId="0" xfId="55" applyFont="1" applyFill="1">
      <alignment vertical="top"/>
      <protection locked="0"/>
    </xf>
    <xf numFmtId="0" fontId="61" fillId="2" borderId="0" xfId="55" applyFont="1" applyFill="1" applyAlignment="1">
      <alignment horizontal="center" vertical="center"/>
      <protection locked="0"/>
    </xf>
    <xf numFmtId="0" fontId="62" fillId="2" borderId="0" xfId="55" applyFont="1" applyFill="1" applyAlignment="1">
      <alignment horizontal="center" vertical="center"/>
      <protection locked="0"/>
    </xf>
    <xf numFmtId="0" fontId="4" fillId="2" borderId="0" xfId="55" applyFont="1" applyFill="1">
      <alignment vertical="top"/>
      <protection locked="0"/>
    </xf>
    <xf numFmtId="0" fontId="48" fillId="3" borderId="12" xfId="55" applyFont="1" applyFill="1" applyBorder="1" applyAlignment="1">
      <alignment horizontal="center" vertical="center"/>
      <protection locked="0"/>
    </xf>
    <xf numFmtId="0" fontId="8" fillId="3" borderId="3" xfId="55" applyFont="1" applyFill="1" applyBorder="1" applyAlignment="1">
      <alignment horizontal="center" vertical="center"/>
      <protection locked="0"/>
    </xf>
    <xf numFmtId="0" fontId="7" fillId="3" borderId="50" xfId="55" applyFont="1" applyFill="1" applyBorder="1" applyAlignment="1">
      <alignment horizontal="center" vertical="center"/>
      <protection locked="0"/>
    </xf>
    <xf numFmtId="49" fontId="9" fillId="5" borderId="26" xfId="55" applyNumberFormat="1" applyFont="1" applyFill="1" applyBorder="1" applyAlignment="1">
      <alignment horizontal="left" vertical="center"/>
      <protection locked="0"/>
    </xf>
    <xf numFmtId="49" fontId="12" fillId="3" borderId="0" xfId="55" applyNumberFormat="1" applyFont="1" applyFill="1" applyAlignment="1">
      <alignment horizontal="left" vertical="center"/>
      <protection locked="0"/>
    </xf>
    <xf numFmtId="180" fontId="12" fillId="2" borderId="0" xfId="55" applyNumberFormat="1" applyFont="1" applyFill="1" applyAlignment="1">
      <alignment horizontal="right" vertical="center"/>
      <protection locked="0"/>
    </xf>
    <xf numFmtId="49" fontId="9" fillId="5" borderId="0" xfId="55" applyNumberFormat="1" applyFont="1" applyFill="1" applyAlignment="1">
      <alignment horizontal="left" vertical="center"/>
      <protection locked="0"/>
    </xf>
    <xf numFmtId="2" fontId="12" fillId="2" borderId="0" xfId="55" applyNumberFormat="1" applyFont="1" applyFill="1" applyAlignment="1">
      <alignment horizontal="right" vertical="center"/>
      <protection locked="0"/>
    </xf>
    <xf numFmtId="49" fontId="2" fillId="5" borderId="0" xfId="55" applyNumberFormat="1" applyFont="1" applyFill="1" applyAlignment="1">
      <alignment horizontal="left" vertical="center"/>
      <protection locked="0"/>
    </xf>
    <xf numFmtId="49" fontId="7" fillId="3" borderId="0" xfId="55" applyNumberFormat="1" applyFont="1" applyFill="1" applyAlignment="1">
      <alignment horizontal="left" vertical="center"/>
      <protection locked="0"/>
    </xf>
    <xf numFmtId="2" fontId="7" fillId="2" borderId="0" xfId="55" applyNumberFormat="1" applyFont="1" applyFill="1" applyAlignment="1">
      <alignment horizontal="right" vertical="center"/>
      <protection locked="0"/>
    </xf>
    <xf numFmtId="49" fontId="22" fillId="5" borderId="0" xfId="55" applyNumberFormat="1" applyFont="1" applyFill="1" applyAlignment="1">
      <alignment horizontal="left" vertical="center"/>
      <protection locked="0"/>
    </xf>
    <xf numFmtId="1" fontId="7" fillId="2" borderId="0" xfId="55" applyNumberFormat="1" applyFont="1" applyFill="1" applyAlignment="1">
      <alignment horizontal="right" vertical="center"/>
      <protection locked="0"/>
    </xf>
    <xf numFmtId="49" fontId="48" fillId="5" borderId="10" xfId="55" applyNumberFormat="1" applyFont="1" applyFill="1" applyBorder="1" applyAlignment="1">
      <alignment horizontal="left" vertical="center"/>
      <protection locked="0"/>
    </xf>
    <xf numFmtId="49" fontId="48" fillId="3" borderId="10" xfId="55" applyNumberFormat="1" applyFont="1" applyFill="1" applyBorder="1" applyAlignment="1">
      <alignment horizontal="left" vertical="center"/>
      <protection locked="0"/>
    </xf>
    <xf numFmtId="0" fontId="48" fillId="4" borderId="10" xfId="55" applyFont="1" applyFill="1" applyBorder="1" applyAlignment="1">
      <alignment horizontal="right" vertical="center"/>
      <protection locked="0"/>
    </xf>
    <xf numFmtId="177" fontId="9" fillId="4" borderId="10" xfId="55" applyNumberFormat="1" applyFont="1" applyFill="1" applyBorder="1" applyAlignment="1">
      <alignment horizontal="right" vertical="center"/>
      <protection locked="0"/>
    </xf>
    <xf numFmtId="0" fontId="48" fillId="4" borderId="0" xfId="55" applyFont="1" applyFill="1" applyAlignment="1">
      <alignment horizontal="left" vertical="center"/>
      <protection locked="0"/>
    </xf>
    <xf numFmtId="177" fontId="9" fillId="4" borderId="0" xfId="55" applyNumberFormat="1" applyFont="1" applyFill="1" applyAlignment="1">
      <alignment horizontal="right" vertical="center"/>
      <protection locked="0"/>
    </xf>
    <xf numFmtId="0" fontId="30" fillId="4" borderId="0" xfId="55" applyFont="1" applyFill="1" applyAlignment="1">
      <alignment horizontal="left" vertical="top" wrapText="1"/>
      <protection locked="0"/>
    </xf>
    <xf numFmtId="0" fontId="30" fillId="4" borderId="0" xfId="55" applyFont="1" applyFill="1" applyAlignment="1">
      <alignment horizontal="left" vertical="top"/>
      <protection locked="0"/>
    </xf>
    <xf numFmtId="49" fontId="27" fillId="2" borderId="0" xfId="55" applyNumberFormat="1" applyFont="1" applyFill="1" applyAlignment="1">
      <alignment horizontal="left" vertical="top" wrapText="1"/>
      <protection locked="0"/>
    </xf>
    <xf numFmtId="177" fontId="52" fillId="2" borderId="0" xfId="55" applyNumberFormat="1" applyFont="1" applyFill="1" applyAlignment="1">
      <alignment horizontal="left" vertical="top" wrapText="1"/>
      <protection locked="0"/>
    </xf>
    <xf numFmtId="49" fontId="6" fillId="2" borderId="0" xfId="55" applyNumberFormat="1" applyFont="1" applyFill="1" applyAlignment="1">
      <alignment horizontal="center" vertical="center"/>
      <protection locked="0"/>
    </xf>
    <xf numFmtId="0" fontId="8" fillId="3" borderId="50" xfId="55" applyFont="1" applyFill="1" applyBorder="1" applyAlignment="1">
      <alignment horizontal="center" vertical="center"/>
      <protection locked="0"/>
    </xf>
    <xf numFmtId="0" fontId="63" fillId="0" borderId="0" xfId="55" applyFont="1" applyAlignment="1">
      <alignment vertical="center"/>
      <protection locked="0"/>
    </xf>
    <xf numFmtId="0" fontId="29" fillId="0" borderId="0" xfId="74" applyFont="1" applyAlignment="1">
      <alignment vertical="center"/>
      <protection locked="0"/>
    </xf>
    <xf numFmtId="0" fontId="29" fillId="2" borderId="0" xfId="74" applyFont="1" applyFill="1" applyAlignment="1">
      <alignment vertical="center"/>
      <protection locked="0"/>
    </xf>
    <xf numFmtId="0" fontId="4" fillId="2" borderId="0" xfId="74" applyFont="1" applyFill="1">
      <alignment vertical="top"/>
      <protection locked="0"/>
    </xf>
    <xf numFmtId="0" fontId="5" fillId="2" borderId="0" xfId="74" applyFont="1" applyFill="1" applyAlignment="1">
      <alignment horizontal="center" vertical="center"/>
      <protection locked="0"/>
    </xf>
    <xf numFmtId="49" fontId="6" fillId="2" borderId="0" xfId="74" applyNumberFormat="1" applyFont="1" applyFill="1" applyAlignment="1">
      <alignment horizontal="center" vertical="center"/>
      <protection locked="0"/>
    </xf>
    <xf numFmtId="0" fontId="64" fillId="2" borderId="0" xfId="74" applyFont="1" applyFill="1" applyAlignment="1">
      <alignment horizontal="center" vertical="top"/>
      <protection locked="0"/>
    </xf>
    <xf numFmtId="0" fontId="1" fillId="2" borderId="0" xfId="74" applyFont="1" applyFill="1">
      <alignment vertical="top"/>
      <protection locked="0"/>
    </xf>
    <xf numFmtId="0" fontId="2" fillId="3" borderId="32" xfId="74" applyFont="1" applyFill="1" applyBorder="1" applyAlignment="1">
      <alignment horizontal="center" vertical="center"/>
      <protection locked="0"/>
    </xf>
    <xf numFmtId="0" fontId="7" fillId="3" borderId="3" xfId="74" applyFont="1" applyFill="1" applyBorder="1" applyAlignment="1">
      <alignment horizontal="center" vertical="center"/>
      <protection locked="0"/>
    </xf>
    <xf numFmtId="0" fontId="13" fillId="3" borderId="52" xfId="74" applyFont="1" applyFill="1" applyBorder="1" applyAlignment="1">
      <alignment horizontal="center" vertical="center"/>
      <protection locked="0"/>
    </xf>
    <xf numFmtId="0" fontId="13" fillId="3" borderId="53" xfId="74" applyFont="1" applyFill="1" applyBorder="1" applyAlignment="1">
      <alignment horizontal="center" vertical="center"/>
      <protection locked="0"/>
    </xf>
    <xf numFmtId="49" fontId="9" fillId="5" borderId="0" xfId="74" applyNumberFormat="1" applyFont="1" applyFill="1" applyAlignment="1">
      <alignment horizontal="left" vertical="center"/>
      <protection locked="0"/>
    </xf>
    <xf numFmtId="49" fontId="12" fillId="3" borderId="0" xfId="74" applyNumberFormat="1" applyFont="1" applyFill="1" applyAlignment="1">
      <alignment horizontal="left" vertical="center"/>
      <protection locked="0"/>
    </xf>
    <xf numFmtId="2" fontId="12" fillId="2" borderId="0" xfId="74" applyNumberFormat="1" applyFont="1" applyFill="1" applyAlignment="1">
      <alignment horizontal="right" vertical="center"/>
      <protection locked="0"/>
    </xf>
    <xf numFmtId="49" fontId="22" fillId="5" borderId="0" xfId="74" applyNumberFormat="1" applyFont="1" applyFill="1" applyAlignment="1">
      <alignment horizontal="left" vertical="center"/>
      <protection locked="0"/>
    </xf>
    <xf numFmtId="49" fontId="7" fillId="3" borderId="0" xfId="74" applyNumberFormat="1" applyFont="1" applyFill="1" applyAlignment="1">
      <alignment horizontal="left" vertical="center"/>
      <protection locked="0"/>
    </xf>
    <xf numFmtId="181" fontId="7" fillId="2" borderId="0" xfId="74" applyNumberFormat="1" applyFont="1" applyFill="1" applyAlignment="1">
      <alignment horizontal="right" vertical="center"/>
      <protection locked="0"/>
    </xf>
    <xf numFmtId="180" fontId="12" fillId="2" borderId="0" xfId="74" applyNumberFormat="1" applyFont="1" applyFill="1" applyAlignment="1">
      <alignment horizontal="right" vertical="center"/>
      <protection locked="0"/>
    </xf>
    <xf numFmtId="49" fontId="2" fillId="5" borderId="0" xfId="74" applyNumberFormat="1" applyFont="1" applyFill="1" applyAlignment="1">
      <alignment horizontal="left" vertical="center"/>
      <protection locked="0"/>
    </xf>
    <xf numFmtId="2" fontId="7" fillId="2" borderId="0" xfId="74" applyNumberFormat="1" applyFont="1" applyFill="1" applyAlignment="1">
      <alignment horizontal="right" vertical="center"/>
      <protection locked="0"/>
    </xf>
    <xf numFmtId="1" fontId="12" fillId="2" borderId="0" xfId="74" applyNumberFormat="1" applyFont="1" applyFill="1" applyAlignment="1">
      <alignment horizontal="right" vertical="center"/>
      <protection locked="0"/>
    </xf>
    <xf numFmtId="1" fontId="7" fillId="2" borderId="0" xfId="74" applyNumberFormat="1" applyFont="1" applyFill="1" applyAlignment="1">
      <alignment horizontal="right" vertical="center"/>
      <protection locked="0"/>
    </xf>
    <xf numFmtId="49" fontId="2" fillId="5" borderId="0" xfId="74" applyNumberFormat="1" applyFont="1" applyFill="1" applyAlignment="1">
      <alignment vertical="center"/>
      <protection locked="0"/>
    </xf>
    <xf numFmtId="0" fontId="12" fillId="2" borderId="0" xfId="74" applyFont="1" applyFill="1" applyAlignment="1">
      <alignment horizontal="right" vertical="center"/>
      <protection locked="0"/>
    </xf>
    <xf numFmtId="49" fontId="2" fillId="5" borderId="10" xfId="74" applyNumberFormat="1" applyFont="1" applyFill="1" applyBorder="1" applyAlignment="1">
      <alignment horizontal="left" vertical="center"/>
      <protection locked="0"/>
    </xf>
    <xf numFmtId="49" fontId="7" fillId="3" borderId="10" xfId="74" applyNumberFormat="1" applyFont="1" applyFill="1" applyBorder="1" applyAlignment="1">
      <alignment horizontal="left" vertical="center"/>
      <protection locked="0"/>
    </xf>
    <xf numFmtId="2" fontId="7" fillId="2" borderId="10" xfId="74" applyNumberFormat="1" applyFont="1" applyFill="1" applyBorder="1" applyAlignment="1">
      <alignment horizontal="right" vertical="center"/>
      <protection locked="0"/>
    </xf>
    <xf numFmtId="0" fontId="65" fillId="0" borderId="0" xfId="74" applyFont="1" applyAlignment="1">
      <alignment horizontal="left" vertical="center"/>
      <protection locked="0"/>
    </xf>
    <xf numFmtId="0" fontId="65" fillId="0" borderId="0" xfId="74" applyFont="1" applyAlignment="1">
      <alignment horizontal="left" vertical="top"/>
      <protection locked="0"/>
    </xf>
    <xf numFmtId="0" fontId="66" fillId="0" borderId="0" xfId="74" applyFont="1" applyAlignment="1">
      <alignment horizontal="left" vertical="center" wrapText="1"/>
      <protection locked="0"/>
    </xf>
    <xf numFmtId="0" fontId="66" fillId="0" borderId="0" xfId="74" applyFont="1" applyAlignment="1">
      <alignment horizontal="left" vertical="top" wrapText="1"/>
      <protection locked="0"/>
    </xf>
    <xf numFmtId="0" fontId="67" fillId="4" borderId="0" xfId="74" applyFont="1" applyFill="1" applyAlignment="1">
      <alignment horizontal="left" vertical="center"/>
      <protection locked="0"/>
    </xf>
    <xf numFmtId="191" fontId="9" fillId="4" borderId="0" xfId="74" applyNumberFormat="1" applyFont="1" applyFill="1" applyAlignment="1">
      <alignment horizontal="right" vertical="center"/>
      <protection locked="0"/>
    </xf>
    <xf numFmtId="0" fontId="68" fillId="2" borderId="0" xfId="74" applyFont="1" applyFill="1" applyAlignment="1">
      <alignment horizontal="center" vertical="center"/>
      <protection locked="0"/>
    </xf>
    <xf numFmtId="0" fontId="7" fillId="2" borderId="0" xfId="74" applyFont="1" applyFill="1" applyAlignment="1">
      <alignment horizontal="right" vertical="center"/>
      <protection locked="0"/>
    </xf>
    <xf numFmtId="0" fontId="13" fillId="3" borderId="3" xfId="74" applyFont="1" applyFill="1" applyBorder="1" applyAlignment="1">
      <alignment horizontal="center" vertical="center"/>
      <protection locked="0"/>
    </xf>
    <xf numFmtId="0" fontId="69" fillId="0" borderId="0" xfId="74" applyFont="1" applyAlignment="1">
      <alignment vertical="center"/>
      <protection locked="0"/>
    </xf>
    <xf numFmtId="192" fontId="41" fillId="0" borderId="0" xfId="74" applyNumberFormat="1" applyFont="1" applyAlignment="1">
      <alignment vertical="center"/>
      <protection locked="0"/>
    </xf>
    <xf numFmtId="0" fontId="11" fillId="0" borderId="0" xfId="69" applyFont="1" applyAlignment="1">
      <alignment vertical="center"/>
      <protection locked="0"/>
    </xf>
    <xf numFmtId="0" fontId="11" fillId="2" borderId="0" xfId="69" applyFont="1" applyFill="1" applyAlignment="1">
      <alignment vertical="center"/>
      <protection locked="0"/>
    </xf>
    <xf numFmtId="0" fontId="5" fillId="2" borderId="0" xfId="69" applyFont="1" applyFill="1" applyAlignment="1">
      <alignment horizontal="center" vertical="center"/>
      <protection locked="0"/>
    </xf>
    <xf numFmtId="0" fontId="26" fillId="2" borderId="0" xfId="69" applyFont="1" applyFill="1" applyAlignment="1">
      <alignment horizontal="left" vertical="center"/>
      <protection locked="0"/>
    </xf>
    <xf numFmtId="0" fontId="2" fillId="2" borderId="0" xfId="69" applyFont="1" applyFill="1" applyAlignment="1">
      <alignment horizontal="center" vertical="center"/>
      <protection locked="0"/>
    </xf>
    <xf numFmtId="0" fontId="2" fillId="3" borderId="12" xfId="69" applyFont="1" applyFill="1" applyBorder="1" applyAlignment="1">
      <alignment horizontal="center" vertical="center"/>
      <protection locked="0"/>
    </xf>
    <xf numFmtId="0" fontId="7" fillId="3" borderId="54" xfId="69" applyFont="1" applyFill="1" applyBorder="1" applyAlignment="1">
      <alignment horizontal="center" vertical="center"/>
      <protection locked="0"/>
    </xf>
    <xf numFmtId="0" fontId="2" fillId="3" borderId="2" xfId="69" applyFont="1" applyFill="1" applyBorder="1" applyAlignment="1">
      <alignment horizontal="center" vertical="center"/>
      <protection locked="0"/>
    </xf>
    <xf numFmtId="0" fontId="2" fillId="3" borderId="13" xfId="69" applyFont="1" applyFill="1" applyBorder="1" applyAlignment="1">
      <alignment horizontal="center" vertical="center"/>
      <protection locked="0"/>
    </xf>
    <xf numFmtId="0" fontId="7" fillId="3" borderId="19" xfId="69" applyFont="1" applyFill="1" applyBorder="1" applyAlignment="1">
      <alignment horizontal="center" vertical="center"/>
      <protection locked="0"/>
    </xf>
    <xf numFmtId="0" fontId="2" fillId="3" borderId="0" xfId="69" applyFont="1" applyFill="1" applyAlignment="1">
      <alignment horizontal="center" vertical="center"/>
      <protection locked="0"/>
    </xf>
    <xf numFmtId="0" fontId="2" fillId="3" borderId="7" xfId="69" applyFont="1" applyFill="1" applyBorder="1" applyAlignment="1">
      <alignment horizontal="center" vertical="center"/>
      <protection locked="0"/>
    </xf>
    <xf numFmtId="0" fontId="7" fillId="3" borderId="0" xfId="69" applyFont="1" applyFill="1" applyAlignment="1">
      <alignment horizontal="center" vertical="center"/>
      <protection locked="0"/>
    </xf>
    <xf numFmtId="0" fontId="7" fillId="3" borderId="7" xfId="69" applyFont="1" applyFill="1" applyBorder="1" applyAlignment="1">
      <alignment horizontal="center" vertical="center"/>
      <protection locked="0"/>
    </xf>
    <xf numFmtId="0" fontId="2" fillId="3" borderId="14" xfId="69" applyFont="1" applyFill="1" applyBorder="1" applyAlignment="1">
      <alignment horizontal="center" vertical="center"/>
      <protection locked="0"/>
    </xf>
    <xf numFmtId="0" fontId="7" fillId="3" borderId="38" xfId="69" applyFont="1" applyFill="1" applyBorder="1" applyAlignment="1">
      <alignment horizontal="center" vertical="center"/>
      <protection locked="0"/>
    </xf>
    <xf numFmtId="0" fontId="7" fillId="3" borderId="23" xfId="69" applyFont="1" applyFill="1" applyBorder="1" applyAlignment="1">
      <alignment horizontal="center" vertical="center"/>
      <protection locked="0"/>
    </xf>
    <xf numFmtId="0" fontId="7" fillId="3" borderId="11" xfId="69" applyFont="1" applyFill="1" applyBorder="1" applyAlignment="1">
      <alignment horizontal="center" vertical="center"/>
      <protection locked="0"/>
    </xf>
    <xf numFmtId="49" fontId="9" fillId="5" borderId="0" xfId="69" applyNumberFormat="1" applyFont="1" applyFill="1" applyAlignment="1">
      <alignment horizontal="left" vertical="center"/>
      <protection locked="0"/>
    </xf>
    <xf numFmtId="49" fontId="12" fillId="3" borderId="0" xfId="69" applyNumberFormat="1" applyFont="1" applyFill="1" applyAlignment="1">
      <alignment horizontal="left" vertical="center"/>
      <protection locked="0"/>
    </xf>
    <xf numFmtId="1" fontId="12" fillId="4" borderId="0" xfId="69" applyNumberFormat="1" applyFont="1" applyFill="1" applyAlignment="1">
      <alignment horizontal="right" vertical="center"/>
      <protection locked="0"/>
    </xf>
    <xf numFmtId="49" fontId="2" fillId="5" borderId="0" xfId="69" applyNumberFormat="1" applyFont="1" applyFill="1" applyAlignment="1">
      <alignment horizontal="left" vertical="center"/>
      <protection locked="0"/>
    </xf>
    <xf numFmtId="49" fontId="7" fillId="3" borderId="0" xfId="69" applyNumberFormat="1" applyFont="1" applyFill="1" applyAlignment="1">
      <alignment horizontal="left" vertical="center"/>
      <protection locked="0"/>
    </xf>
    <xf numFmtId="1" fontId="7" fillId="4" borderId="0" xfId="69" applyNumberFormat="1" applyFont="1" applyFill="1" applyAlignment="1">
      <alignment horizontal="right" vertical="center"/>
      <protection locked="0"/>
    </xf>
    <xf numFmtId="176" fontId="7" fillId="4" borderId="0" xfId="69" applyNumberFormat="1" applyFont="1" applyFill="1" applyAlignment="1">
      <alignment horizontal="right" vertical="center"/>
      <protection locked="0"/>
    </xf>
    <xf numFmtId="49" fontId="2" fillId="5" borderId="10" xfId="69" applyNumberFormat="1" applyFont="1" applyFill="1" applyBorder="1" applyAlignment="1">
      <alignment horizontal="left" vertical="center"/>
      <protection locked="0"/>
    </xf>
    <xf numFmtId="49" fontId="9" fillId="3" borderId="10" xfId="69" applyNumberFormat="1" applyFont="1" applyFill="1" applyBorder="1" applyAlignment="1">
      <alignment horizontal="left" vertical="center"/>
      <protection locked="0"/>
    </xf>
    <xf numFmtId="49" fontId="2" fillId="4" borderId="10" xfId="69" applyNumberFormat="1" applyFont="1" applyFill="1" applyBorder="1" applyAlignment="1">
      <alignment horizontal="right" vertical="center"/>
      <protection locked="0"/>
    </xf>
    <xf numFmtId="0" fontId="9" fillId="4" borderId="10" xfId="69" applyFont="1" applyFill="1" applyBorder="1" applyAlignment="1">
      <alignment horizontal="right" vertical="center"/>
      <protection locked="0"/>
    </xf>
    <xf numFmtId="49" fontId="9" fillId="0" borderId="0" xfId="69" applyNumberFormat="1" applyFont="1" applyAlignment="1">
      <alignment horizontal="left" vertical="center"/>
      <protection locked="0"/>
    </xf>
    <xf numFmtId="49" fontId="2" fillId="4" borderId="0" xfId="69" applyNumberFormat="1" applyFont="1" applyFill="1" applyAlignment="1">
      <alignment horizontal="left" vertical="center"/>
      <protection locked="0"/>
    </xf>
    <xf numFmtId="0" fontId="9" fillId="0" borderId="0" xfId="69" applyFont="1" applyAlignment="1">
      <alignment horizontal="right" vertical="center"/>
      <protection locked="0"/>
    </xf>
    <xf numFmtId="0" fontId="7" fillId="2" borderId="0" xfId="69" applyFont="1" applyFill="1" applyAlignment="1">
      <alignment horizontal="right" vertical="center"/>
      <protection locked="0"/>
    </xf>
    <xf numFmtId="49" fontId="27" fillId="2" borderId="0" xfId="69" applyNumberFormat="1" applyFont="1" applyFill="1" applyAlignment="1">
      <alignment horizontal="right" vertical="center"/>
      <protection locked="0"/>
    </xf>
    <xf numFmtId="0" fontId="2" fillId="3" borderId="3" xfId="69" applyFont="1" applyFill="1" applyBorder="1" applyAlignment="1">
      <alignment horizontal="center" vertical="center"/>
      <protection locked="0"/>
    </xf>
    <xf numFmtId="0" fontId="2" fillId="3" borderId="6" xfId="69" applyFont="1" applyFill="1" applyBorder="1" applyAlignment="1">
      <alignment horizontal="center" vertical="center"/>
      <protection locked="0"/>
    </xf>
    <xf numFmtId="0" fontId="2" fillId="3" borderId="46" xfId="69" applyFont="1" applyFill="1" applyBorder="1" applyAlignment="1">
      <alignment horizontal="center" vertical="center"/>
      <protection locked="0"/>
    </xf>
    <xf numFmtId="0" fontId="2" fillId="3" borderId="55" xfId="69" applyFont="1" applyFill="1" applyBorder="1" applyAlignment="1">
      <alignment horizontal="center" vertical="center"/>
      <protection locked="0"/>
    </xf>
    <xf numFmtId="0" fontId="7" fillId="3" borderId="6" xfId="69" applyFont="1" applyFill="1" applyBorder="1" applyAlignment="1">
      <alignment horizontal="center" vertical="center"/>
      <protection locked="0"/>
    </xf>
    <xf numFmtId="0" fontId="7" fillId="3" borderId="9" xfId="69" applyFont="1" applyFill="1" applyBorder="1" applyAlignment="1">
      <alignment horizontal="center" vertical="center"/>
      <protection locked="0"/>
    </xf>
    <xf numFmtId="1" fontId="2" fillId="4" borderId="0" xfId="69" applyNumberFormat="1" applyFont="1" applyFill="1" applyAlignment="1">
      <alignment horizontal="right" vertical="center"/>
      <protection locked="0"/>
    </xf>
    <xf numFmtId="0" fontId="24" fillId="0" borderId="0" xfId="4" applyFont="1">
      <alignment vertical="top"/>
      <protection locked="0"/>
    </xf>
    <xf numFmtId="0" fontId="11" fillId="0" borderId="0" xfId="4" applyFont="1" applyAlignment="1">
      <alignment vertical="center"/>
      <protection locked="0"/>
    </xf>
    <xf numFmtId="0" fontId="11" fillId="2" borderId="0" xfId="4" applyFont="1" applyFill="1" applyAlignment="1">
      <alignment vertical="center"/>
      <protection locked="0"/>
    </xf>
    <xf numFmtId="0" fontId="5" fillId="2" borderId="0" xfId="4" applyFont="1" applyFill="1" applyAlignment="1">
      <alignment horizontal="center" vertical="center"/>
      <protection locked="0"/>
    </xf>
    <xf numFmtId="0" fontId="26" fillId="2" borderId="0" xfId="4" applyFont="1" applyFill="1" applyAlignment="1">
      <alignment horizontal="left" vertical="center"/>
      <protection locked="0"/>
    </xf>
    <xf numFmtId="0" fontId="2" fillId="2" borderId="0" xfId="4" applyFont="1" applyFill="1" applyAlignment="1">
      <alignment horizontal="center" vertical="center"/>
      <protection locked="0"/>
    </xf>
    <xf numFmtId="0" fontId="2" fillId="3" borderId="12" xfId="4" applyFont="1" applyFill="1" applyBorder="1" applyAlignment="1">
      <alignment horizontal="center" vertical="center"/>
      <protection locked="0"/>
    </xf>
    <xf numFmtId="0" fontId="7" fillId="3" borderId="12" xfId="4" applyFont="1" applyFill="1" applyBorder="1" applyAlignment="1">
      <alignment horizontal="center" vertical="center"/>
      <protection locked="0"/>
    </xf>
    <xf numFmtId="0" fontId="2" fillId="3" borderId="2" xfId="4" applyFont="1" applyFill="1" applyBorder="1" applyAlignment="1">
      <alignment horizontal="center" vertical="center"/>
      <protection locked="0"/>
    </xf>
    <xf numFmtId="0" fontId="2" fillId="3" borderId="13" xfId="4" applyFont="1" applyFill="1" applyBorder="1" applyAlignment="1">
      <alignment horizontal="center" vertical="center"/>
      <protection locked="0"/>
    </xf>
    <xf numFmtId="0" fontId="7" fillId="3" borderId="13" xfId="4" applyFont="1" applyFill="1" applyBorder="1" applyAlignment="1">
      <alignment horizontal="center" vertical="center"/>
      <protection locked="0"/>
    </xf>
    <xf numFmtId="0" fontId="2" fillId="3" borderId="29" xfId="4" applyFont="1" applyFill="1" applyBorder="1" applyAlignment="1">
      <alignment horizontal="center" vertical="center"/>
      <protection locked="0"/>
    </xf>
    <xf numFmtId="0" fontId="2" fillId="3" borderId="7" xfId="4" applyFont="1" applyFill="1" applyBorder="1" applyAlignment="1">
      <alignment horizontal="center" vertical="center" wrapText="1"/>
      <protection locked="0"/>
    </xf>
    <xf numFmtId="0" fontId="7" fillId="3" borderId="29" xfId="4" applyFont="1" applyFill="1" applyBorder="1" applyAlignment="1">
      <alignment horizontal="center" vertical="center"/>
      <protection locked="0"/>
    </xf>
    <xf numFmtId="0" fontId="2" fillId="3" borderId="7" xfId="4" applyFont="1" applyFill="1" applyBorder="1" applyAlignment="1">
      <alignment horizontal="center" vertical="center"/>
      <protection locked="0"/>
    </xf>
    <xf numFmtId="0" fontId="7" fillId="3" borderId="7" xfId="4" applyFont="1" applyFill="1" applyBorder="1" applyAlignment="1">
      <alignment horizontal="center" vertical="center"/>
      <protection locked="0"/>
    </xf>
    <xf numFmtId="49" fontId="2" fillId="5" borderId="31" xfId="4" applyNumberFormat="1" applyFont="1" applyFill="1" applyBorder="1" applyAlignment="1">
      <alignment horizontal="left" vertical="center"/>
      <protection locked="0"/>
    </xf>
    <xf numFmtId="49" fontId="2" fillId="3" borderId="31" xfId="4" applyNumberFormat="1" applyFont="1" applyFill="1" applyBorder="1" applyAlignment="1">
      <alignment horizontal="left" vertical="center"/>
      <protection locked="0"/>
    </xf>
    <xf numFmtId="49" fontId="2" fillId="4" borderId="31" xfId="4" applyNumberFormat="1" applyFont="1" applyFill="1" applyBorder="1" applyAlignment="1">
      <alignment horizontal="right" vertical="center"/>
      <protection locked="0"/>
    </xf>
    <xf numFmtId="0" fontId="2" fillId="4" borderId="31" xfId="4" applyFont="1" applyFill="1" applyBorder="1" applyAlignment="1">
      <alignment horizontal="right" vertical="center"/>
      <protection locked="0"/>
    </xf>
    <xf numFmtId="49" fontId="9" fillId="5" borderId="0" xfId="4" applyNumberFormat="1" applyFont="1" applyFill="1" applyAlignment="1">
      <alignment horizontal="left" vertical="center"/>
      <protection locked="0"/>
    </xf>
    <xf numFmtId="49" fontId="12" fillId="3" borderId="0" xfId="4" applyNumberFormat="1" applyFont="1" applyFill="1" applyAlignment="1">
      <alignment horizontal="left" vertical="center"/>
      <protection locked="0"/>
    </xf>
    <xf numFmtId="1" fontId="12" fillId="4" borderId="0" xfId="4" applyNumberFormat="1" applyFont="1" applyFill="1" applyAlignment="1">
      <alignment horizontal="right" vertical="center"/>
      <protection locked="0"/>
    </xf>
    <xf numFmtId="49" fontId="2" fillId="5" borderId="0" xfId="4" applyNumberFormat="1" applyFont="1" applyFill="1" applyAlignment="1">
      <alignment horizontal="left" vertical="center"/>
      <protection locked="0"/>
    </xf>
    <xf numFmtId="49" fontId="7" fillId="3" borderId="0" xfId="4" applyNumberFormat="1" applyFont="1" applyFill="1" applyAlignment="1">
      <alignment horizontal="left" vertical="center"/>
      <protection locked="0"/>
    </xf>
    <xf numFmtId="1" fontId="7" fillId="4" borderId="0" xfId="4" applyNumberFormat="1" applyFont="1" applyFill="1" applyAlignment="1">
      <alignment horizontal="right" vertical="center"/>
      <protection locked="0"/>
    </xf>
    <xf numFmtId="49" fontId="2" fillId="5" borderId="10" xfId="4" applyNumberFormat="1" applyFont="1" applyFill="1" applyBorder="1" applyAlignment="1">
      <alignment horizontal="left" vertical="center"/>
      <protection locked="0"/>
    </xf>
    <xf numFmtId="49" fontId="7" fillId="3" borderId="10" xfId="4" applyNumberFormat="1" applyFont="1" applyFill="1" applyBorder="1" applyAlignment="1">
      <alignment horizontal="left" vertical="center"/>
      <protection locked="0"/>
    </xf>
    <xf numFmtId="1" fontId="7" fillId="4" borderId="10" xfId="4" applyNumberFormat="1" applyFont="1" applyFill="1" applyBorder="1" applyAlignment="1">
      <alignment horizontal="right" vertical="center"/>
      <protection locked="0"/>
    </xf>
    <xf numFmtId="49" fontId="2" fillId="5" borderId="18" xfId="4" applyNumberFormat="1" applyFont="1" applyFill="1" applyBorder="1" applyAlignment="1">
      <alignment horizontal="left" vertical="center"/>
      <protection locked="0"/>
    </xf>
    <xf numFmtId="49" fontId="2" fillId="3" borderId="18" xfId="4" applyNumberFormat="1" applyFont="1" applyFill="1" applyBorder="1" applyAlignment="1">
      <alignment horizontal="left" vertical="center"/>
      <protection locked="0"/>
    </xf>
    <xf numFmtId="49" fontId="2" fillId="4" borderId="18" xfId="4" applyNumberFormat="1" applyFont="1" applyFill="1" applyBorder="1" applyAlignment="1">
      <alignment horizontal="right" vertical="center"/>
      <protection locked="0"/>
    </xf>
    <xf numFmtId="0" fontId="2" fillId="4" borderId="18" xfId="4" applyFont="1" applyFill="1" applyBorder="1" applyAlignment="1">
      <alignment horizontal="right" vertical="center"/>
      <protection locked="0"/>
    </xf>
    <xf numFmtId="0" fontId="7" fillId="2" borderId="0" xfId="4" applyFont="1" applyFill="1" applyAlignment="1">
      <alignment horizontal="right" vertical="center"/>
      <protection locked="0"/>
    </xf>
    <xf numFmtId="49" fontId="27" fillId="2" borderId="0" xfId="4" applyNumberFormat="1" applyFont="1" applyFill="1" applyAlignment="1">
      <alignment horizontal="right" vertical="center"/>
      <protection locked="0"/>
    </xf>
    <xf numFmtId="0" fontId="2" fillId="3" borderId="3" xfId="4" applyFont="1" applyFill="1" applyBorder="1" applyAlignment="1">
      <alignment horizontal="center" vertical="center"/>
      <protection locked="0"/>
    </xf>
    <xf numFmtId="0" fontId="2" fillId="3" borderId="6" xfId="4" applyFont="1" applyFill="1" applyBorder="1" applyAlignment="1">
      <alignment horizontal="center" vertical="center"/>
      <protection locked="0"/>
    </xf>
    <xf numFmtId="0" fontId="2" fillId="3" borderId="43" xfId="4" applyFont="1" applyFill="1" applyBorder="1" applyAlignment="1">
      <alignment horizontal="center" vertical="center"/>
      <protection locked="0"/>
    </xf>
    <xf numFmtId="0" fontId="2" fillId="3" borderId="55" xfId="4" applyFont="1" applyFill="1" applyBorder="1" applyAlignment="1">
      <alignment horizontal="center" vertical="center"/>
      <protection locked="0"/>
    </xf>
    <xf numFmtId="0" fontId="7" fillId="3" borderId="6" xfId="4" applyFont="1" applyFill="1" applyBorder="1" applyAlignment="1">
      <alignment horizontal="center" vertical="center"/>
      <protection locked="0"/>
    </xf>
    <xf numFmtId="0" fontId="7" fillId="3" borderId="44" xfId="4" applyFont="1" applyFill="1" applyBorder="1" applyAlignment="1">
      <alignment horizontal="center" vertical="center"/>
      <protection locked="0"/>
    </xf>
    <xf numFmtId="1" fontId="2" fillId="4" borderId="0" xfId="4" applyNumberFormat="1" applyFont="1" applyFill="1" applyAlignment="1">
      <alignment horizontal="right" vertical="center"/>
      <protection locked="0"/>
    </xf>
    <xf numFmtId="1" fontId="2" fillId="4" borderId="10" xfId="4" applyNumberFormat="1" applyFont="1" applyFill="1" applyBorder="1" applyAlignment="1">
      <alignment horizontal="right" vertical="center"/>
      <protection locked="0"/>
    </xf>
    <xf numFmtId="0" fontId="28" fillId="0" borderId="0" xfId="4" applyFont="1" applyAlignment="1">
      <alignment vertical="center"/>
      <protection locked="0"/>
    </xf>
    <xf numFmtId="0" fontId="11" fillId="0" borderId="0" xfId="47" applyFont="1" applyAlignment="1">
      <alignment vertical="center"/>
      <protection locked="0"/>
    </xf>
    <xf numFmtId="0" fontId="11" fillId="2" borderId="0" xfId="47" applyFont="1" applyFill="1" applyAlignment="1">
      <alignment vertical="center"/>
      <protection locked="0"/>
    </xf>
    <xf numFmtId="0" fontId="5" fillId="2" borderId="0" xfId="47" applyFont="1" applyFill="1" applyAlignment="1">
      <alignment horizontal="center" vertical="center"/>
      <protection locked="0"/>
    </xf>
    <xf numFmtId="0" fontId="26" fillId="2" borderId="0" xfId="47" applyFont="1" applyFill="1" applyAlignment="1">
      <alignment horizontal="left" vertical="center"/>
      <protection locked="0"/>
    </xf>
    <xf numFmtId="0" fontId="2" fillId="2" borderId="0" xfId="47" applyFont="1" applyFill="1" applyAlignment="1">
      <alignment horizontal="center" vertical="center"/>
      <protection locked="0"/>
    </xf>
    <xf numFmtId="0" fontId="2" fillId="3" borderId="12" xfId="47" applyFont="1" applyFill="1" applyBorder="1" applyAlignment="1">
      <alignment horizontal="center" vertical="center"/>
      <protection locked="0"/>
    </xf>
    <xf numFmtId="0" fontId="7" fillId="3" borderId="54" xfId="47" applyFont="1" applyFill="1" applyBorder="1" applyAlignment="1">
      <alignment horizontal="center" vertical="center"/>
      <protection locked="0"/>
    </xf>
    <xf numFmtId="0" fontId="2" fillId="3" borderId="2" xfId="47" applyFont="1" applyFill="1" applyBorder="1" applyAlignment="1">
      <alignment horizontal="center" vertical="center"/>
      <protection locked="0"/>
    </xf>
    <xf numFmtId="0" fontId="2" fillId="3" borderId="13" xfId="47" applyFont="1" applyFill="1" applyBorder="1" applyAlignment="1">
      <alignment horizontal="center" vertical="center"/>
      <protection locked="0"/>
    </xf>
    <xf numFmtId="0" fontId="7" fillId="3" borderId="19" xfId="47" applyFont="1" applyFill="1" applyBorder="1" applyAlignment="1">
      <alignment horizontal="center" vertical="center"/>
      <protection locked="0"/>
    </xf>
    <xf numFmtId="0" fontId="2" fillId="3" borderId="0" xfId="47" applyFont="1" applyFill="1" applyAlignment="1">
      <alignment horizontal="center" vertical="center"/>
      <protection locked="0"/>
    </xf>
    <xf numFmtId="0" fontId="2" fillId="3" borderId="7" xfId="47" applyFont="1" applyFill="1" applyBorder="1" applyAlignment="1">
      <alignment horizontal="center" vertical="center" wrapText="1"/>
      <protection locked="0"/>
    </xf>
    <xf numFmtId="0" fontId="7" fillId="3" borderId="0" xfId="47" applyFont="1" applyFill="1" applyAlignment="1">
      <alignment horizontal="center" vertical="center"/>
      <protection locked="0"/>
    </xf>
    <xf numFmtId="0" fontId="2" fillId="3" borderId="7" xfId="47" applyFont="1" applyFill="1" applyBorder="1" applyAlignment="1">
      <alignment horizontal="center" vertical="center"/>
      <protection locked="0"/>
    </xf>
    <xf numFmtId="0" fontId="7" fillId="3" borderId="7" xfId="47" applyFont="1" applyFill="1" applyBorder="1" applyAlignment="1">
      <alignment horizontal="center" vertical="center"/>
      <protection locked="0"/>
    </xf>
    <xf numFmtId="0" fontId="2" fillId="3" borderId="14" xfId="47" applyFont="1" applyFill="1" applyBorder="1" applyAlignment="1">
      <alignment horizontal="center" vertical="center"/>
      <protection locked="0"/>
    </xf>
    <xf numFmtId="0" fontId="7" fillId="3" borderId="38" xfId="47" applyFont="1" applyFill="1" applyBorder="1" applyAlignment="1">
      <alignment horizontal="center" vertical="center"/>
      <protection locked="0"/>
    </xf>
    <xf numFmtId="0" fontId="7" fillId="3" borderId="23" xfId="47" applyFont="1" applyFill="1" applyBorder="1" applyAlignment="1">
      <alignment horizontal="center" vertical="center"/>
      <protection locked="0"/>
    </xf>
    <xf numFmtId="0" fontId="7" fillId="3" borderId="11" xfId="47" applyFont="1" applyFill="1" applyBorder="1" applyAlignment="1">
      <alignment horizontal="center" vertical="center"/>
      <protection locked="0"/>
    </xf>
    <xf numFmtId="49" fontId="9" fillId="5" borderId="0" xfId="47" applyNumberFormat="1" applyFont="1" applyFill="1" applyAlignment="1">
      <alignment horizontal="left" vertical="center"/>
      <protection locked="0"/>
    </xf>
    <xf numFmtId="49" fontId="12" fillId="3" borderId="0" xfId="47" applyNumberFormat="1" applyFont="1" applyFill="1" applyAlignment="1">
      <alignment horizontal="left" vertical="center"/>
      <protection locked="0"/>
    </xf>
    <xf numFmtId="1" fontId="12" fillId="4" borderId="0" xfId="47" applyNumberFormat="1" applyFont="1" applyFill="1" applyAlignment="1">
      <alignment horizontal="right" vertical="center"/>
      <protection locked="0"/>
    </xf>
    <xf numFmtId="49" fontId="2" fillId="5" borderId="0" xfId="47" applyNumberFormat="1" applyFont="1" applyFill="1" applyAlignment="1">
      <alignment horizontal="left" vertical="center"/>
      <protection locked="0"/>
    </xf>
    <xf numFmtId="49" fontId="7" fillId="3" borderId="0" xfId="47" applyNumberFormat="1" applyFont="1" applyFill="1" applyAlignment="1">
      <alignment horizontal="left" vertical="center"/>
      <protection locked="0"/>
    </xf>
    <xf numFmtId="1" fontId="7" fillId="4" borderId="0" xfId="47" applyNumberFormat="1" applyFont="1" applyFill="1" applyAlignment="1">
      <alignment horizontal="right" vertical="center"/>
      <protection locked="0"/>
    </xf>
    <xf numFmtId="49" fontId="2" fillId="5" borderId="10" xfId="47" applyNumberFormat="1" applyFont="1" applyFill="1" applyBorder="1" applyAlignment="1">
      <alignment horizontal="left" vertical="center"/>
      <protection locked="0"/>
    </xf>
    <xf numFmtId="49" fontId="2" fillId="3" borderId="10" xfId="47" applyNumberFormat="1" applyFont="1" applyFill="1" applyBorder="1" applyAlignment="1">
      <alignment horizontal="left" vertical="center"/>
      <protection locked="0"/>
    </xf>
    <xf numFmtId="49" fontId="2" fillId="4" borderId="10" xfId="47" applyNumberFormat="1" applyFont="1" applyFill="1" applyBorder="1" applyAlignment="1">
      <alignment horizontal="right" vertical="center"/>
      <protection locked="0"/>
    </xf>
    <xf numFmtId="0" fontId="2" fillId="4" borderId="10" xfId="47" applyFont="1" applyFill="1" applyBorder="1" applyAlignment="1">
      <alignment horizontal="right" vertical="center"/>
      <protection locked="0"/>
    </xf>
    <xf numFmtId="49" fontId="2" fillId="0" borderId="0" xfId="47" applyNumberFormat="1" applyFont="1" applyAlignment="1">
      <alignment horizontal="left" vertical="center"/>
      <protection locked="0"/>
    </xf>
    <xf numFmtId="179" fontId="2" fillId="0" borderId="0" xfId="47" applyNumberFormat="1" applyFont="1" applyAlignment="1">
      <alignment horizontal="right" vertical="center"/>
      <protection locked="0"/>
    </xf>
    <xf numFmtId="0" fontId="7" fillId="2" borderId="0" xfId="47" applyFont="1" applyFill="1" applyAlignment="1">
      <alignment horizontal="right" vertical="center"/>
      <protection locked="0"/>
    </xf>
    <xf numFmtId="49" fontId="27" fillId="2" borderId="0" xfId="47" applyNumberFormat="1" applyFont="1" applyFill="1" applyAlignment="1">
      <alignment horizontal="right" vertical="center"/>
      <protection locked="0"/>
    </xf>
    <xf numFmtId="0" fontId="2" fillId="3" borderId="3" xfId="47" applyFont="1" applyFill="1" applyBorder="1" applyAlignment="1">
      <alignment horizontal="center" vertical="center"/>
      <protection locked="0"/>
    </xf>
    <xf numFmtId="0" fontId="2" fillId="3" borderId="6" xfId="47" applyFont="1" applyFill="1" applyBorder="1" applyAlignment="1">
      <alignment horizontal="center" vertical="center"/>
      <protection locked="0"/>
    </xf>
    <xf numFmtId="0" fontId="2" fillId="3" borderId="43" xfId="47" applyFont="1" applyFill="1" applyBorder="1" applyAlignment="1">
      <alignment horizontal="center" vertical="center"/>
      <protection locked="0"/>
    </xf>
    <xf numFmtId="0" fontId="2" fillId="3" borderId="55" xfId="47" applyFont="1" applyFill="1" applyBorder="1" applyAlignment="1">
      <alignment horizontal="center" vertical="center"/>
      <protection locked="0"/>
    </xf>
    <xf numFmtId="0" fontId="7" fillId="3" borderId="6" xfId="47" applyFont="1" applyFill="1" applyBorder="1" applyAlignment="1">
      <alignment horizontal="center" vertical="center" wrapText="1"/>
      <protection locked="0"/>
    </xf>
    <xf numFmtId="0" fontId="7" fillId="3" borderId="6" xfId="47" applyFont="1" applyFill="1" applyBorder="1" applyAlignment="1">
      <alignment horizontal="center" vertical="center"/>
      <protection locked="0"/>
    </xf>
    <xf numFmtId="0" fontId="7" fillId="3" borderId="9" xfId="47" applyFont="1" applyFill="1" applyBorder="1" applyAlignment="1">
      <alignment horizontal="center" vertical="center"/>
      <protection locked="0"/>
    </xf>
    <xf numFmtId="179" fontId="2" fillId="4" borderId="10" xfId="47" applyNumberFormat="1" applyFont="1" applyFill="1" applyBorder="1" applyAlignment="1">
      <alignment horizontal="right" vertical="center"/>
      <protection locked="0"/>
    </xf>
    <xf numFmtId="0" fontId="28" fillId="0" borderId="0" xfId="47" applyFont="1" applyAlignment="1">
      <alignment vertical="center"/>
      <protection locked="0"/>
    </xf>
    <xf numFmtId="185" fontId="28" fillId="0" borderId="0" xfId="47" applyNumberFormat="1" applyFont="1" applyAlignment="1">
      <alignment vertical="center"/>
      <protection locked="0"/>
    </xf>
    <xf numFmtId="185" fontId="11" fillId="0" borderId="0" xfId="47" applyNumberFormat="1" applyFont="1" applyAlignment="1">
      <alignment vertical="center"/>
      <protection locked="0"/>
    </xf>
    <xf numFmtId="49" fontId="32" fillId="2" borderId="0" xfId="33" applyNumberFormat="1" applyFont="1" applyFill="1" applyAlignment="1">
      <alignment horizontal="left" vertical="center" wrapText="1" indent="5"/>
      <protection locked="0"/>
    </xf>
    <xf numFmtId="0" fontId="61" fillId="2" borderId="0" xfId="33" applyFont="1" applyFill="1" applyAlignment="1">
      <alignment horizontal="center" vertical="center"/>
      <protection locked="0"/>
    </xf>
    <xf numFmtId="0" fontId="61" fillId="2" borderId="0" xfId="33" applyFont="1" applyFill="1" applyAlignment="1">
      <alignment vertical="center"/>
      <protection locked="0"/>
    </xf>
    <xf numFmtId="0" fontId="70" fillId="2" borderId="0" xfId="33" applyFont="1" applyFill="1" applyAlignment="1">
      <alignment horizontal="left" vertical="top" wrapText="1"/>
      <protection locked="0"/>
    </xf>
    <xf numFmtId="0" fontId="32" fillId="2" borderId="0" xfId="33" applyFont="1" applyFill="1" applyAlignment="1">
      <alignment horizontal="left" vertical="top" wrapText="1"/>
      <protection locked="0"/>
    </xf>
    <xf numFmtId="49" fontId="37" fillId="6" borderId="12" xfId="33" applyNumberFormat="1" applyFont="1" applyFill="1" applyBorder="1" applyAlignment="1">
      <alignment horizontal="left" vertical="center" wrapText="1"/>
      <protection locked="0"/>
    </xf>
    <xf numFmtId="49" fontId="39" fillId="6" borderId="54" xfId="33" applyNumberFormat="1" applyFont="1" applyFill="1" applyBorder="1" applyAlignment="1">
      <alignment horizontal="center" vertical="center" wrapText="1"/>
      <protection locked="0"/>
    </xf>
    <xf numFmtId="49" fontId="37" fillId="6" borderId="0" xfId="33" applyNumberFormat="1" applyFont="1" applyFill="1" applyAlignment="1">
      <alignment horizontal="left" vertical="center" wrapText="1"/>
      <protection locked="0"/>
    </xf>
    <xf numFmtId="49" fontId="39" fillId="6" borderId="15" xfId="33" applyNumberFormat="1" applyFont="1" applyFill="1" applyBorder="1" applyAlignment="1">
      <alignment horizontal="left" vertical="center" wrapText="1"/>
      <protection locked="0"/>
    </xf>
    <xf numFmtId="49" fontId="37" fillId="6" borderId="23" xfId="33" applyNumberFormat="1" applyFont="1" applyFill="1" applyBorder="1" applyAlignment="1">
      <alignment horizontal="left" vertical="center" wrapText="1"/>
      <protection locked="0"/>
    </xf>
    <xf numFmtId="49" fontId="39" fillId="6" borderId="16" xfId="33" applyNumberFormat="1" applyFont="1" applyFill="1" applyBorder="1" applyAlignment="1">
      <alignment horizontal="left" vertical="center" wrapText="1"/>
      <protection locked="0"/>
    </xf>
    <xf numFmtId="0" fontId="38" fillId="8" borderId="56" xfId="33" applyFont="1" applyFill="1" applyBorder="1" applyAlignment="1">
      <alignment horizontal="left" vertical="center" wrapText="1"/>
      <protection locked="0"/>
    </xf>
    <xf numFmtId="0" fontId="40" fillId="6" borderId="56" xfId="33" applyFont="1" applyFill="1" applyBorder="1" applyAlignment="1">
      <alignment horizontal="left" vertical="center" wrapText="1"/>
      <protection locked="0"/>
    </xf>
    <xf numFmtId="0" fontId="38" fillId="8" borderId="0" xfId="33" applyFont="1" applyFill="1" applyAlignment="1">
      <alignment horizontal="left" vertical="center" wrapText="1"/>
      <protection locked="0"/>
    </xf>
    <xf numFmtId="0" fontId="40" fillId="6" borderId="0" xfId="33" applyFont="1" applyFill="1" applyAlignment="1">
      <alignment horizontal="left" vertical="center" wrapText="1"/>
      <protection locked="0"/>
    </xf>
    <xf numFmtId="0" fontId="37" fillId="8" borderId="0" xfId="33" applyFont="1" applyFill="1" applyAlignment="1">
      <alignment horizontal="left" vertical="center" wrapText="1"/>
      <protection locked="0"/>
    </xf>
    <xf numFmtId="0" fontId="39" fillId="6" borderId="0" xfId="33" applyFont="1" applyFill="1" applyAlignment="1">
      <alignment horizontal="left" vertical="center" wrapText="1"/>
      <protection locked="0"/>
    </xf>
    <xf numFmtId="0" fontId="37" fillId="8" borderId="10" xfId="33" applyFont="1" applyFill="1" applyBorder="1" applyAlignment="1">
      <alignment horizontal="left" vertical="center" wrapText="1"/>
      <protection locked="0"/>
    </xf>
    <xf numFmtId="0" fontId="39" fillId="6" borderId="10" xfId="33" applyFont="1" applyFill="1" applyBorder="1" applyAlignment="1">
      <alignment horizontal="left" vertical="center" wrapText="1"/>
      <protection locked="0"/>
    </xf>
    <xf numFmtId="0" fontId="31" fillId="2" borderId="0" xfId="33" applyFont="1" applyFill="1" applyAlignment="1">
      <protection locked="0"/>
    </xf>
    <xf numFmtId="49" fontId="33" fillId="2" borderId="0" xfId="33" applyNumberFormat="1" applyFont="1" applyFill="1" applyAlignment="1">
      <alignment horizontal="left" vertical="center" wrapText="1"/>
      <protection locked="0"/>
    </xf>
    <xf numFmtId="0" fontId="37" fillId="6" borderId="57" xfId="33" applyFont="1" applyFill="1" applyBorder="1" applyAlignment="1">
      <alignment horizontal="center" vertical="center" wrapText="1"/>
      <protection locked="0"/>
    </xf>
    <xf numFmtId="0" fontId="71" fillId="6" borderId="58" xfId="33" applyFont="1" applyFill="1" applyBorder="1" applyAlignment="1">
      <alignment horizontal="left" vertical="center" wrapText="1"/>
      <protection locked="0"/>
    </xf>
    <xf numFmtId="0" fontId="37" fillId="6" borderId="21" xfId="33" applyFont="1" applyFill="1" applyBorder="1" applyAlignment="1">
      <alignment horizontal="center" vertical="center" wrapText="1"/>
      <protection locked="0"/>
    </xf>
    <xf numFmtId="0" fontId="37" fillId="6" borderId="21" xfId="33" applyFont="1" applyFill="1" applyBorder="1" applyAlignment="1">
      <alignment horizontal="center" wrapText="1"/>
      <protection locked="0"/>
    </xf>
    <xf numFmtId="0" fontId="37" fillId="6" borderId="27" xfId="33" applyFont="1" applyFill="1" applyBorder="1" applyAlignment="1">
      <alignment horizontal="center" vertical="center" wrapText="1"/>
      <protection locked="0"/>
    </xf>
    <xf numFmtId="0" fontId="37" fillId="6" borderId="24" xfId="33" applyFont="1" applyFill="1" applyBorder="1" applyAlignment="1">
      <alignment horizontal="center" vertical="center" wrapText="1"/>
      <protection locked="0"/>
    </xf>
    <xf numFmtId="49" fontId="39" fillId="6" borderId="24" xfId="33" applyNumberFormat="1" applyFont="1" applyFill="1" applyBorder="1" applyAlignment="1">
      <alignment horizontal="center" vertical="top" wrapText="1"/>
      <protection locked="0"/>
    </xf>
    <xf numFmtId="1" fontId="40" fillId="0" borderId="56" xfId="33" applyNumberFormat="1" applyFont="1" applyBorder="1" applyAlignment="1">
      <alignment horizontal="right" vertical="center" wrapText="1"/>
      <protection locked="0"/>
    </xf>
    <xf numFmtId="1" fontId="40" fillId="0" borderId="0" xfId="33" applyNumberFormat="1" applyFont="1" applyAlignment="1">
      <alignment horizontal="right" vertical="center" wrapText="1"/>
      <protection locked="0"/>
    </xf>
    <xf numFmtId="1" fontId="39" fillId="0" borderId="0" xfId="33" applyNumberFormat="1" applyFont="1" applyAlignment="1">
      <alignment horizontal="right" vertical="center" wrapText="1"/>
      <protection locked="0"/>
    </xf>
    <xf numFmtId="1" fontId="8" fillId="0" borderId="0" xfId="33" applyNumberFormat="1" applyFont="1" applyAlignment="1">
      <alignment horizontal="right"/>
      <protection locked="0"/>
    </xf>
    <xf numFmtId="1" fontId="39" fillId="0" borderId="10" xfId="33" applyNumberFormat="1" applyFont="1" applyBorder="1" applyAlignment="1">
      <alignment horizontal="right" vertical="center" wrapText="1"/>
      <protection locked="0"/>
    </xf>
    <xf numFmtId="0" fontId="72" fillId="2" borderId="0" xfId="33" applyFont="1" applyFill="1" applyAlignment="1">
      <alignment horizontal="right" vertical="center" wrapText="1"/>
      <protection locked="0"/>
    </xf>
    <xf numFmtId="0" fontId="71" fillId="6" borderId="59" xfId="33" applyFont="1" applyFill="1" applyBorder="1" applyAlignment="1">
      <alignment horizontal="left" vertical="center" wrapText="1"/>
      <protection locked="0"/>
    </xf>
    <xf numFmtId="0" fontId="37" fillId="6" borderId="22" xfId="33" applyFont="1" applyFill="1" applyBorder="1" applyAlignment="1">
      <alignment horizontal="center" vertical="center" wrapText="1"/>
      <protection locked="0"/>
    </xf>
    <xf numFmtId="0" fontId="48" fillId="6" borderId="26" xfId="33" applyFont="1" applyFill="1" applyBorder="1" applyAlignment="1">
      <alignment horizontal="left" vertical="top" wrapText="1"/>
      <protection locked="0"/>
    </xf>
    <xf numFmtId="0" fontId="37" fillId="6" borderId="30" xfId="33" applyFont="1" applyFill="1" applyBorder="1" applyAlignment="1">
      <alignment horizontal="center" vertical="center" wrapText="1"/>
      <protection locked="0"/>
    </xf>
    <xf numFmtId="0" fontId="37" fillId="6" borderId="60" xfId="33" applyFont="1" applyFill="1" applyBorder="1" applyAlignment="1">
      <alignment horizontal="center" vertical="center" wrapText="1"/>
      <protection locked="0"/>
    </xf>
    <xf numFmtId="1" fontId="8" fillId="0" borderId="10" xfId="33" applyNumberFormat="1" applyFont="1" applyBorder="1" applyAlignment="1">
      <alignment horizontal="right" vertical="top" wrapText="1"/>
      <protection locked="0"/>
    </xf>
    <xf numFmtId="0" fontId="11" fillId="0" borderId="0" xfId="39" applyFont="1" applyAlignment="1">
      <alignment vertical="center"/>
      <protection locked="0"/>
    </xf>
    <xf numFmtId="0" fontId="5" fillId="2" borderId="0" xfId="39" applyFont="1" applyFill="1" applyAlignment="1">
      <alignment horizontal="center" vertical="center"/>
      <protection locked="0"/>
    </xf>
    <xf numFmtId="0" fontId="42" fillId="2" borderId="0" xfId="39" applyFont="1" applyFill="1" applyAlignment="1">
      <alignment horizontal="center" vertical="center"/>
      <protection locked="0"/>
    </xf>
    <xf numFmtId="0" fontId="26" fillId="2" borderId="0" xfId="39" applyFont="1" applyFill="1" applyAlignment="1">
      <alignment horizontal="left" vertical="center"/>
      <protection locked="0"/>
    </xf>
    <xf numFmtId="0" fontId="2" fillId="2" borderId="0" xfId="39" applyFont="1" applyFill="1" applyAlignment="1">
      <alignment horizontal="center" vertical="center"/>
      <protection locked="0"/>
    </xf>
    <xf numFmtId="0" fontId="2" fillId="3" borderId="12" xfId="39" applyFont="1" applyFill="1" applyBorder="1" applyAlignment="1">
      <alignment horizontal="center" vertical="center"/>
      <protection locked="0"/>
    </xf>
    <xf numFmtId="0" fontId="7" fillId="3" borderId="1" xfId="39" applyFont="1" applyFill="1" applyBorder="1" applyAlignment="1">
      <alignment horizontal="center" vertical="center"/>
      <protection locked="0"/>
    </xf>
    <xf numFmtId="0" fontId="2" fillId="3" borderId="2" xfId="39" applyFont="1" applyFill="1" applyBorder="1" applyAlignment="1">
      <alignment horizontal="center" vertical="center"/>
      <protection locked="0"/>
    </xf>
    <xf numFmtId="0" fontId="2" fillId="3" borderId="3" xfId="39" applyFont="1" applyFill="1" applyBorder="1" applyAlignment="1">
      <alignment horizontal="center" vertical="center"/>
      <protection locked="0"/>
    </xf>
    <xf numFmtId="0" fontId="2" fillId="3" borderId="13" xfId="39" applyFont="1" applyFill="1" applyBorder="1" applyAlignment="1">
      <alignment horizontal="center" vertical="center"/>
      <protection locked="0"/>
    </xf>
    <xf numFmtId="0" fontId="7" fillId="3" borderId="61" xfId="39" applyFont="1" applyFill="1" applyBorder="1" applyAlignment="1">
      <alignment horizontal="center" vertical="center"/>
      <protection locked="0"/>
    </xf>
    <xf numFmtId="0" fontId="2" fillId="3" borderId="5" xfId="39" applyFont="1" applyFill="1" applyBorder="1" applyAlignment="1">
      <alignment horizontal="center" vertical="center"/>
      <protection locked="0"/>
    </xf>
    <xf numFmtId="0" fontId="22" fillId="3" borderId="6" xfId="39" applyFont="1" applyFill="1" applyBorder="1" applyAlignment="1">
      <alignment horizontal="center" vertical="center"/>
      <protection locked="0"/>
    </xf>
    <xf numFmtId="0" fontId="2" fillId="3" borderId="6" xfId="39" applyFont="1" applyFill="1" applyBorder="1" applyAlignment="1">
      <alignment vertical="center"/>
      <protection locked="0"/>
    </xf>
    <xf numFmtId="0" fontId="7" fillId="3" borderId="4" xfId="39" applyFont="1" applyFill="1" applyBorder="1" applyAlignment="1">
      <alignment horizontal="center" vertical="center"/>
      <protection locked="0"/>
    </xf>
    <xf numFmtId="0" fontId="7" fillId="3" borderId="6" xfId="39" applyFont="1" applyFill="1" applyBorder="1" applyAlignment="1">
      <alignment horizontal="center" vertical="center"/>
      <protection locked="0"/>
    </xf>
    <xf numFmtId="0" fontId="2" fillId="3" borderId="14" xfId="39" applyFont="1" applyFill="1" applyBorder="1" applyAlignment="1">
      <alignment horizontal="center" vertical="center"/>
      <protection locked="0"/>
    </xf>
    <xf numFmtId="0" fontId="7" fillId="3" borderId="62" xfId="39" applyFont="1" applyFill="1" applyBorder="1" applyAlignment="1">
      <alignment horizontal="center" vertical="center"/>
      <protection locked="0"/>
    </xf>
    <xf numFmtId="0" fontId="7" fillId="3" borderId="63" xfId="39" applyFont="1" applyFill="1" applyBorder="1" applyAlignment="1">
      <alignment horizontal="center" vertical="center"/>
      <protection locked="0"/>
    </xf>
    <xf numFmtId="0" fontId="7" fillId="3" borderId="47" xfId="39" applyFont="1" applyFill="1" applyBorder="1" applyAlignment="1">
      <alignment horizontal="center" vertical="center"/>
      <protection locked="0"/>
    </xf>
    <xf numFmtId="49" fontId="9" fillId="5" borderId="0" xfId="39" applyNumberFormat="1" applyFont="1" applyFill="1" applyAlignment="1">
      <alignment horizontal="left" vertical="center"/>
      <protection locked="0"/>
    </xf>
    <xf numFmtId="49" fontId="12" fillId="3" borderId="0" xfId="39" applyNumberFormat="1" applyFont="1" applyFill="1" applyAlignment="1">
      <alignment horizontal="left" vertical="center"/>
      <protection locked="0"/>
    </xf>
    <xf numFmtId="1" fontId="12" fillId="4" borderId="0" xfId="39" applyNumberFormat="1" applyFont="1" applyFill="1" applyAlignment="1">
      <alignment horizontal="right" vertical="center"/>
      <protection locked="0"/>
    </xf>
    <xf numFmtId="49" fontId="2" fillId="5" borderId="0" xfId="39" applyNumberFormat="1" applyFont="1" applyFill="1" applyAlignment="1">
      <alignment horizontal="left" vertical="center"/>
      <protection locked="0"/>
    </xf>
    <xf numFmtId="49" fontId="7" fillId="3" borderId="0" xfId="39" applyNumberFormat="1" applyFont="1" applyFill="1" applyAlignment="1">
      <alignment horizontal="left" vertical="center"/>
      <protection locked="0"/>
    </xf>
    <xf numFmtId="1" fontId="7" fillId="4" borderId="0" xfId="39" applyNumberFormat="1" applyFont="1" applyFill="1" applyAlignment="1">
      <alignment horizontal="right" vertical="center"/>
      <protection locked="0"/>
    </xf>
    <xf numFmtId="49" fontId="2" fillId="5" borderId="10" xfId="39" applyNumberFormat="1" applyFont="1" applyFill="1" applyBorder="1" applyAlignment="1">
      <alignment horizontal="left" vertical="center"/>
      <protection locked="0"/>
    </xf>
    <xf numFmtId="49" fontId="2" fillId="3" borderId="10" xfId="39" applyNumberFormat="1" applyFont="1" applyFill="1" applyBorder="1" applyAlignment="1">
      <alignment horizontal="left" vertical="center"/>
      <protection locked="0"/>
    </xf>
    <xf numFmtId="49" fontId="2" fillId="4" borderId="10" xfId="39" applyNumberFormat="1" applyFont="1" applyFill="1" applyBorder="1" applyAlignment="1">
      <alignment horizontal="right" vertical="center"/>
      <protection locked="0"/>
    </xf>
    <xf numFmtId="0" fontId="6" fillId="2" borderId="0" xfId="39" applyFont="1" applyFill="1" applyAlignment="1">
      <alignment horizontal="center" vertical="center"/>
      <protection locked="0"/>
    </xf>
    <xf numFmtId="0" fontId="11" fillId="2" borderId="0" xfId="39" applyFont="1" applyFill="1" applyAlignment="1">
      <alignment vertical="center"/>
      <protection locked="0"/>
    </xf>
    <xf numFmtId="0" fontId="2" fillId="3" borderId="36" xfId="39" applyFont="1" applyFill="1" applyBorder="1" applyAlignment="1">
      <alignment horizontal="center" vertical="center"/>
      <protection locked="0"/>
    </xf>
    <xf numFmtId="0" fontId="22" fillId="3" borderId="4" xfId="39" applyFont="1" applyFill="1" applyBorder="1" applyAlignment="1">
      <alignment horizontal="center" vertical="center"/>
      <protection locked="0"/>
    </xf>
    <xf numFmtId="0" fontId="22" fillId="3" borderId="64" xfId="39" applyFont="1" applyFill="1" applyBorder="1" applyAlignment="1">
      <alignment horizontal="center" vertical="center"/>
      <protection locked="0"/>
    </xf>
    <xf numFmtId="0" fontId="7" fillId="3" borderId="4" xfId="39" applyFont="1" applyFill="1" applyBorder="1" applyAlignment="1">
      <alignment vertical="center"/>
      <protection locked="0"/>
    </xf>
    <xf numFmtId="0" fontId="2" fillId="3" borderId="4" xfId="39" applyFont="1" applyFill="1" applyBorder="1" applyAlignment="1">
      <alignment horizontal="center" vertical="center"/>
      <protection locked="0"/>
    </xf>
    <xf numFmtId="0" fontId="7" fillId="3" borderId="44" xfId="39" applyFont="1" applyFill="1" applyBorder="1" applyAlignment="1">
      <alignment horizontal="center" vertical="center"/>
      <protection locked="0"/>
    </xf>
    <xf numFmtId="0" fontId="13" fillId="3" borderId="65" xfId="39" applyFont="1" applyFill="1" applyBorder="1" applyAlignment="1">
      <alignment horizontal="center" vertical="center"/>
      <protection locked="0"/>
    </xf>
    <xf numFmtId="0" fontId="13" fillId="3" borderId="44" xfId="39" applyFont="1" applyFill="1" applyBorder="1" applyAlignment="1">
      <alignment horizontal="center" vertical="center"/>
      <protection locked="0"/>
    </xf>
    <xf numFmtId="0" fontId="4" fillId="2" borderId="0" xfId="39" applyFont="1" applyFill="1">
      <alignment vertical="top"/>
      <protection locked="0"/>
    </xf>
    <xf numFmtId="0" fontId="27" fillId="2" borderId="0" xfId="39" applyFont="1" applyFill="1" applyAlignment="1">
      <alignment horizontal="right" vertical="center"/>
      <protection locked="0"/>
    </xf>
    <xf numFmtId="0" fontId="20" fillId="3" borderId="12" xfId="39" applyFont="1" applyFill="1" applyBorder="1" applyAlignment="1">
      <alignment horizontal="center" vertical="center"/>
      <protection locked="0"/>
    </xf>
    <xf numFmtId="0" fontId="22" fillId="3" borderId="66" xfId="39" applyFont="1" applyFill="1" applyBorder="1" applyAlignment="1">
      <alignment horizontal="center" vertical="center"/>
      <protection locked="0"/>
    </xf>
    <xf numFmtId="0" fontId="73" fillId="3" borderId="22" xfId="39" applyFont="1" applyFill="1" applyBorder="1" applyAlignment="1">
      <alignment horizontal="center" vertical="center"/>
      <protection locked="0"/>
    </xf>
    <xf numFmtId="0" fontId="20" fillId="3" borderId="25" xfId="39" applyFont="1" applyFill="1" applyBorder="1" applyAlignment="1">
      <alignment horizontal="center" vertical="center"/>
      <protection locked="0"/>
    </xf>
    <xf numFmtId="0" fontId="20" fillId="3" borderId="0" xfId="39" applyFont="1" applyFill="1" applyAlignment="1">
      <alignment horizontal="center" vertical="center"/>
      <protection locked="0"/>
    </xf>
    <xf numFmtId="0" fontId="20" fillId="3" borderId="7" xfId="39" applyFont="1" applyFill="1" applyBorder="1" applyAlignment="1">
      <alignment horizontal="center" vertical="center"/>
      <protection locked="0"/>
    </xf>
    <xf numFmtId="0" fontId="73" fillId="3" borderId="29" xfId="39" applyFont="1" applyFill="1" applyBorder="1" applyAlignment="1">
      <alignment horizontal="center" vertical="center"/>
      <protection locked="0"/>
    </xf>
    <xf numFmtId="0" fontId="20" fillId="3" borderId="55" xfId="39" applyFont="1" applyFill="1" applyBorder="1" applyAlignment="1">
      <alignment horizontal="center" vertical="center"/>
      <protection locked="0"/>
    </xf>
    <xf numFmtId="0" fontId="7" fillId="3" borderId="67" xfId="39" applyFont="1" applyFill="1" applyBorder="1" applyAlignment="1">
      <alignment horizontal="center" vertical="center"/>
      <protection locked="0"/>
    </xf>
    <xf numFmtId="0" fontId="7" fillId="3" borderId="0" xfId="39" applyFont="1" applyFill="1" applyAlignment="1">
      <alignment horizontal="center" vertical="center"/>
      <protection locked="0"/>
    </xf>
    <xf numFmtId="0" fontId="13" fillId="3" borderId="30" xfId="39" applyFont="1" applyFill="1" applyBorder="1" applyAlignment="1">
      <alignment horizontal="center" vertical="center"/>
      <protection locked="0"/>
    </xf>
    <xf numFmtId="0" fontId="7" fillId="3" borderId="30" xfId="39" applyFont="1" applyFill="1" applyBorder="1" applyAlignment="1">
      <alignment horizontal="center" vertical="center"/>
      <protection locked="0"/>
    </xf>
    <xf numFmtId="0" fontId="4" fillId="0" borderId="0" xfId="39" applyFont="1">
      <alignment vertical="top"/>
      <protection locked="0"/>
    </xf>
    <xf numFmtId="185" fontId="11" fillId="0" borderId="0" xfId="39" applyNumberFormat="1" applyFont="1" applyAlignment="1">
      <alignment vertical="center"/>
      <protection locked="0"/>
    </xf>
    <xf numFmtId="0" fontId="63" fillId="0" borderId="0" xfId="13" applyFont="1" applyAlignment="1" applyProtection="1">
      <alignment vertical="center"/>
      <protection locked="0"/>
    </xf>
    <xf numFmtId="0" fontId="59" fillId="0" borderId="0" xfId="3" applyFont="1" applyAlignment="1">
      <alignment vertical="center"/>
      <protection locked="0"/>
    </xf>
    <xf numFmtId="0" fontId="61" fillId="4" borderId="0" xfId="3" applyFont="1" applyFill="1" applyAlignment="1">
      <alignment horizontal="center" vertical="center"/>
      <protection locked="0"/>
    </xf>
    <xf numFmtId="0" fontId="74" fillId="4" borderId="0" xfId="3" applyFont="1" applyFill="1" applyAlignment="1">
      <alignment horizontal="center" vertical="center"/>
      <protection locked="0"/>
    </xf>
    <xf numFmtId="0" fontId="75" fillId="4" borderId="0" xfId="3" applyFont="1" applyFill="1" applyAlignment="1">
      <alignment horizontal="left" vertical="center"/>
      <protection locked="0"/>
    </xf>
    <xf numFmtId="0" fontId="76" fillId="4" borderId="18" xfId="3" applyFont="1" applyFill="1" applyBorder="1" applyAlignment="1">
      <alignment horizontal="right" vertical="center"/>
      <protection locked="0"/>
    </xf>
    <xf numFmtId="0" fontId="48" fillId="3" borderId="32" xfId="3" applyFont="1" applyFill="1" applyBorder="1" applyAlignment="1">
      <alignment horizontal="center" vertical="center"/>
      <protection locked="0"/>
    </xf>
    <xf numFmtId="0" fontId="48" fillId="3" borderId="54" xfId="3" applyFont="1" applyFill="1" applyBorder="1" applyAlignment="1">
      <alignment horizontal="center" vertical="center"/>
      <protection locked="0"/>
    </xf>
    <xf numFmtId="0" fontId="48" fillId="3" borderId="2" xfId="3" applyFont="1" applyFill="1" applyBorder="1" applyAlignment="1">
      <alignment horizontal="center" vertical="center"/>
      <protection locked="0"/>
    </xf>
    <xf numFmtId="0" fontId="48" fillId="3" borderId="12" xfId="3" applyFont="1" applyFill="1" applyBorder="1" applyAlignment="1">
      <alignment horizontal="center" vertical="center"/>
      <protection locked="0"/>
    </xf>
    <xf numFmtId="0" fontId="48" fillId="3" borderId="68" xfId="3" applyFont="1" applyFill="1" applyBorder="1" applyAlignment="1">
      <alignment horizontal="center" vertical="center"/>
      <protection locked="0"/>
    </xf>
    <xf numFmtId="0" fontId="48" fillId="3" borderId="15" xfId="3" applyFont="1" applyFill="1" applyBorder="1" applyAlignment="1">
      <alignment horizontal="center" vertical="center"/>
      <protection locked="0"/>
    </xf>
    <xf numFmtId="0" fontId="8" fillId="3" borderId="7" xfId="3" applyFont="1" applyFill="1" applyBorder="1" applyAlignment="1">
      <alignment horizontal="center" vertical="center"/>
      <protection locked="0"/>
    </xf>
    <xf numFmtId="0" fontId="8" fillId="3" borderId="0" xfId="3" applyFont="1" applyFill="1" applyAlignment="1">
      <alignment horizontal="center" vertical="center"/>
      <protection locked="0"/>
    </xf>
    <xf numFmtId="0" fontId="48" fillId="0" borderId="68" xfId="3" applyFont="1" applyBorder="1" applyAlignment="1">
      <alignment vertical="center"/>
      <protection locked="0"/>
    </xf>
    <xf numFmtId="0" fontId="48" fillId="3" borderId="16" xfId="3" applyFont="1" applyFill="1" applyBorder="1" applyAlignment="1">
      <alignment horizontal="center" vertical="center"/>
      <protection locked="0"/>
    </xf>
    <xf numFmtId="0" fontId="8" fillId="3" borderId="11" xfId="3" applyFont="1" applyFill="1" applyBorder="1" applyAlignment="1">
      <alignment horizontal="center" vertical="center"/>
      <protection locked="0"/>
    </xf>
    <xf numFmtId="0" fontId="8" fillId="3" borderId="23" xfId="3" applyFont="1" applyFill="1" applyBorder="1" applyAlignment="1">
      <alignment horizontal="center" vertical="center"/>
      <protection locked="0"/>
    </xf>
    <xf numFmtId="0" fontId="8" fillId="3" borderId="15" xfId="3" applyFont="1" applyFill="1" applyBorder="1" applyAlignment="1">
      <alignment horizontal="center" vertical="center"/>
      <protection locked="0"/>
    </xf>
    <xf numFmtId="0" fontId="48" fillId="3" borderId="6" xfId="3" applyFont="1" applyFill="1" applyBorder="1" applyAlignment="1">
      <alignment horizontal="center" vertical="center"/>
      <protection locked="0"/>
    </xf>
    <xf numFmtId="0" fontId="8" fillId="3" borderId="6" xfId="3" applyFont="1" applyFill="1" applyBorder="1" applyAlignment="1">
      <alignment horizontal="center" vertical="center"/>
      <protection locked="0"/>
    </xf>
    <xf numFmtId="0" fontId="8" fillId="3" borderId="16" xfId="3" applyFont="1" applyFill="1" applyBorder="1" applyAlignment="1">
      <alignment horizontal="center" vertical="center"/>
      <protection locked="0"/>
    </xf>
    <xf numFmtId="0" fontId="8" fillId="3" borderId="9" xfId="3" applyFont="1" applyFill="1" applyBorder="1" applyAlignment="1">
      <alignment horizontal="center" vertical="center"/>
      <protection locked="0"/>
    </xf>
    <xf numFmtId="49" fontId="48" fillId="5" borderId="0" xfId="3" applyNumberFormat="1" applyFont="1" applyFill="1" applyAlignment="1">
      <alignment horizontal="left" vertical="center"/>
      <protection locked="0"/>
    </xf>
    <xf numFmtId="49" fontId="48" fillId="3" borderId="0" xfId="3" applyNumberFormat="1" applyFont="1" applyFill="1" applyAlignment="1">
      <alignment horizontal="left" vertical="center"/>
      <protection locked="0"/>
    </xf>
    <xf numFmtId="1" fontId="8" fillId="4" borderId="0" xfId="3" applyNumberFormat="1" applyFont="1" applyFill="1" applyAlignment="1">
      <alignment horizontal="right" vertical="center"/>
      <protection locked="0"/>
    </xf>
    <xf numFmtId="49" fontId="8" fillId="5" borderId="0" xfId="3" applyNumberFormat="1" applyFont="1" applyFill="1" applyAlignment="1">
      <alignment horizontal="left" vertical="center"/>
      <protection locked="0"/>
    </xf>
    <xf numFmtId="49" fontId="8" fillId="3" borderId="0" xfId="3" applyNumberFormat="1" applyFont="1" applyFill="1" applyAlignment="1">
      <alignment horizontal="left" vertical="center"/>
      <protection locked="0"/>
    </xf>
    <xf numFmtId="49" fontId="2" fillId="5" borderId="0" xfId="3" applyNumberFormat="1" applyFont="1" applyFill="1" applyAlignment="1">
      <alignment horizontal="left" vertical="center"/>
      <protection locked="0"/>
    </xf>
    <xf numFmtId="49" fontId="2" fillId="3" borderId="0" xfId="3" applyNumberFormat="1" applyFont="1" applyFill="1" applyAlignment="1">
      <alignment horizontal="left" vertical="center"/>
      <protection locked="0"/>
    </xf>
    <xf numFmtId="49" fontId="67" fillId="5" borderId="0" xfId="3" applyNumberFormat="1" applyFont="1" applyFill="1" applyAlignment="1">
      <alignment horizontal="left" vertical="center"/>
      <protection locked="0"/>
    </xf>
    <xf numFmtId="0" fontId="48" fillId="3" borderId="7" xfId="3" applyFont="1" applyFill="1" applyBorder="1" applyAlignment="1">
      <alignment horizontal="center" vertical="center"/>
      <protection locked="0"/>
    </xf>
    <xf numFmtId="49" fontId="77" fillId="5" borderId="0" xfId="3" applyNumberFormat="1" applyFont="1" applyFill="1" applyAlignment="1">
      <alignment horizontal="left" vertical="center"/>
      <protection locked="0"/>
    </xf>
    <xf numFmtId="49" fontId="77" fillId="3" borderId="0" xfId="3" applyNumberFormat="1" applyFont="1" applyFill="1" applyAlignment="1">
      <alignment horizontal="left" vertical="center"/>
      <protection locked="0"/>
    </xf>
    <xf numFmtId="1" fontId="16" fillId="4" borderId="0" xfId="3" applyNumberFormat="1" applyFont="1" applyFill="1" applyAlignment="1">
      <alignment horizontal="right" vertical="center"/>
      <protection locked="0"/>
    </xf>
    <xf numFmtId="49" fontId="16" fillId="5" borderId="0" xfId="3" applyNumberFormat="1" applyFont="1" applyFill="1" applyAlignment="1">
      <alignment horizontal="left" vertical="center"/>
      <protection locked="0"/>
    </xf>
    <xf numFmtId="49" fontId="78" fillId="3" borderId="0" xfId="3" applyNumberFormat="1" applyFont="1" applyFill="1" applyAlignment="1">
      <alignment horizontal="left" vertical="center"/>
      <protection locked="0"/>
    </xf>
    <xf numFmtId="49" fontId="48" fillId="5" borderId="10" xfId="3" applyNumberFormat="1" applyFont="1" applyFill="1" applyBorder="1" applyAlignment="1">
      <alignment horizontal="left" vertical="center"/>
      <protection locked="0"/>
    </xf>
    <xf numFmtId="49" fontId="57" fillId="3" borderId="10" xfId="3" applyNumberFormat="1" applyFont="1" applyFill="1" applyBorder="1" applyAlignment="1">
      <alignment horizontal="left" vertical="center"/>
      <protection locked="0"/>
    </xf>
    <xf numFmtId="0" fontId="48" fillId="4" borderId="10" xfId="3" applyFont="1" applyFill="1" applyBorder="1" applyAlignment="1">
      <alignment horizontal="right" vertical="center"/>
      <protection locked="0"/>
    </xf>
    <xf numFmtId="0" fontId="79" fillId="0" borderId="0" xfId="37" applyFont="1" applyAlignment="1">
      <alignment vertical="center"/>
      <protection locked="0"/>
    </xf>
    <xf numFmtId="0" fontId="5" fillId="4" borderId="0" xfId="37" applyFont="1" applyFill="1" applyAlignment="1">
      <alignment horizontal="center" vertical="center"/>
      <protection locked="0"/>
    </xf>
    <xf numFmtId="0" fontId="6" fillId="4" borderId="0" xfId="37" applyFont="1" applyFill="1" applyAlignment="1">
      <alignment horizontal="center" vertical="center"/>
      <protection locked="0"/>
    </xf>
    <xf numFmtId="0" fontId="80" fillId="4" borderId="0" xfId="37" applyFont="1" applyFill="1" applyAlignment="1">
      <alignment horizontal="center" vertical="center"/>
      <protection locked="0"/>
    </xf>
    <xf numFmtId="0" fontId="81" fillId="4" borderId="0" xfId="37" applyFont="1" applyFill="1" applyAlignment="1">
      <alignment horizontal="center" vertical="center"/>
      <protection locked="0"/>
    </xf>
    <xf numFmtId="0" fontId="79" fillId="4" borderId="0" xfId="37" applyFont="1" applyFill="1" applyAlignment="1">
      <alignment vertical="center"/>
      <protection locked="0"/>
    </xf>
    <xf numFmtId="0" fontId="2" fillId="3" borderId="32" xfId="37" applyFont="1" applyFill="1" applyBorder="1" applyAlignment="1">
      <alignment horizontal="center" vertical="center"/>
      <protection locked="0"/>
    </xf>
    <xf numFmtId="0" fontId="7" fillId="3" borderId="32" xfId="37" applyFont="1" applyFill="1" applyBorder="1" applyAlignment="1">
      <alignment horizontal="center" vertical="center"/>
      <protection locked="0"/>
    </xf>
    <xf numFmtId="0" fontId="7" fillId="3" borderId="33" xfId="37" applyFont="1" applyFill="1" applyBorder="1" applyAlignment="1">
      <alignment horizontal="center" vertical="center"/>
      <protection locked="0"/>
    </xf>
    <xf numFmtId="49" fontId="2" fillId="5" borderId="0" xfId="37" applyNumberFormat="1" applyFont="1" applyFill="1" applyAlignment="1">
      <alignment horizontal="left" vertical="center"/>
      <protection locked="0"/>
    </xf>
    <xf numFmtId="49" fontId="7" fillId="3" borderId="0" xfId="37" applyNumberFormat="1" applyFont="1" applyFill="1" applyAlignment="1">
      <alignment horizontal="left" vertical="center"/>
      <protection locked="0"/>
    </xf>
    <xf numFmtId="184" fontId="7" fillId="0" borderId="0" xfId="37" applyNumberFormat="1" applyFont="1" applyAlignment="1">
      <alignment horizontal="right" vertical="center"/>
      <protection locked="0"/>
    </xf>
    <xf numFmtId="2" fontId="7" fillId="4" borderId="0" xfId="37" applyNumberFormat="1" applyFont="1" applyFill="1" applyAlignment="1">
      <alignment horizontal="right" vertical="center"/>
      <protection locked="0"/>
    </xf>
    <xf numFmtId="2" fontId="7" fillId="4" borderId="0" xfId="37" applyNumberFormat="1" applyFont="1" applyFill="1" applyAlignment="1">
      <alignment horizontal="right" vertical="center" wrapText="1"/>
      <protection locked="0"/>
    </xf>
    <xf numFmtId="0" fontId="82" fillId="0" borderId="0" xfId="37" applyFont="1" applyAlignment="1">
      <alignment vertical="center"/>
      <protection locked="0"/>
    </xf>
    <xf numFmtId="49" fontId="83" fillId="5" borderId="10" xfId="37" applyNumberFormat="1" applyFont="1" applyFill="1" applyBorder="1" applyAlignment="1">
      <alignment horizontal="left" vertical="center"/>
      <protection locked="0"/>
    </xf>
    <xf numFmtId="49" fontId="83" fillId="3" borderId="10" xfId="37" applyNumberFormat="1" applyFont="1" applyFill="1" applyBorder="1" applyAlignment="1">
      <alignment horizontal="left" vertical="center"/>
      <protection locked="0"/>
    </xf>
    <xf numFmtId="2" fontId="83" fillId="4" borderId="10" xfId="37" applyNumberFormat="1" applyFont="1" applyFill="1" applyBorder="1" applyAlignment="1">
      <alignment horizontal="right" vertical="center"/>
      <protection locked="0"/>
    </xf>
    <xf numFmtId="0" fontId="83" fillId="4" borderId="13" xfId="37" applyFont="1" applyFill="1" applyBorder="1" applyAlignment="1">
      <alignment horizontal="left" vertical="center"/>
      <protection locked="0"/>
    </xf>
    <xf numFmtId="187" fontId="83" fillId="4" borderId="13" xfId="37" applyNumberFormat="1" applyFont="1" applyFill="1" applyBorder="1" applyAlignment="1">
      <alignment horizontal="left" vertical="center"/>
      <protection locked="0"/>
    </xf>
    <xf numFmtId="0" fontId="83" fillId="4" borderId="0" xfId="37" applyFont="1" applyFill="1" applyAlignment="1">
      <alignment horizontal="left" vertical="center" wrapText="1"/>
      <protection locked="0"/>
    </xf>
    <xf numFmtId="0" fontId="83" fillId="4" borderId="0" xfId="37" applyFont="1" applyFill="1" applyAlignment="1">
      <alignment horizontal="left" vertical="center"/>
      <protection locked="0"/>
    </xf>
  </cellXfs>
  <cellStyles count="76">
    <cellStyle name="常规" xfId="0" builtinId="0"/>
    <cellStyle name="Percent" xfId="1"/>
    <cellStyle name="Normal_24" xfId="2"/>
    <cellStyle name="Normal_2" xfId="3"/>
    <cellStyle name="常规 2" xfId="4"/>
    <cellStyle name="Normal_17" xfId="5"/>
    <cellStyle name="Normal_16" xfId="6"/>
    <cellStyle name="Normal_15" xfId="7"/>
    <cellStyle name="Normal_14" xfId="8"/>
    <cellStyle name="Normal_13" xfId="9"/>
    <cellStyle name="Normal_12" xfId="10"/>
    <cellStyle name="Normal_11" xfId="11"/>
    <cellStyle name="Normal_10" xfId="12"/>
    <cellStyle name="Normal" xfId="13"/>
    <cellStyle name="Currency [0]" xfId="14"/>
    <cellStyle name="Currency" xfId="15"/>
    <cellStyle name="Comma [0]" xfId="16"/>
    <cellStyle name="Comma" xfId="17"/>
    <cellStyle name="60% - 强调文字颜色 6" xfId="18" builtinId="52"/>
    <cellStyle name="Normal_9" xfId="19"/>
    <cellStyle name="20% - 强调文字颜色 6" xfId="20" builtinId="50"/>
    <cellStyle name="输出" xfId="21" builtinId="21"/>
    <cellStyle name="检查单元格" xfId="22" builtinId="23"/>
    <cellStyle name="差" xfId="23" builtinId="27"/>
    <cellStyle name="标题 1" xfId="24" builtinId="16"/>
    <cellStyle name="解释性文本" xfId="25" builtinId="53"/>
    <cellStyle name="标题 2" xfId="26" builtinId="17"/>
    <cellStyle name="40% - 强调文字颜色 5" xfId="27" builtinId="47"/>
    <cellStyle name="千位分隔[0]" xfId="28" builtinId="6"/>
    <cellStyle name="40% - 强调文字颜色 6" xfId="29" builtinId="51"/>
    <cellStyle name="超链接" xfId="30" builtinId="8"/>
    <cellStyle name="强调文字颜色 5" xfId="31" builtinId="45"/>
    <cellStyle name="标题 3" xfId="32" builtinId="18"/>
    <cellStyle name="Normal_4" xfId="33"/>
    <cellStyle name="汇总" xfId="34" builtinId="25"/>
    <cellStyle name="20% - 强调文字颜色 1" xfId="35" builtinId="30"/>
    <cellStyle name="40% - 强调文字颜色 1" xfId="36" builtinId="31"/>
    <cellStyle name="Normal_1" xfId="37"/>
    <cellStyle name="强调文字颜色 6" xfId="38" builtinId="49"/>
    <cellStyle name="Normal_3" xfId="39"/>
    <cellStyle name="千位分隔" xfId="40" builtinId="3"/>
    <cellStyle name="标题" xfId="41" builtinId="15"/>
    <cellStyle name="已访问的超链接" xfId="42" builtinId="9"/>
    <cellStyle name="40% - 强调文字颜色 4" xfId="43" builtinId="43"/>
    <cellStyle name="Normal_23" xfId="44"/>
    <cellStyle name="链接单元格" xfId="45" builtinId="24"/>
    <cellStyle name="标题 4" xfId="46" builtinId="19"/>
    <cellStyle name="Normal_5" xfId="47"/>
    <cellStyle name="20% - 强调文字颜色 2" xfId="48" builtinId="34"/>
    <cellStyle name="货币[0]" xfId="49" builtinId="7"/>
    <cellStyle name="警告文本" xfId="50" builtinId="11"/>
    <cellStyle name="40% - 强调文字颜色 2" xfId="51" builtinId="35"/>
    <cellStyle name="注释" xfId="52" builtinId="10"/>
    <cellStyle name="60% - 强调文字颜色 3" xfId="53" builtinId="40"/>
    <cellStyle name="好" xfId="54" builtinId="26"/>
    <cellStyle name="Normal_8" xfId="55"/>
    <cellStyle name="20% - 强调文字颜色 5" xfId="56" builtinId="46"/>
    <cellStyle name="适中" xfId="57" builtinId="28"/>
    <cellStyle name="计算" xfId="58" builtinId="22"/>
    <cellStyle name="强调文字颜色 1" xfId="59" builtinId="29"/>
    <cellStyle name="60% - 强调文字颜色 4" xfId="60" builtinId="44"/>
    <cellStyle name="Hyperlink" xfId="61"/>
    <cellStyle name="60% - 强调文字颜色 1" xfId="62" builtinId="32"/>
    <cellStyle name="强调文字颜色 2" xfId="63" builtinId="33"/>
    <cellStyle name="60% - 强调文字颜色 5" xfId="64" builtinId="48"/>
    <cellStyle name="百分比" xfId="65" builtinId="5"/>
    <cellStyle name="60% - 强调文字颜色 2" xfId="66" builtinId="36"/>
    <cellStyle name="货币" xfId="67" builtinId="4"/>
    <cellStyle name="强调文字颜色 3" xfId="68" builtinId="37"/>
    <cellStyle name="Normal_6" xfId="69"/>
    <cellStyle name="20% - 强调文字颜色 3" xfId="70" builtinId="38"/>
    <cellStyle name="输入" xfId="71" builtinId="20"/>
    <cellStyle name="40% - 强调文字颜色 3" xfId="72" builtinId="39"/>
    <cellStyle name="强调文字颜色 4" xfId="73" builtinId="41"/>
    <cellStyle name="Normal_7" xfId="74"/>
    <cellStyle name="20% - 强调文字颜色 4" xfId="75"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view="pageBreakPreview" zoomScale="115" zoomScaleNormal="100" zoomScaleSheetLayoutView="115" topLeftCell="A7" workbookViewId="0">
      <selection activeCell="B22" sqref="B22"/>
    </sheetView>
  </sheetViews>
  <sheetFormatPr defaultColWidth="10" defaultRowHeight="15" customHeight="1" outlineLevelCol="6"/>
  <cols>
    <col min="1" max="1" width="25.8571428571429" style="838" customWidth="1"/>
    <col min="2" max="2" width="45.7142857142857" style="838" customWidth="1"/>
    <col min="3" max="3" width="11.1428571428571" style="838" customWidth="1"/>
    <col min="4" max="4" width="5.57142857142857" style="838" customWidth="1"/>
    <col min="5" max="5" width="4.71428571428571" style="838" customWidth="1"/>
    <col min="6" max="7" width="6.85714285714286" style="838" customWidth="1"/>
  </cols>
  <sheetData>
    <row r="1" ht="24.75" customHeight="1" spans="1:3">
      <c r="A1" s="839" t="s">
        <v>0</v>
      </c>
      <c r="B1" s="839"/>
      <c r="C1" s="839"/>
    </row>
    <row r="2" ht="24.75" customHeight="1" spans="1:3">
      <c r="A2" s="840" t="s">
        <v>1</v>
      </c>
      <c r="B2" s="840"/>
      <c r="C2" s="840"/>
    </row>
    <row r="3" ht="10.5" customHeight="1" spans="1:3">
      <c r="A3" s="841"/>
      <c r="B3" s="842"/>
      <c r="C3" s="843"/>
    </row>
    <row r="4" ht="32.25" customHeight="1" spans="1:3">
      <c r="A4" s="844" t="s">
        <v>2</v>
      </c>
      <c r="B4" s="845" t="s">
        <v>3</v>
      </c>
      <c r="C4" s="846">
        <v>2024</v>
      </c>
    </row>
    <row r="5" ht="40.5" customHeight="1" spans="1:3">
      <c r="A5" s="847" t="s">
        <v>4</v>
      </c>
      <c r="B5" s="848" t="s">
        <v>5</v>
      </c>
      <c r="C5" s="849">
        <v>4655</v>
      </c>
    </row>
    <row r="6" ht="40.5" customHeight="1" spans="1:3">
      <c r="A6" s="847" t="s">
        <v>6</v>
      </c>
      <c r="B6" s="848" t="s">
        <v>7</v>
      </c>
      <c r="C6" s="850">
        <v>118.1</v>
      </c>
    </row>
    <row r="7" ht="40.5" customHeight="1" spans="1:3">
      <c r="A7" s="847" t="s">
        <v>8</v>
      </c>
      <c r="B7" s="848" t="s">
        <v>9</v>
      </c>
      <c r="C7" s="850">
        <v>39.41</v>
      </c>
    </row>
    <row r="8" s="282" customFormat="1" ht="40.5" customHeight="1" spans="1:7">
      <c r="A8" s="847" t="s">
        <v>10</v>
      </c>
      <c r="B8" s="848" t="s">
        <v>11</v>
      </c>
      <c r="C8" s="850">
        <v>555.32</v>
      </c>
      <c r="D8" s="838"/>
      <c r="E8" s="838"/>
      <c r="F8" s="838"/>
      <c r="G8" s="838"/>
    </row>
    <row r="9" s="282" customFormat="1" ht="40.5" customHeight="1" spans="1:7">
      <c r="A9" s="847" t="s">
        <v>12</v>
      </c>
      <c r="B9" s="848" t="s">
        <v>13</v>
      </c>
      <c r="C9" s="851">
        <v>119.31</v>
      </c>
      <c r="D9" s="838"/>
      <c r="E9" s="838"/>
      <c r="F9" s="838"/>
      <c r="G9" s="838"/>
    </row>
    <row r="10" ht="40.5" customHeight="1" spans="1:3">
      <c r="A10" s="847" t="s">
        <v>14</v>
      </c>
      <c r="B10" s="848" t="s">
        <v>15</v>
      </c>
      <c r="C10" s="851">
        <v>2217.51</v>
      </c>
    </row>
    <row r="11" ht="40.5" customHeight="1" spans="1:3">
      <c r="A11" s="847" t="s">
        <v>16</v>
      </c>
      <c r="B11" s="848" t="s">
        <v>17</v>
      </c>
      <c r="C11" s="850">
        <v>57.87</v>
      </c>
    </row>
    <row r="12" ht="40.5" customHeight="1" spans="1:3">
      <c r="A12" s="847" t="s">
        <v>18</v>
      </c>
      <c r="B12" s="848" t="s">
        <v>19</v>
      </c>
      <c r="C12" s="850">
        <v>23.74</v>
      </c>
    </row>
    <row r="13" s="313" customFormat="1" ht="40.5" customHeight="1" spans="1:7">
      <c r="A13" s="847" t="s">
        <v>20</v>
      </c>
      <c r="B13" s="848" t="s">
        <v>21</v>
      </c>
      <c r="C13" s="850">
        <v>63.44</v>
      </c>
      <c r="D13" s="852"/>
      <c r="E13" s="852"/>
      <c r="F13" s="852"/>
      <c r="G13" s="852"/>
    </row>
    <row r="14" s="282" customFormat="1" ht="40.5" customHeight="1" spans="1:7">
      <c r="A14" s="847" t="s">
        <v>22</v>
      </c>
      <c r="B14" s="848" t="s">
        <v>23</v>
      </c>
      <c r="C14" s="850">
        <v>1760.389</v>
      </c>
      <c r="D14" s="838"/>
      <c r="E14" s="838"/>
      <c r="F14" s="838"/>
      <c r="G14" s="838"/>
    </row>
    <row r="15" ht="40.5" customHeight="1" spans="1:3">
      <c r="A15" s="847" t="s">
        <v>24</v>
      </c>
      <c r="B15" s="848" t="s">
        <v>25</v>
      </c>
      <c r="C15" s="850">
        <v>40.26</v>
      </c>
    </row>
    <row r="16" ht="40.5" customHeight="1" spans="1:3">
      <c r="A16" s="847" t="s">
        <v>26</v>
      </c>
      <c r="B16" s="848" t="s">
        <v>27</v>
      </c>
      <c r="C16" s="850">
        <v>391.81</v>
      </c>
    </row>
    <row r="17" ht="40.5" customHeight="1" spans="1:3">
      <c r="A17" s="847" t="s">
        <v>28</v>
      </c>
      <c r="B17" s="848" t="s">
        <v>29</v>
      </c>
      <c r="C17" s="850">
        <v>89.39</v>
      </c>
    </row>
    <row r="18" ht="6.75" customHeight="1" spans="1:3">
      <c r="A18" s="853"/>
      <c r="B18" s="854"/>
      <c r="C18" s="855"/>
    </row>
    <row r="19" ht="28.5" customHeight="1" spans="1:3">
      <c r="A19" s="856"/>
      <c r="B19" s="856"/>
      <c r="C19" s="857"/>
    </row>
    <row r="20" ht="18.75" customHeight="1" spans="1:3">
      <c r="A20" s="858"/>
      <c r="B20" s="858"/>
      <c r="C20" s="858"/>
    </row>
    <row r="21" ht="15.75" customHeight="1" spans="1:3">
      <c r="A21" s="859"/>
      <c r="B21" s="859"/>
      <c r="C21" s="859"/>
    </row>
  </sheetData>
  <mergeCells count="3">
    <mergeCell ref="A1:C1"/>
    <mergeCell ref="A2:C2"/>
    <mergeCell ref="A20:C20"/>
  </mergeCells>
  <pageMargins left="0.75" right="0.75" top="1" bottom="1" header="0.5" footer="0.5"/>
  <pageSetup paperSize="9"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
  <sheetViews>
    <sheetView view="pageBreakPreview" zoomScaleNormal="100" zoomScaleSheetLayoutView="100" workbookViewId="0">
      <selection activeCell="G20" sqref="G20"/>
    </sheetView>
  </sheetViews>
  <sheetFormatPr defaultColWidth="10.2857142857143" defaultRowHeight="15" customHeight="1" outlineLevelCol="5"/>
  <cols>
    <col min="1" max="1" width="10.5714285714286" style="799" customWidth="1"/>
    <col min="2" max="2" width="50.2857142857143" style="799" customWidth="1"/>
    <col min="3" max="3" width="13.5714285714286" style="799" customWidth="1"/>
    <col min="4" max="4" width="8.57142857142857" style="799" customWidth="1"/>
    <col min="5" max="5" width="6.57142857142857" style="799" customWidth="1"/>
    <col min="6" max="6" width="7.85714285714286" style="799" customWidth="1"/>
  </cols>
  <sheetData>
    <row r="1" ht="21" customHeight="1" spans="1:5">
      <c r="A1" s="800" t="s">
        <v>30</v>
      </c>
      <c r="B1" s="800"/>
      <c r="C1" s="800"/>
      <c r="D1" s="800"/>
      <c r="E1" s="800"/>
    </row>
    <row r="2" ht="21" customHeight="1" spans="1:5">
      <c r="A2" s="801" t="s">
        <v>31</v>
      </c>
      <c r="B2" s="801"/>
      <c r="C2" s="801"/>
      <c r="D2" s="801"/>
      <c r="E2" s="801"/>
    </row>
    <row r="3" ht="12" customHeight="1" spans="1:5">
      <c r="A3" s="802" t="s">
        <v>32</v>
      </c>
      <c r="B3" s="800"/>
      <c r="C3" s="800"/>
      <c r="D3" s="803" t="s">
        <v>33</v>
      </c>
      <c r="E3" s="803"/>
    </row>
    <row r="4" ht="9.75" customHeight="1" spans="1:5">
      <c r="A4" s="804" t="s">
        <v>34</v>
      </c>
      <c r="B4" s="805" t="s">
        <v>35</v>
      </c>
      <c r="C4" s="806" t="s">
        <v>36</v>
      </c>
      <c r="D4" s="807"/>
      <c r="E4" s="807"/>
    </row>
    <row r="5" ht="5.25" customHeight="1" spans="1:5">
      <c r="A5" s="808"/>
      <c r="B5" s="809"/>
      <c r="C5" s="810" t="s">
        <v>37</v>
      </c>
      <c r="D5" s="811"/>
      <c r="E5" s="811"/>
    </row>
    <row r="6" ht="3.75" customHeight="1" spans="1:5">
      <c r="A6" s="812"/>
      <c r="B6" s="813"/>
      <c r="C6" s="814"/>
      <c r="D6" s="815"/>
      <c r="E6" s="815"/>
    </row>
    <row r="7" ht="8.45" customHeight="1" spans="1:5">
      <c r="A7" s="811"/>
      <c r="B7" s="816" t="s">
        <v>38</v>
      </c>
      <c r="C7" s="817" t="s">
        <v>39</v>
      </c>
      <c r="D7" s="817" t="s">
        <v>40</v>
      </c>
      <c r="E7" s="829" t="s">
        <v>41</v>
      </c>
    </row>
    <row r="8" ht="8.45" customHeight="1" spans="1:5">
      <c r="A8" s="811" t="s">
        <v>42</v>
      </c>
      <c r="B8" s="816"/>
      <c r="C8" s="818" t="s">
        <v>43</v>
      </c>
      <c r="D8" s="818" t="s">
        <v>44</v>
      </c>
      <c r="E8" s="810" t="s">
        <v>45</v>
      </c>
    </row>
    <row r="9" ht="9.6" customHeight="1" spans="1:5">
      <c r="A9" s="815"/>
      <c r="B9" s="819"/>
      <c r="C9" s="820" t="s">
        <v>46</v>
      </c>
      <c r="D9" s="820" t="s">
        <v>47</v>
      </c>
      <c r="E9" s="814"/>
    </row>
    <row r="10" ht="10.5" customHeight="1" spans="1:5">
      <c r="A10" s="821" t="s">
        <v>48</v>
      </c>
      <c r="B10" s="822" t="s">
        <v>49</v>
      </c>
      <c r="C10" s="823">
        <v>7</v>
      </c>
      <c r="D10" s="823">
        <v>1</v>
      </c>
      <c r="E10" s="823">
        <v>6</v>
      </c>
    </row>
    <row r="11" ht="10.5" customHeight="1" spans="1:5">
      <c r="A11" s="821"/>
      <c r="B11" s="822" t="s">
        <v>50</v>
      </c>
      <c r="C11" s="823"/>
      <c r="D11" s="823"/>
      <c r="E11" s="823"/>
    </row>
    <row r="12" ht="10.5" customHeight="1" spans="1:5">
      <c r="A12" s="824" t="s">
        <v>51</v>
      </c>
      <c r="B12" s="825" t="s">
        <v>52</v>
      </c>
      <c r="C12" s="823"/>
      <c r="D12" s="823"/>
      <c r="E12" s="823"/>
    </row>
    <row r="13" ht="10.5" customHeight="1" spans="1:5">
      <c r="A13" s="821"/>
      <c r="B13" s="825" t="s">
        <v>53</v>
      </c>
      <c r="C13" s="823"/>
      <c r="D13" s="823"/>
      <c r="E13" s="823"/>
    </row>
    <row r="14" ht="10.5" customHeight="1" spans="1:5">
      <c r="A14" s="821"/>
      <c r="B14" s="825" t="s">
        <v>54</v>
      </c>
      <c r="C14" s="823"/>
      <c r="D14" s="823"/>
      <c r="E14" s="823"/>
    </row>
    <row r="15" ht="3.75" customHeight="1" spans="1:5">
      <c r="A15" s="821"/>
      <c r="B15" s="825"/>
      <c r="C15" s="823"/>
      <c r="D15" s="823"/>
      <c r="E15" s="823"/>
    </row>
    <row r="16" ht="10.5" customHeight="1" spans="1:5">
      <c r="A16" s="821" t="s">
        <v>55</v>
      </c>
      <c r="B16" s="822" t="s">
        <v>56</v>
      </c>
      <c r="C16" s="823">
        <v>3</v>
      </c>
      <c r="D16" s="823">
        <v>1</v>
      </c>
      <c r="E16" s="823">
        <v>5</v>
      </c>
    </row>
    <row r="17" ht="10.5" customHeight="1" spans="1:5">
      <c r="A17" s="824" t="s">
        <v>57</v>
      </c>
      <c r="B17" s="825" t="s">
        <v>58</v>
      </c>
      <c r="C17" s="823"/>
      <c r="D17" s="823"/>
      <c r="E17" s="823"/>
    </row>
    <row r="18" ht="10.5" customHeight="1" spans="1:5">
      <c r="A18" s="821"/>
      <c r="B18" s="825" t="s">
        <v>59</v>
      </c>
      <c r="C18" s="823"/>
      <c r="D18" s="823"/>
      <c r="E18" s="823"/>
    </row>
    <row r="19" ht="3.75" customHeight="1" spans="1:5">
      <c r="A19" s="821"/>
      <c r="B19" s="825"/>
      <c r="C19" s="823"/>
      <c r="D19" s="823"/>
      <c r="E19" s="823"/>
    </row>
    <row r="20" ht="10.5" customHeight="1" spans="1:5">
      <c r="A20" s="821" t="s">
        <v>60</v>
      </c>
      <c r="B20" s="822" t="s">
        <v>61</v>
      </c>
      <c r="C20" s="823">
        <v>2</v>
      </c>
      <c r="D20" s="823">
        <v>1</v>
      </c>
      <c r="E20" s="823">
        <v>6</v>
      </c>
    </row>
    <row r="21" ht="10.5" customHeight="1" spans="1:5">
      <c r="A21" s="824" t="s">
        <v>62</v>
      </c>
      <c r="B21" s="825" t="s">
        <v>63</v>
      </c>
      <c r="C21" s="823"/>
      <c r="D21" s="823"/>
      <c r="E21" s="823"/>
    </row>
    <row r="22" ht="10.5" customHeight="1" spans="1:5">
      <c r="A22" s="821"/>
      <c r="B22" s="825" t="s">
        <v>64</v>
      </c>
      <c r="C22" s="823"/>
      <c r="D22" s="823"/>
      <c r="E22" s="823"/>
    </row>
    <row r="23" ht="3.75" customHeight="1" spans="1:5">
      <c r="A23" s="821"/>
      <c r="B23" s="825"/>
      <c r="C23" s="823"/>
      <c r="D23" s="823"/>
      <c r="E23" s="823"/>
    </row>
    <row r="24" ht="10.5" customHeight="1" spans="1:5">
      <c r="A24" s="821" t="s">
        <v>65</v>
      </c>
      <c r="B24" s="822" t="s">
        <v>66</v>
      </c>
      <c r="C24" s="823">
        <v>1</v>
      </c>
      <c r="D24" s="823">
        <v>1</v>
      </c>
      <c r="E24" s="823">
        <v>3</v>
      </c>
    </row>
    <row r="25" ht="10.5" customHeight="1" spans="1:5">
      <c r="A25" s="824" t="s">
        <v>67</v>
      </c>
      <c r="B25" s="825" t="s">
        <v>68</v>
      </c>
      <c r="C25" s="823"/>
      <c r="D25" s="823"/>
      <c r="E25" s="823"/>
    </row>
    <row r="26" ht="3.75" customHeight="1" spans="1:5">
      <c r="A26" s="824"/>
      <c r="B26" s="825"/>
      <c r="C26" s="823"/>
      <c r="D26" s="823"/>
      <c r="E26" s="823"/>
    </row>
    <row r="27" ht="10.5" customHeight="1" spans="1:5">
      <c r="A27" s="821" t="s">
        <v>69</v>
      </c>
      <c r="B27" s="822" t="s">
        <v>70</v>
      </c>
      <c r="C27" s="823">
        <v>1</v>
      </c>
      <c r="D27" s="823">
        <v>1</v>
      </c>
      <c r="E27" s="823">
        <v>9</v>
      </c>
    </row>
    <row r="28" ht="10.5" customHeight="1" spans="1:5">
      <c r="A28" s="821"/>
      <c r="B28" s="822" t="s">
        <v>71</v>
      </c>
      <c r="C28" s="823"/>
      <c r="D28" s="823"/>
      <c r="E28" s="823"/>
    </row>
    <row r="29" ht="10.5" customHeight="1" spans="1:5">
      <c r="A29" s="824" t="s">
        <v>72</v>
      </c>
      <c r="B29" s="825" t="s">
        <v>73</v>
      </c>
      <c r="C29" s="823"/>
      <c r="D29" s="823"/>
      <c r="E29" s="823"/>
    </row>
    <row r="30" ht="10.5" customHeight="1" spans="1:5">
      <c r="A30" s="821"/>
      <c r="B30" s="825" t="s">
        <v>74</v>
      </c>
      <c r="C30" s="823"/>
      <c r="D30" s="823"/>
      <c r="E30" s="823"/>
    </row>
    <row r="31" ht="3.75" customHeight="1" spans="1:5">
      <c r="A31" s="821"/>
      <c r="B31" s="825"/>
      <c r="C31" s="823"/>
      <c r="D31" s="823"/>
      <c r="E31" s="823"/>
    </row>
    <row r="32" ht="10.5" customHeight="1" spans="1:5">
      <c r="A32" s="821" t="s">
        <v>75</v>
      </c>
      <c r="B32" s="822" t="s">
        <v>76</v>
      </c>
      <c r="C32" s="823">
        <v>1</v>
      </c>
      <c r="D32" s="823"/>
      <c r="E32" s="823">
        <v>4</v>
      </c>
    </row>
    <row r="33" ht="10.5" customHeight="1" spans="1:5">
      <c r="A33" s="824" t="s">
        <v>77</v>
      </c>
      <c r="B33" s="825" t="s">
        <v>78</v>
      </c>
      <c r="C33" s="823"/>
      <c r="D33" s="823"/>
      <c r="E33" s="823"/>
    </row>
    <row r="34" ht="3.75" customHeight="1" spans="1:5">
      <c r="A34" s="821"/>
      <c r="B34" s="825"/>
      <c r="C34" s="823"/>
      <c r="D34" s="823"/>
      <c r="E34" s="823"/>
    </row>
    <row r="35" ht="10.5" customHeight="1" spans="1:5">
      <c r="A35" s="821" t="s">
        <v>79</v>
      </c>
      <c r="B35" s="822" t="s">
        <v>80</v>
      </c>
      <c r="C35" s="823">
        <v>1</v>
      </c>
      <c r="D35" s="823"/>
      <c r="E35" s="823">
        <v>9</v>
      </c>
    </row>
    <row r="36" ht="10.5" customHeight="1" spans="1:5">
      <c r="A36" s="821"/>
      <c r="B36" s="822" t="s">
        <v>81</v>
      </c>
      <c r="C36" s="823"/>
      <c r="D36" s="823"/>
      <c r="E36" s="823"/>
    </row>
    <row r="37" ht="10.5" customHeight="1" spans="1:5">
      <c r="A37" s="824" t="s">
        <v>82</v>
      </c>
      <c r="B37" s="825" t="s">
        <v>83</v>
      </c>
      <c r="C37" s="823"/>
      <c r="D37" s="823"/>
      <c r="E37" s="823"/>
    </row>
    <row r="38" ht="10.5" customHeight="1" spans="1:5">
      <c r="A38" s="821"/>
      <c r="B38" s="825" t="s">
        <v>84</v>
      </c>
      <c r="C38" s="823"/>
      <c r="D38" s="823"/>
      <c r="E38" s="823"/>
    </row>
    <row r="39" ht="3.75" customHeight="1" spans="1:5">
      <c r="A39" s="821"/>
      <c r="B39" s="825"/>
      <c r="C39" s="823"/>
      <c r="D39" s="823"/>
      <c r="E39" s="823"/>
    </row>
    <row r="40" ht="10.5" customHeight="1" spans="1:5">
      <c r="A40" s="821" t="s">
        <v>85</v>
      </c>
      <c r="B40" s="822" t="s">
        <v>86</v>
      </c>
      <c r="C40" s="823">
        <v>1</v>
      </c>
      <c r="D40" s="823"/>
      <c r="E40" s="823">
        <v>7</v>
      </c>
    </row>
    <row r="41" ht="10.5" customHeight="1" spans="1:5">
      <c r="A41" s="824" t="s">
        <v>87</v>
      </c>
      <c r="B41" s="825" t="s">
        <v>88</v>
      </c>
      <c r="C41" s="823"/>
      <c r="D41" s="823"/>
      <c r="E41" s="823"/>
    </row>
    <row r="42" ht="10.5" customHeight="1" spans="1:5">
      <c r="A42" s="824"/>
      <c r="B42" s="825" t="s">
        <v>89</v>
      </c>
      <c r="C42" s="823"/>
      <c r="D42" s="823"/>
      <c r="E42" s="823"/>
    </row>
    <row r="43" ht="3.75" customHeight="1" spans="1:5">
      <c r="A43" s="821"/>
      <c r="B43" s="825"/>
      <c r="C43" s="823"/>
      <c r="D43" s="823"/>
      <c r="E43" s="823"/>
    </row>
    <row r="44" s="313" customFormat="1" ht="10.5" customHeight="1" spans="1:5">
      <c r="A44" s="826" t="s">
        <v>90</v>
      </c>
      <c r="B44" s="827" t="s">
        <v>91</v>
      </c>
      <c r="C44" s="823"/>
      <c r="D44" s="823">
        <v>2</v>
      </c>
      <c r="E44" s="823">
        <v>8</v>
      </c>
    </row>
    <row r="45" s="313" customFormat="1" ht="10.5" customHeight="1" spans="1:5">
      <c r="A45" s="828"/>
      <c r="B45" s="827" t="s">
        <v>92</v>
      </c>
      <c r="C45" s="823"/>
      <c r="D45" s="823"/>
      <c r="E45" s="823"/>
    </row>
    <row r="46" ht="10.5" customHeight="1" spans="1:5">
      <c r="A46" s="824" t="s">
        <v>93</v>
      </c>
      <c r="B46" s="825" t="s">
        <v>94</v>
      </c>
      <c r="C46" s="823"/>
      <c r="D46" s="823"/>
      <c r="E46" s="823"/>
    </row>
    <row r="47" ht="10.5" customHeight="1" spans="1:5">
      <c r="A47" s="821"/>
      <c r="B47" s="825" t="s">
        <v>95</v>
      </c>
      <c r="C47" s="823"/>
      <c r="D47" s="823"/>
      <c r="E47" s="823"/>
    </row>
    <row r="48" ht="3.75" customHeight="1" spans="1:5">
      <c r="A48" s="821"/>
      <c r="B48" s="825"/>
      <c r="C48" s="823"/>
      <c r="D48" s="823"/>
      <c r="E48" s="823"/>
    </row>
    <row r="49" ht="9.75" customHeight="1" spans="1:5">
      <c r="A49" s="821" t="s">
        <v>96</v>
      </c>
      <c r="B49" s="822" t="s">
        <v>97</v>
      </c>
      <c r="C49" s="823"/>
      <c r="D49" s="823">
        <v>4</v>
      </c>
      <c r="E49" s="823">
        <v>9</v>
      </c>
    </row>
    <row r="50" ht="9.75" customHeight="1" spans="1:5">
      <c r="A50" s="821"/>
      <c r="B50" s="822" t="s">
        <v>98</v>
      </c>
      <c r="C50" s="823"/>
      <c r="D50" s="823"/>
      <c r="E50" s="823"/>
    </row>
    <row r="51" ht="9.75" customHeight="1" spans="1:5">
      <c r="A51" s="824" t="s">
        <v>99</v>
      </c>
      <c r="B51" s="825" t="s">
        <v>100</v>
      </c>
      <c r="C51" s="823"/>
      <c r="D51" s="823"/>
      <c r="E51" s="823"/>
    </row>
    <row r="52" ht="9.75" customHeight="1" spans="1:5">
      <c r="A52" s="821"/>
      <c r="B52" s="825" t="s">
        <v>101</v>
      </c>
      <c r="C52" s="823"/>
      <c r="D52" s="823"/>
      <c r="E52" s="823"/>
    </row>
    <row r="53" ht="3.75" customHeight="1" spans="1:5">
      <c r="A53" s="821"/>
      <c r="B53" s="825"/>
      <c r="C53" s="823"/>
      <c r="D53" s="823"/>
      <c r="E53" s="823"/>
    </row>
    <row r="54" ht="9.75" customHeight="1" spans="1:5">
      <c r="A54" s="821" t="s">
        <v>102</v>
      </c>
      <c r="B54" s="822" t="s">
        <v>103</v>
      </c>
      <c r="C54" s="823"/>
      <c r="D54" s="823">
        <v>1</v>
      </c>
      <c r="E54" s="823">
        <v>7</v>
      </c>
    </row>
    <row r="55" ht="9.75" customHeight="1" spans="1:5">
      <c r="A55" s="824" t="s">
        <v>104</v>
      </c>
      <c r="B55" s="825" t="s">
        <v>105</v>
      </c>
      <c r="C55" s="823"/>
      <c r="D55" s="823"/>
      <c r="E55" s="823"/>
    </row>
    <row r="56" ht="9.75" customHeight="1" spans="1:5">
      <c r="A56" s="821"/>
      <c r="B56" s="825" t="s">
        <v>106</v>
      </c>
      <c r="C56" s="823"/>
      <c r="D56" s="823"/>
      <c r="E56" s="823"/>
    </row>
    <row r="57" ht="3.75" customHeight="1" spans="1:5">
      <c r="A57" s="821"/>
      <c r="B57" s="825"/>
      <c r="C57" s="823"/>
      <c r="D57" s="823"/>
      <c r="E57" s="823"/>
    </row>
    <row r="58" ht="9.75" customHeight="1" spans="1:5">
      <c r="A58" s="821" t="s">
        <v>107</v>
      </c>
      <c r="B58" s="822" t="s">
        <v>108</v>
      </c>
      <c r="C58" s="823"/>
      <c r="D58" s="823">
        <v>1</v>
      </c>
      <c r="E58" s="823">
        <v>2</v>
      </c>
    </row>
    <row r="59" ht="9.75" customHeight="1" spans="1:5">
      <c r="A59" s="824" t="s">
        <v>109</v>
      </c>
      <c r="B59" s="825" t="s">
        <v>110</v>
      </c>
      <c r="C59" s="823"/>
      <c r="D59" s="823"/>
      <c r="E59" s="823"/>
    </row>
    <row r="60" ht="3.75" customHeight="1" spans="1:5">
      <c r="A60" s="821"/>
      <c r="B60" s="825"/>
      <c r="C60" s="823"/>
      <c r="D60" s="823"/>
      <c r="E60" s="823"/>
    </row>
    <row r="61" ht="9.75" customHeight="1" spans="1:5">
      <c r="A61" s="821" t="s">
        <v>111</v>
      </c>
      <c r="B61" s="822" t="s">
        <v>112</v>
      </c>
      <c r="C61" s="823"/>
      <c r="D61" s="823">
        <v>1</v>
      </c>
      <c r="E61" s="823">
        <v>11</v>
      </c>
    </row>
    <row r="62" ht="9.75" customHeight="1" spans="1:5">
      <c r="A62" s="821"/>
      <c r="B62" s="822" t="s">
        <v>113</v>
      </c>
      <c r="C62" s="823"/>
      <c r="D62" s="823"/>
      <c r="E62" s="823"/>
    </row>
    <row r="63" ht="9.75" customHeight="1" spans="1:5">
      <c r="A63" s="824" t="s">
        <v>114</v>
      </c>
      <c r="B63" s="825" t="s">
        <v>115</v>
      </c>
      <c r="C63" s="823"/>
      <c r="D63" s="823"/>
      <c r="E63" s="823"/>
    </row>
    <row r="64" ht="9.75" customHeight="1" spans="1:5">
      <c r="A64" s="821"/>
      <c r="B64" s="825" t="s">
        <v>116</v>
      </c>
      <c r="C64" s="823"/>
      <c r="D64" s="823"/>
      <c r="E64" s="823"/>
    </row>
    <row r="65" ht="3.75" customHeight="1" spans="1:5">
      <c r="A65" s="821"/>
      <c r="B65" s="825"/>
      <c r="C65" s="823"/>
      <c r="D65" s="823"/>
      <c r="E65" s="823"/>
    </row>
    <row r="66" ht="9.75" customHeight="1" spans="1:5">
      <c r="A66" s="821" t="s">
        <v>117</v>
      </c>
      <c r="B66" s="822" t="s">
        <v>118</v>
      </c>
      <c r="C66" s="823"/>
      <c r="D66" s="823">
        <v>2</v>
      </c>
      <c r="E66" s="823">
        <v>3</v>
      </c>
    </row>
    <row r="67" ht="9.75" customHeight="1" spans="1:5">
      <c r="A67" s="824" t="s">
        <v>119</v>
      </c>
      <c r="B67" s="825" t="s">
        <v>120</v>
      </c>
      <c r="C67" s="823"/>
      <c r="D67" s="823"/>
      <c r="E67" s="823"/>
    </row>
    <row r="68" ht="3.75" customHeight="1" spans="1:5">
      <c r="A68" s="821"/>
      <c r="B68" s="825"/>
      <c r="C68" s="823"/>
      <c r="D68" s="823"/>
      <c r="E68" s="823"/>
    </row>
    <row r="69" ht="9.75" customHeight="1" spans="1:5">
      <c r="A69" s="821" t="s">
        <v>121</v>
      </c>
      <c r="B69" s="822" t="s">
        <v>122</v>
      </c>
      <c r="C69" s="823"/>
      <c r="D69" s="823">
        <v>1</v>
      </c>
      <c r="E69" s="823">
        <v>3</v>
      </c>
    </row>
    <row r="70" ht="9.75" customHeight="1" spans="1:5">
      <c r="A70" s="824" t="s">
        <v>123</v>
      </c>
      <c r="B70" s="825" t="s">
        <v>124</v>
      </c>
      <c r="C70" s="823"/>
      <c r="D70" s="823"/>
      <c r="E70" s="823"/>
    </row>
    <row r="71" ht="3.75" customHeight="1" spans="1:5">
      <c r="A71" s="821"/>
      <c r="B71" s="825"/>
      <c r="C71" s="823"/>
      <c r="D71" s="823"/>
      <c r="E71" s="823"/>
    </row>
    <row r="72" ht="9.75" customHeight="1" spans="1:5">
      <c r="A72" s="821" t="s">
        <v>125</v>
      </c>
      <c r="B72" s="822" t="s">
        <v>126</v>
      </c>
      <c r="C72" s="823"/>
      <c r="D72" s="823">
        <v>1</v>
      </c>
      <c r="E72" s="823">
        <v>2</v>
      </c>
    </row>
    <row r="73" ht="9.75" customHeight="1" spans="1:5">
      <c r="A73" s="824" t="s">
        <v>127</v>
      </c>
      <c r="B73" s="825" t="s">
        <v>128</v>
      </c>
      <c r="C73" s="823"/>
      <c r="D73" s="823"/>
      <c r="E73" s="823"/>
    </row>
    <row r="74" ht="3.75" customHeight="1" spans="1:5">
      <c r="A74" s="821"/>
      <c r="B74" s="825"/>
      <c r="C74" s="823"/>
      <c r="D74" s="823"/>
      <c r="E74" s="823"/>
    </row>
    <row r="75" s="798" customFormat="1" ht="9.75" customHeight="1" spans="1:5">
      <c r="A75" s="830" t="s">
        <v>129</v>
      </c>
      <c r="B75" s="831" t="s">
        <v>130</v>
      </c>
      <c r="C75" s="832">
        <v>17</v>
      </c>
      <c r="D75" s="832">
        <v>18</v>
      </c>
      <c r="E75" s="832">
        <v>94</v>
      </c>
    </row>
    <row r="76" s="799" customFormat="1" ht="9.75" customHeight="1" spans="1:5">
      <c r="A76" s="833" t="s">
        <v>131</v>
      </c>
      <c r="B76" s="834" t="s">
        <v>132</v>
      </c>
      <c r="C76" s="823"/>
      <c r="D76" s="823"/>
      <c r="E76" s="823"/>
    </row>
    <row r="77" s="799" customFormat="1" ht="9.75" customHeight="1" spans="1:5">
      <c r="A77" s="824"/>
      <c r="B77" s="834" t="s">
        <v>133</v>
      </c>
      <c r="C77" s="823"/>
      <c r="D77" s="823"/>
      <c r="E77" s="823"/>
    </row>
    <row r="78" s="799" customFormat="1" ht="4.5" customHeight="1" spans="1:5">
      <c r="A78" s="835"/>
      <c r="B78" s="836"/>
      <c r="C78" s="837"/>
      <c r="D78" s="837"/>
      <c r="E78" s="837"/>
    </row>
    <row r="79" ht="1.5" customHeight="1" spans="6:6">
      <c r="F79" s="799">
        <v>0</v>
      </c>
    </row>
  </sheetData>
  <mergeCells count="8">
    <mergeCell ref="A1:E1"/>
    <mergeCell ref="A2:E2"/>
    <mergeCell ref="D3:E3"/>
    <mergeCell ref="C4:E4"/>
    <mergeCell ref="A4:A6"/>
    <mergeCell ref="B4:B6"/>
    <mergeCell ref="B7:B9"/>
    <mergeCell ref="C5:E6"/>
  </mergeCells>
  <pageMargins left="0.75" right="0.75" top="1" bottom="1" header="0.5" footer="0.5"/>
  <pageSetup paperSize="9" scale="98" firstPageNumber="2" pageOrder="overThenDown"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view="pageBreakPreview" zoomScale="98" zoomScaleNormal="100" zoomScaleSheetLayoutView="98" workbookViewId="0">
      <selection activeCell="I8" sqref="I8"/>
    </sheetView>
  </sheetViews>
  <sheetFormatPr defaultColWidth="10.2857142857143" defaultRowHeight="15" customHeight="1"/>
  <cols>
    <col min="1" max="1" width="8.57142857142857" style="743" customWidth="1"/>
    <col min="2" max="2" width="8.71428571428571" style="743" customWidth="1"/>
    <col min="3" max="7" width="10.5714285714286" style="743" customWidth="1"/>
    <col min="8" max="8" width="13.5714285714286" style="743" customWidth="1"/>
    <col min="9" max="9" width="19.4285714285714" style="743" customWidth="1"/>
    <col min="10" max="10" width="20.1428571428571" style="3" customWidth="1"/>
    <col min="11" max="11" width="19.5714285714286" style="3" customWidth="1"/>
    <col min="12" max="12" width="21.4285714285714" style="3" customWidth="1"/>
    <col min="13" max="13" width="9" style="3" customWidth="1"/>
    <col min="14" max="14" width="20.7142857142857" style="743" customWidth="1"/>
  </cols>
  <sheetData>
    <row r="1" ht="17.25" customHeight="1" spans="1:13">
      <c r="A1" s="744" t="s">
        <v>134</v>
      </c>
      <c r="B1" s="744"/>
      <c r="C1" s="744"/>
      <c r="D1" s="744"/>
      <c r="E1" s="744"/>
      <c r="F1" s="744"/>
      <c r="G1" s="744"/>
      <c r="H1" s="772" t="s">
        <v>135</v>
      </c>
      <c r="I1" s="772"/>
      <c r="J1" s="772"/>
      <c r="K1" s="772"/>
      <c r="L1" s="772"/>
      <c r="M1" s="796"/>
    </row>
    <row r="2" ht="11.25" customHeight="1" spans="1:13">
      <c r="A2" s="745"/>
      <c r="B2" s="745"/>
      <c r="C2" s="745"/>
      <c r="D2" s="745"/>
      <c r="E2" s="745"/>
      <c r="F2" s="745"/>
      <c r="G2" s="745"/>
      <c r="H2" s="773"/>
      <c r="I2" s="773"/>
      <c r="J2" s="782"/>
      <c r="K2" s="782"/>
      <c r="L2" s="782"/>
      <c r="M2" s="796"/>
    </row>
    <row r="3" customHeight="1" spans="1:13">
      <c r="A3" s="746" t="s">
        <v>32</v>
      </c>
      <c r="B3" s="747"/>
      <c r="C3" s="747"/>
      <c r="D3" s="747"/>
      <c r="E3" s="747"/>
      <c r="F3" s="747"/>
      <c r="G3" s="747"/>
      <c r="H3" s="773"/>
      <c r="I3" s="773"/>
      <c r="J3" s="782"/>
      <c r="K3" s="782"/>
      <c r="L3" s="783" t="s">
        <v>33</v>
      </c>
      <c r="M3" s="796"/>
    </row>
    <row r="4" ht="13.5" customHeight="1" spans="1:13">
      <c r="A4" s="748" t="s">
        <v>136</v>
      </c>
      <c r="B4" s="749" t="s">
        <v>42</v>
      </c>
      <c r="C4" s="750" t="s">
        <v>36</v>
      </c>
      <c r="D4" s="751"/>
      <c r="E4" s="751"/>
      <c r="F4" s="751"/>
      <c r="G4" s="751"/>
      <c r="H4" s="774" t="s">
        <v>137</v>
      </c>
      <c r="I4" s="784"/>
      <c r="J4" s="784"/>
      <c r="K4" s="784"/>
      <c r="L4" s="784"/>
      <c r="M4" s="796"/>
    </row>
    <row r="5" ht="13.5" customHeight="1" spans="1:13">
      <c r="A5" s="752"/>
      <c r="B5" s="753"/>
      <c r="C5" s="754"/>
      <c r="D5" s="755" t="s">
        <v>138</v>
      </c>
      <c r="E5" s="775" t="s">
        <v>139</v>
      </c>
      <c r="F5" s="775" t="s">
        <v>140</v>
      </c>
      <c r="G5" s="776" t="s">
        <v>141</v>
      </c>
      <c r="H5" s="754"/>
      <c r="I5" s="776" t="s">
        <v>142</v>
      </c>
      <c r="J5" s="785" t="s">
        <v>143</v>
      </c>
      <c r="K5" s="786" t="s">
        <v>144</v>
      </c>
      <c r="L5" s="787"/>
      <c r="M5" s="796"/>
    </row>
    <row r="6" ht="13.5" customHeight="1" spans="1:13">
      <c r="A6" s="752"/>
      <c r="B6" s="753"/>
      <c r="C6" s="756"/>
      <c r="D6" s="757" t="s">
        <v>44</v>
      </c>
      <c r="E6" s="777"/>
      <c r="F6" s="757" t="s">
        <v>145</v>
      </c>
      <c r="G6" s="778"/>
      <c r="H6" s="779" t="s">
        <v>146</v>
      </c>
      <c r="I6" s="788"/>
      <c r="J6" s="789"/>
      <c r="K6" s="790"/>
      <c r="L6" s="791" t="s">
        <v>147</v>
      </c>
      <c r="M6" s="796"/>
    </row>
    <row r="7" ht="13.5" customHeight="1" spans="1:13">
      <c r="A7" s="752"/>
      <c r="B7" s="753"/>
      <c r="C7" s="758" t="s">
        <v>146</v>
      </c>
      <c r="D7" s="757" t="s">
        <v>148</v>
      </c>
      <c r="E7" s="757" t="s">
        <v>149</v>
      </c>
      <c r="F7" s="757" t="s">
        <v>150</v>
      </c>
      <c r="G7" s="757" t="s">
        <v>45</v>
      </c>
      <c r="H7" s="780"/>
      <c r="I7" s="757" t="s">
        <v>151</v>
      </c>
      <c r="J7" s="758" t="s">
        <v>152</v>
      </c>
      <c r="K7" s="792" t="s">
        <v>153</v>
      </c>
      <c r="L7" s="793" t="s">
        <v>154</v>
      </c>
      <c r="M7" s="796"/>
    </row>
    <row r="8" ht="13.5" customHeight="1" spans="1:13">
      <c r="A8" s="759"/>
      <c r="B8" s="760"/>
      <c r="C8" s="761"/>
      <c r="D8" s="762" t="s">
        <v>155</v>
      </c>
      <c r="E8" s="762" t="s">
        <v>156</v>
      </c>
      <c r="F8" s="762" t="s">
        <v>45</v>
      </c>
      <c r="G8" s="762" t="s">
        <v>157</v>
      </c>
      <c r="H8" s="781"/>
      <c r="I8" s="762"/>
      <c r="J8" s="781"/>
      <c r="K8" s="794"/>
      <c r="L8" s="795" t="s">
        <v>145</v>
      </c>
      <c r="M8" s="796"/>
    </row>
    <row r="9" ht="33.75" customHeight="1" spans="1:14">
      <c r="A9" s="763" t="s">
        <v>129</v>
      </c>
      <c r="B9" s="764" t="s">
        <v>131</v>
      </c>
      <c r="C9" s="765">
        <v>129</v>
      </c>
      <c r="D9" s="765">
        <v>18</v>
      </c>
      <c r="E9" s="765">
        <v>17</v>
      </c>
      <c r="F9" s="765">
        <v>29</v>
      </c>
      <c r="G9" s="765">
        <v>25</v>
      </c>
      <c r="H9" s="765">
        <v>1427</v>
      </c>
      <c r="I9" s="765">
        <v>226</v>
      </c>
      <c r="J9" s="765">
        <v>664</v>
      </c>
      <c r="K9" s="765">
        <v>537</v>
      </c>
      <c r="L9" s="765">
        <v>140</v>
      </c>
      <c r="M9" s="796"/>
      <c r="N9" s="797"/>
    </row>
    <row r="10" ht="33.75" customHeight="1" spans="1:14">
      <c r="A10" s="766" t="s">
        <v>158</v>
      </c>
      <c r="B10" s="767" t="s">
        <v>51</v>
      </c>
      <c r="C10" s="768">
        <v>14</v>
      </c>
      <c r="D10" s="768">
        <v>1</v>
      </c>
      <c r="E10" s="768">
        <v>7</v>
      </c>
      <c r="F10" s="768">
        <v>3</v>
      </c>
      <c r="G10" s="768"/>
      <c r="H10" s="768">
        <v>141</v>
      </c>
      <c r="I10" s="768">
        <v>83</v>
      </c>
      <c r="J10" s="768">
        <v>42</v>
      </c>
      <c r="K10" s="768">
        <v>16</v>
      </c>
      <c r="L10" s="768">
        <v>4</v>
      </c>
      <c r="M10" s="796"/>
      <c r="N10" s="797"/>
    </row>
    <row r="11" ht="33.75" customHeight="1" spans="1:14">
      <c r="A11" s="766" t="s">
        <v>159</v>
      </c>
      <c r="B11" s="767" t="s">
        <v>57</v>
      </c>
      <c r="C11" s="768">
        <v>9</v>
      </c>
      <c r="D11" s="768">
        <v>1</v>
      </c>
      <c r="E11" s="768">
        <v>3</v>
      </c>
      <c r="F11" s="768"/>
      <c r="G11" s="768"/>
      <c r="H11" s="768">
        <v>137</v>
      </c>
      <c r="I11" s="768">
        <v>46</v>
      </c>
      <c r="J11" s="768">
        <v>51</v>
      </c>
      <c r="K11" s="768">
        <v>40</v>
      </c>
      <c r="L11" s="768">
        <v>8</v>
      </c>
      <c r="M11" s="796"/>
      <c r="N11" s="797"/>
    </row>
    <row r="12" ht="33.75" customHeight="1" spans="1:14">
      <c r="A12" s="766" t="s">
        <v>160</v>
      </c>
      <c r="B12" s="767" t="s">
        <v>62</v>
      </c>
      <c r="C12" s="768">
        <v>9</v>
      </c>
      <c r="D12" s="768">
        <v>1</v>
      </c>
      <c r="E12" s="768">
        <v>2</v>
      </c>
      <c r="F12" s="768">
        <v>3</v>
      </c>
      <c r="G12" s="768"/>
      <c r="H12" s="768">
        <v>76</v>
      </c>
      <c r="I12" s="768">
        <v>25</v>
      </c>
      <c r="J12" s="768">
        <v>25</v>
      </c>
      <c r="K12" s="768">
        <v>26</v>
      </c>
      <c r="L12" s="768">
        <v>10</v>
      </c>
      <c r="M12" s="796"/>
      <c r="N12" s="797"/>
    </row>
    <row r="13" ht="33.75" customHeight="1" spans="1:14">
      <c r="A13" s="766" t="s">
        <v>161</v>
      </c>
      <c r="B13" s="767" t="s">
        <v>67</v>
      </c>
      <c r="C13" s="768">
        <v>5</v>
      </c>
      <c r="D13" s="768">
        <v>1</v>
      </c>
      <c r="E13" s="768">
        <v>1</v>
      </c>
      <c r="F13" s="768"/>
      <c r="G13" s="768">
        <v>2</v>
      </c>
      <c r="H13" s="768">
        <v>76</v>
      </c>
      <c r="I13" s="768">
        <v>8</v>
      </c>
      <c r="J13" s="768">
        <v>36</v>
      </c>
      <c r="K13" s="768">
        <v>32</v>
      </c>
      <c r="L13" s="768">
        <v>10</v>
      </c>
      <c r="M13" s="796"/>
      <c r="N13" s="797"/>
    </row>
    <row r="14" ht="33.75" customHeight="1" spans="1:14">
      <c r="A14" s="766" t="s">
        <v>162</v>
      </c>
      <c r="B14" s="767" t="s">
        <v>72</v>
      </c>
      <c r="C14" s="768">
        <v>11</v>
      </c>
      <c r="D14" s="768">
        <v>1</v>
      </c>
      <c r="E14" s="768">
        <v>1</v>
      </c>
      <c r="F14" s="768"/>
      <c r="G14" s="768"/>
      <c r="H14" s="768">
        <v>150</v>
      </c>
      <c r="I14" s="768">
        <v>16</v>
      </c>
      <c r="J14" s="768">
        <v>94</v>
      </c>
      <c r="K14" s="768">
        <v>40</v>
      </c>
      <c r="L14" s="768">
        <v>17</v>
      </c>
      <c r="M14" s="796"/>
      <c r="N14" s="797"/>
    </row>
    <row r="15" ht="33.75" customHeight="1" spans="1:14">
      <c r="A15" s="766" t="s">
        <v>163</v>
      </c>
      <c r="B15" s="767" t="s">
        <v>77</v>
      </c>
      <c r="C15" s="768">
        <v>5</v>
      </c>
      <c r="D15" s="768"/>
      <c r="E15" s="768">
        <v>1</v>
      </c>
      <c r="F15" s="768">
        <v>2</v>
      </c>
      <c r="G15" s="768"/>
      <c r="H15" s="768">
        <v>66</v>
      </c>
      <c r="I15" s="768">
        <v>10</v>
      </c>
      <c r="J15" s="768">
        <v>24</v>
      </c>
      <c r="K15" s="768">
        <v>32</v>
      </c>
      <c r="L15" s="768">
        <v>15</v>
      </c>
      <c r="M15" s="796"/>
      <c r="N15" s="797"/>
    </row>
    <row r="16" ht="33.75" customHeight="1" spans="1:14">
      <c r="A16" s="766" t="s">
        <v>164</v>
      </c>
      <c r="B16" s="767" t="s">
        <v>82</v>
      </c>
      <c r="C16" s="768">
        <v>10</v>
      </c>
      <c r="D16" s="768"/>
      <c r="E16" s="768">
        <v>1</v>
      </c>
      <c r="F16" s="768">
        <v>9</v>
      </c>
      <c r="G16" s="768">
        <v>4</v>
      </c>
      <c r="H16" s="768">
        <v>103</v>
      </c>
      <c r="I16" s="768">
        <v>1</v>
      </c>
      <c r="J16" s="768">
        <v>65</v>
      </c>
      <c r="K16" s="768">
        <v>37</v>
      </c>
      <c r="L16" s="768">
        <v>10</v>
      </c>
      <c r="M16" s="796"/>
      <c r="N16" s="797"/>
    </row>
    <row r="17" ht="33.75" customHeight="1" spans="1:14">
      <c r="A17" s="766" t="s">
        <v>165</v>
      </c>
      <c r="B17" s="767" t="s">
        <v>87</v>
      </c>
      <c r="C17" s="768">
        <v>8</v>
      </c>
      <c r="D17" s="768"/>
      <c r="E17" s="768">
        <v>1</v>
      </c>
      <c r="F17" s="768">
        <v>3</v>
      </c>
      <c r="G17" s="768">
        <v>3</v>
      </c>
      <c r="H17" s="768">
        <v>77</v>
      </c>
      <c r="I17" s="768">
        <v>2</v>
      </c>
      <c r="J17" s="768">
        <v>32</v>
      </c>
      <c r="K17" s="768">
        <v>43</v>
      </c>
      <c r="L17" s="768">
        <v>13</v>
      </c>
      <c r="M17" s="796"/>
      <c r="N17" s="797"/>
    </row>
    <row r="18" ht="33.75" customHeight="1" spans="1:14">
      <c r="A18" s="766" t="s">
        <v>166</v>
      </c>
      <c r="B18" s="767" t="s">
        <v>93</v>
      </c>
      <c r="C18" s="768">
        <v>10</v>
      </c>
      <c r="D18" s="768">
        <v>2</v>
      </c>
      <c r="E18" s="768"/>
      <c r="F18" s="768"/>
      <c r="G18" s="768"/>
      <c r="H18" s="768">
        <v>104</v>
      </c>
      <c r="I18" s="768">
        <v>3</v>
      </c>
      <c r="J18" s="768">
        <v>63</v>
      </c>
      <c r="K18" s="768">
        <v>38</v>
      </c>
      <c r="L18" s="768">
        <v>4</v>
      </c>
      <c r="M18" s="796"/>
      <c r="N18" s="797"/>
    </row>
    <row r="19" ht="33.75" customHeight="1" spans="1:14">
      <c r="A19" s="766" t="s">
        <v>167</v>
      </c>
      <c r="B19" s="767" t="s">
        <v>99</v>
      </c>
      <c r="C19" s="768">
        <v>13</v>
      </c>
      <c r="D19" s="768">
        <v>4</v>
      </c>
      <c r="E19" s="768"/>
      <c r="F19" s="768">
        <v>3</v>
      </c>
      <c r="G19" s="768">
        <v>3</v>
      </c>
      <c r="H19" s="768">
        <v>135</v>
      </c>
      <c r="I19" s="768">
        <v>15</v>
      </c>
      <c r="J19" s="768">
        <v>60</v>
      </c>
      <c r="K19" s="768">
        <v>60</v>
      </c>
      <c r="L19" s="768">
        <v>5</v>
      </c>
      <c r="M19" s="796"/>
      <c r="N19" s="797"/>
    </row>
    <row r="20" ht="33.75" customHeight="1" spans="1:14">
      <c r="A20" s="766" t="s">
        <v>168</v>
      </c>
      <c r="B20" s="767" t="s">
        <v>104</v>
      </c>
      <c r="C20" s="768">
        <v>8</v>
      </c>
      <c r="D20" s="768">
        <v>1</v>
      </c>
      <c r="E20" s="768"/>
      <c r="F20" s="768"/>
      <c r="G20" s="768">
        <v>3</v>
      </c>
      <c r="H20" s="768">
        <v>104</v>
      </c>
      <c r="I20" s="768">
        <v>3</v>
      </c>
      <c r="J20" s="768">
        <v>42</v>
      </c>
      <c r="K20" s="768">
        <v>59</v>
      </c>
      <c r="L20" s="768">
        <v>16</v>
      </c>
      <c r="M20" s="796"/>
      <c r="N20" s="797"/>
    </row>
    <row r="21" ht="33.75" customHeight="1" spans="1:14">
      <c r="A21" s="766" t="s">
        <v>169</v>
      </c>
      <c r="B21" s="767" t="s">
        <v>170</v>
      </c>
      <c r="C21" s="768">
        <v>3</v>
      </c>
      <c r="D21" s="768">
        <v>1</v>
      </c>
      <c r="E21" s="768"/>
      <c r="F21" s="768"/>
      <c r="G21" s="768">
        <v>3</v>
      </c>
      <c r="H21" s="768">
        <v>35</v>
      </c>
      <c r="I21" s="768">
        <v>5</v>
      </c>
      <c r="J21" s="768">
        <v>18</v>
      </c>
      <c r="K21" s="768">
        <v>12</v>
      </c>
      <c r="L21" s="768">
        <v>7</v>
      </c>
      <c r="M21" s="796"/>
      <c r="N21" s="797"/>
    </row>
    <row r="22" ht="33.75" customHeight="1" spans="1:14">
      <c r="A22" s="766" t="s">
        <v>171</v>
      </c>
      <c r="B22" s="767" t="s">
        <v>114</v>
      </c>
      <c r="C22" s="768">
        <v>12</v>
      </c>
      <c r="D22" s="768">
        <v>1</v>
      </c>
      <c r="E22" s="768"/>
      <c r="F22" s="768">
        <v>3</v>
      </c>
      <c r="G22" s="768"/>
      <c r="H22" s="768">
        <v>112</v>
      </c>
      <c r="I22" s="768">
        <v>3</v>
      </c>
      <c r="J22" s="768">
        <v>69</v>
      </c>
      <c r="K22" s="768">
        <v>40</v>
      </c>
      <c r="L22" s="768">
        <v>11</v>
      </c>
      <c r="M22" s="796"/>
      <c r="N22" s="797"/>
    </row>
    <row r="23" ht="33.75" customHeight="1" spans="1:14">
      <c r="A23" s="766" t="s">
        <v>172</v>
      </c>
      <c r="B23" s="767" t="s">
        <v>119</v>
      </c>
      <c r="C23" s="768">
        <v>5</v>
      </c>
      <c r="D23" s="768">
        <v>2</v>
      </c>
      <c r="E23" s="768"/>
      <c r="F23" s="768"/>
      <c r="G23" s="768">
        <v>4</v>
      </c>
      <c r="H23" s="768">
        <v>51</v>
      </c>
      <c r="I23" s="768">
        <v>2</v>
      </c>
      <c r="J23" s="768">
        <v>23</v>
      </c>
      <c r="K23" s="768">
        <v>26</v>
      </c>
      <c r="L23" s="768">
        <v>5</v>
      </c>
      <c r="M23" s="796"/>
      <c r="N23" s="797"/>
    </row>
    <row r="24" ht="33.75" customHeight="1" spans="1:14">
      <c r="A24" s="766" t="s">
        <v>173</v>
      </c>
      <c r="B24" s="767" t="s">
        <v>123</v>
      </c>
      <c r="C24" s="768">
        <v>4</v>
      </c>
      <c r="D24" s="768">
        <v>1</v>
      </c>
      <c r="E24" s="768"/>
      <c r="F24" s="768">
        <v>2</v>
      </c>
      <c r="G24" s="768">
        <v>3</v>
      </c>
      <c r="H24" s="768">
        <v>31</v>
      </c>
      <c r="I24" s="768">
        <v>4</v>
      </c>
      <c r="J24" s="768">
        <v>11</v>
      </c>
      <c r="K24" s="768">
        <v>16</v>
      </c>
      <c r="L24" s="768">
        <v>2</v>
      </c>
      <c r="M24" s="796"/>
      <c r="N24" s="797"/>
    </row>
    <row r="25" ht="33.75" customHeight="1" spans="1:14">
      <c r="A25" s="766" t="s">
        <v>174</v>
      </c>
      <c r="B25" s="767" t="s">
        <v>127</v>
      </c>
      <c r="C25" s="768">
        <v>3</v>
      </c>
      <c r="D25" s="768">
        <v>1</v>
      </c>
      <c r="E25" s="768"/>
      <c r="F25" s="768">
        <v>1</v>
      </c>
      <c r="G25" s="768"/>
      <c r="H25" s="768">
        <v>29</v>
      </c>
      <c r="I25" s="768"/>
      <c r="J25" s="768">
        <v>9</v>
      </c>
      <c r="K25" s="768">
        <v>20</v>
      </c>
      <c r="L25" s="768">
        <v>3</v>
      </c>
      <c r="M25" s="796"/>
      <c r="N25" s="797"/>
    </row>
    <row r="26" ht="9" customHeight="1" spans="1:14">
      <c r="A26" s="769"/>
      <c r="B26" s="770"/>
      <c r="C26" s="771"/>
      <c r="D26" s="771"/>
      <c r="E26" s="771"/>
      <c r="F26" s="771"/>
      <c r="G26" s="771"/>
      <c r="H26" s="771"/>
      <c r="I26" s="771"/>
      <c r="J26" s="771"/>
      <c r="K26" s="771"/>
      <c r="L26" s="771"/>
      <c r="M26" s="796"/>
      <c r="N26" s="797"/>
    </row>
    <row r="27" ht="1.5" customHeight="1" spans="10:14">
      <c r="J27" s="796"/>
      <c r="K27" s="796"/>
      <c r="L27" s="796"/>
      <c r="M27" s="796"/>
      <c r="N27" s="797"/>
    </row>
    <row r="28" ht="9" customHeight="1" spans="10:14">
      <c r="J28" s="796"/>
      <c r="K28" s="796"/>
      <c r="L28" s="796"/>
      <c r="M28" s="796"/>
      <c r="N28" s="797"/>
    </row>
    <row r="29" ht="16.5" customHeight="1" spans="10:14">
      <c r="J29" s="796"/>
      <c r="K29" s="796"/>
      <c r="L29" s="796"/>
      <c r="M29" s="796"/>
      <c r="N29" s="797"/>
    </row>
    <row r="30" ht="16.5" customHeight="1" spans="10:14">
      <c r="J30" s="796"/>
      <c r="K30" s="796"/>
      <c r="L30" s="796"/>
      <c r="M30" s="796"/>
      <c r="N30" s="797"/>
    </row>
    <row r="31" ht="16.5" customHeight="1" spans="10:14">
      <c r="J31" s="796"/>
      <c r="K31" s="796"/>
      <c r="L31" s="796"/>
      <c r="M31" s="796"/>
      <c r="N31" s="797"/>
    </row>
    <row r="32" ht="16.5" customHeight="1" spans="10:14">
      <c r="J32" s="796"/>
      <c r="K32" s="796"/>
      <c r="L32" s="796"/>
      <c r="M32" s="796"/>
      <c r="N32" s="797"/>
    </row>
    <row r="33" ht="16.5" customHeight="1" spans="10:14">
      <c r="J33" s="796"/>
      <c r="K33" s="796"/>
      <c r="L33" s="796"/>
      <c r="M33" s="796"/>
      <c r="N33" s="797"/>
    </row>
    <row r="34" ht="16.5" customHeight="1" spans="10:14">
      <c r="J34" s="796"/>
      <c r="K34" s="796"/>
      <c r="L34" s="796"/>
      <c r="M34" s="796"/>
      <c r="N34" s="797"/>
    </row>
    <row r="35" ht="16.5" customHeight="1" spans="10:14">
      <c r="J35" s="796"/>
      <c r="K35" s="796"/>
      <c r="L35" s="796"/>
      <c r="M35" s="796"/>
      <c r="N35" s="797"/>
    </row>
    <row r="36" ht="16.5" customHeight="1" spans="10:14">
      <c r="J36" s="796"/>
      <c r="K36" s="796"/>
      <c r="L36" s="796"/>
      <c r="M36" s="796"/>
      <c r="N36" s="797"/>
    </row>
    <row r="37" ht="16.5" customHeight="1" spans="10:14">
      <c r="J37" s="796"/>
      <c r="K37" s="796"/>
      <c r="L37" s="796"/>
      <c r="M37" s="796"/>
      <c r="N37" s="797"/>
    </row>
    <row r="38" ht="16.5" customHeight="1" spans="10:14">
      <c r="J38" s="796"/>
      <c r="K38" s="796"/>
      <c r="L38" s="796"/>
      <c r="M38" s="796"/>
      <c r="N38" s="797"/>
    </row>
    <row r="39" ht="16.5" customHeight="1" spans="10:14">
      <c r="J39" s="796"/>
      <c r="K39" s="796"/>
      <c r="L39" s="796"/>
      <c r="M39" s="796"/>
      <c r="N39" s="797"/>
    </row>
    <row r="40" ht="16.5" customHeight="1" spans="10:14">
      <c r="J40" s="796"/>
      <c r="K40" s="796"/>
      <c r="L40" s="796"/>
      <c r="M40" s="796"/>
      <c r="N40" s="797"/>
    </row>
  </sheetData>
  <mergeCells count="14">
    <mergeCell ref="A1:G1"/>
    <mergeCell ref="H1:L1"/>
    <mergeCell ref="A4:A8"/>
    <mergeCell ref="B4:B8"/>
    <mergeCell ref="C4:C5"/>
    <mergeCell ref="E5:E6"/>
    <mergeCell ref="G5:G6"/>
    <mergeCell ref="H4:H5"/>
    <mergeCell ref="H6:H8"/>
    <mergeCell ref="I5:I6"/>
    <mergeCell ref="J5:J6"/>
    <mergeCell ref="J7:J8"/>
    <mergeCell ref="K5:K6"/>
    <mergeCell ref="K7:K8"/>
  </mergeCells>
  <pageMargins left="0.75" right="0.75" top="1" bottom="1" header="0.5" footer="0.5"/>
  <pageSetup paperSize="9" firstPageNumber="3" pageOrder="overThenDown" orientation="portrait" useFirstPageNumber="1"/>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view="pageBreakPreview" zoomScale="115" zoomScaleNormal="100" zoomScaleSheetLayoutView="115" workbookViewId="0">
      <selection activeCell="G5" sqref="G5:G6"/>
    </sheetView>
  </sheetViews>
  <sheetFormatPr defaultColWidth="12.4285714285714" defaultRowHeight="14.25" customHeight="1"/>
  <cols>
    <col min="1" max="1" width="3.28571428571429" style="358" customWidth="1"/>
    <col min="2" max="2" width="1.57142857142857" style="358" customWidth="1"/>
    <col min="3" max="3" width="3.71428571428571" style="358" customWidth="1"/>
    <col min="4" max="4" width="9.28571428571429" style="358" customWidth="1"/>
    <col min="5" max="5" width="10.8571428571429" style="358" customWidth="1"/>
    <col min="6" max="9" width="10.1428571428571" style="358" customWidth="1"/>
    <col min="10" max="10" width="10.7142857142857" style="358" customWidth="1"/>
  </cols>
  <sheetData>
    <row r="1" ht="5.25" customHeight="1" spans="1:10">
      <c r="A1" s="703"/>
      <c r="B1" s="703"/>
      <c r="C1" s="703"/>
      <c r="D1" s="703"/>
      <c r="E1" s="703"/>
      <c r="F1" s="703"/>
      <c r="G1" s="722"/>
      <c r="H1" s="722"/>
      <c r="I1" s="722"/>
      <c r="J1" s="722"/>
    </row>
    <row r="2" ht="17.25" customHeight="1" spans="1:10">
      <c r="A2" s="704" t="s">
        <v>175</v>
      </c>
      <c r="B2" s="705"/>
      <c r="C2" s="705"/>
      <c r="D2" s="705"/>
      <c r="E2" s="705"/>
      <c r="F2" s="705"/>
      <c r="G2" s="723"/>
      <c r="H2" s="723"/>
      <c r="I2" s="723"/>
      <c r="J2" s="723"/>
    </row>
    <row r="3" ht="13.5" customHeight="1" spans="1:10">
      <c r="A3" s="706" t="s">
        <v>32</v>
      </c>
      <c r="B3" s="706"/>
      <c r="C3" s="706"/>
      <c r="D3" s="707"/>
      <c r="E3" s="707"/>
      <c r="F3" s="707"/>
      <c r="G3" s="707"/>
      <c r="H3" s="707"/>
      <c r="I3" s="707"/>
      <c r="J3" s="736" t="s">
        <v>176</v>
      </c>
    </row>
    <row r="4" ht="7.5" customHeight="1" spans="1:10">
      <c r="A4" s="708" t="s">
        <v>177</v>
      </c>
      <c r="B4" s="708"/>
      <c r="C4" s="708"/>
      <c r="D4" s="709" t="s">
        <v>42</v>
      </c>
      <c r="E4" s="724" t="s">
        <v>178</v>
      </c>
      <c r="F4" s="725"/>
      <c r="G4" s="725"/>
      <c r="H4" s="725"/>
      <c r="I4" s="725"/>
      <c r="J4" s="737"/>
    </row>
    <row r="5" ht="20.25" customHeight="1" spans="1:10">
      <c r="A5" s="710"/>
      <c r="B5" s="710"/>
      <c r="C5" s="710"/>
      <c r="D5" s="711"/>
      <c r="E5" s="726"/>
      <c r="F5" s="727" t="s">
        <v>179</v>
      </c>
      <c r="G5" s="728" t="s">
        <v>180</v>
      </c>
      <c r="H5" s="728" t="s">
        <v>181</v>
      </c>
      <c r="I5" s="738" t="s">
        <v>182</v>
      </c>
      <c r="J5" s="739"/>
    </row>
    <row r="6" ht="43.5" customHeight="1" spans="1:10">
      <c r="A6" s="712"/>
      <c r="B6" s="712"/>
      <c r="C6" s="712"/>
      <c r="D6" s="713"/>
      <c r="E6" s="729"/>
      <c r="F6" s="730" t="s">
        <v>183</v>
      </c>
      <c r="G6" s="729"/>
      <c r="H6" s="729"/>
      <c r="I6" s="740"/>
      <c r="J6" s="741" t="s">
        <v>184</v>
      </c>
    </row>
    <row r="7" ht="16.5" customHeight="1" spans="1:10">
      <c r="A7" s="714" t="s">
        <v>185</v>
      </c>
      <c r="B7" s="714"/>
      <c r="C7" s="714"/>
      <c r="D7" s="715" t="s">
        <v>131</v>
      </c>
      <c r="E7" s="731">
        <v>530000</v>
      </c>
      <c r="F7" s="731">
        <v>1427</v>
      </c>
      <c r="G7" s="731">
        <v>226</v>
      </c>
      <c r="H7" s="731">
        <v>664</v>
      </c>
      <c r="I7" s="731">
        <v>537</v>
      </c>
      <c r="J7" s="731">
        <v>140</v>
      </c>
    </row>
    <row r="8" ht="16.5" customHeight="1" spans="1:10">
      <c r="A8" s="716" t="s">
        <v>186</v>
      </c>
      <c r="B8" s="716"/>
      <c r="C8" s="716"/>
      <c r="D8" s="717" t="s">
        <v>51</v>
      </c>
      <c r="E8" s="732">
        <v>530100</v>
      </c>
      <c r="F8" s="732">
        <v>141</v>
      </c>
      <c r="G8" s="732">
        <v>83</v>
      </c>
      <c r="H8" s="732">
        <v>42</v>
      </c>
      <c r="I8" s="732">
        <v>16</v>
      </c>
      <c r="J8" s="732">
        <v>4</v>
      </c>
    </row>
    <row r="9" ht="15.75" customHeight="1" spans="1:10">
      <c r="A9" s="718" t="s">
        <v>187</v>
      </c>
      <c r="B9" s="718"/>
      <c r="C9" s="718"/>
      <c r="D9" s="719" t="s">
        <v>188</v>
      </c>
      <c r="E9" s="733">
        <v>530102</v>
      </c>
      <c r="F9" s="733">
        <v>10</v>
      </c>
      <c r="G9" s="733">
        <v>10</v>
      </c>
      <c r="H9" s="734"/>
      <c r="I9" s="734"/>
      <c r="J9" s="734"/>
    </row>
    <row r="10" ht="16.5" customHeight="1" spans="1:10">
      <c r="A10" s="718" t="s">
        <v>189</v>
      </c>
      <c r="B10" s="718"/>
      <c r="C10" s="718"/>
      <c r="D10" s="719" t="s">
        <v>190</v>
      </c>
      <c r="E10" s="733">
        <v>530103</v>
      </c>
      <c r="F10" s="733">
        <v>12</v>
      </c>
      <c r="G10" s="733">
        <v>12</v>
      </c>
      <c r="H10" s="734"/>
      <c r="I10" s="734"/>
      <c r="J10" s="734"/>
    </row>
    <row r="11" ht="16.5" customHeight="1" spans="1:10">
      <c r="A11" s="718" t="s">
        <v>191</v>
      </c>
      <c r="B11" s="718"/>
      <c r="C11" s="718"/>
      <c r="D11" s="719" t="s">
        <v>192</v>
      </c>
      <c r="E11" s="733">
        <v>530111</v>
      </c>
      <c r="F11" s="733">
        <v>12</v>
      </c>
      <c r="G11" s="733">
        <v>12</v>
      </c>
      <c r="H11" s="734"/>
      <c r="I11" s="734"/>
      <c r="J11" s="734"/>
    </row>
    <row r="12" ht="15.75" customHeight="1" spans="1:10">
      <c r="A12" s="718" t="s">
        <v>193</v>
      </c>
      <c r="B12" s="718"/>
      <c r="C12" s="718"/>
      <c r="D12" s="719" t="s">
        <v>194</v>
      </c>
      <c r="E12" s="733">
        <v>530112</v>
      </c>
      <c r="F12" s="733">
        <v>10</v>
      </c>
      <c r="G12" s="733">
        <v>10</v>
      </c>
      <c r="H12" s="734"/>
      <c r="I12" s="734"/>
      <c r="J12" s="734"/>
    </row>
    <row r="13" ht="16.5" customHeight="1" spans="1:10">
      <c r="A13" s="718" t="s">
        <v>195</v>
      </c>
      <c r="B13" s="718"/>
      <c r="C13" s="718"/>
      <c r="D13" s="719" t="s">
        <v>196</v>
      </c>
      <c r="E13" s="733">
        <v>530113</v>
      </c>
      <c r="F13" s="733">
        <v>9</v>
      </c>
      <c r="G13" s="733">
        <v>2</v>
      </c>
      <c r="H13" s="733">
        <v>6</v>
      </c>
      <c r="I13" s="733">
        <v>1</v>
      </c>
      <c r="J13" s="734"/>
    </row>
    <row r="14" ht="16.5" customHeight="1" spans="1:10">
      <c r="A14" s="718" t="s">
        <v>197</v>
      </c>
      <c r="B14" s="718"/>
      <c r="C14" s="718"/>
      <c r="D14" s="719" t="s">
        <v>198</v>
      </c>
      <c r="E14" s="733">
        <v>530114</v>
      </c>
      <c r="F14" s="733">
        <v>10</v>
      </c>
      <c r="G14" s="733">
        <v>10</v>
      </c>
      <c r="H14" s="734"/>
      <c r="I14" s="734"/>
      <c r="J14" s="734"/>
    </row>
    <row r="15" ht="16.5" customHeight="1" spans="1:10">
      <c r="A15" s="718" t="s">
        <v>199</v>
      </c>
      <c r="B15" s="718"/>
      <c r="C15" s="718"/>
      <c r="D15" s="719" t="s">
        <v>200</v>
      </c>
      <c r="E15" s="733">
        <v>530115</v>
      </c>
      <c r="F15" s="733">
        <v>8</v>
      </c>
      <c r="G15" s="733">
        <v>3</v>
      </c>
      <c r="H15" s="733">
        <v>3</v>
      </c>
      <c r="I15" s="733">
        <v>2</v>
      </c>
      <c r="J15" s="733">
        <v>2</v>
      </c>
    </row>
    <row r="16" ht="15.75" customHeight="1" spans="1:10">
      <c r="A16" s="718" t="s">
        <v>201</v>
      </c>
      <c r="B16" s="718"/>
      <c r="C16" s="718"/>
      <c r="D16" s="719" t="s">
        <v>202</v>
      </c>
      <c r="E16" s="733">
        <v>530124</v>
      </c>
      <c r="F16" s="733">
        <v>7</v>
      </c>
      <c r="G16" s="733">
        <v>2</v>
      </c>
      <c r="H16" s="733">
        <v>5</v>
      </c>
      <c r="I16" s="734"/>
      <c r="J16" s="734"/>
    </row>
    <row r="17" ht="16.5" customHeight="1" spans="1:10">
      <c r="A17" s="718" t="s">
        <v>203</v>
      </c>
      <c r="B17" s="718"/>
      <c r="C17" s="718"/>
      <c r="D17" s="719" t="s">
        <v>204</v>
      </c>
      <c r="E17" s="733">
        <v>530125</v>
      </c>
      <c r="F17" s="733">
        <v>9</v>
      </c>
      <c r="G17" s="733">
        <v>3</v>
      </c>
      <c r="H17" s="733">
        <v>4</v>
      </c>
      <c r="I17" s="733">
        <v>2</v>
      </c>
      <c r="J17" s="733">
        <v>2</v>
      </c>
    </row>
    <row r="18" ht="15.75" customHeight="1" spans="1:10">
      <c r="A18" s="718" t="s">
        <v>205</v>
      </c>
      <c r="B18" s="718"/>
      <c r="C18" s="718"/>
      <c r="D18" s="719" t="s">
        <v>206</v>
      </c>
      <c r="E18" s="733">
        <v>530126</v>
      </c>
      <c r="F18" s="733">
        <v>7</v>
      </c>
      <c r="G18" s="733">
        <v>3</v>
      </c>
      <c r="H18" s="733">
        <v>3</v>
      </c>
      <c r="I18" s="733">
        <v>1</v>
      </c>
      <c r="J18" s="734"/>
    </row>
    <row r="19" ht="16.5" customHeight="1" spans="1:10">
      <c r="A19" s="718" t="s">
        <v>207</v>
      </c>
      <c r="B19" s="718"/>
      <c r="C19" s="718"/>
      <c r="D19" s="719" t="s">
        <v>208</v>
      </c>
      <c r="E19" s="733">
        <v>530127</v>
      </c>
      <c r="F19" s="733">
        <v>5</v>
      </c>
      <c r="G19" s="733">
        <v>2</v>
      </c>
      <c r="H19" s="733">
        <v>3</v>
      </c>
      <c r="I19" s="734"/>
      <c r="J19" s="734"/>
    </row>
    <row r="20" ht="16.5" customHeight="1" spans="1:10">
      <c r="A20" s="718" t="s">
        <v>209</v>
      </c>
      <c r="B20" s="718"/>
      <c r="C20" s="718"/>
      <c r="D20" s="719" t="s">
        <v>210</v>
      </c>
      <c r="E20" s="733">
        <v>530128</v>
      </c>
      <c r="F20" s="733">
        <v>17</v>
      </c>
      <c r="G20" s="733">
        <v>2</v>
      </c>
      <c r="H20" s="733">
        <v>9</v>
      </c>
      <c r="I20" s="733">
        <v>6</v>
      </c>
      <c r="J20" s="734"/>
    </row>
    <row r="21" ht="15.75" customHeight="1" spans="1:10">
      <c r="A21" s="718" t="s">
        <v>211</v>
      </c>
      <c r="B21" s="718"/>
      <c r="C21" s="718"/>
      <c r="D21" s="719" t="s">
        <v>212</v>
      </c>
      <c r="E21" s="733">
        <v>530129</v>
      </c>
      <c r="F21" s="733">
        <v>16</v>
      </c>
      <c r="G21" s="733">
        <v>3</v>
      </c>
      <c r="H21" s="733">
        <v>9</v>
      </c>
      <c r="I21" s="733">
        <v>4</v>
      </c>
      <c r="J21" s="734"/>
    </row>
    <row r="22" ht="16.5" customHeight="1" spans="1:10">
      <c r="A22" s="718" t="s">
        <v>213</v>
      </c>
      <c r="B22" s="718"/>
      <c r="C22" s="718"/>
      <c r="D22" s="719" t="s">
        <v>214</v>
      </c>
      <c r="E22" s="733">
        <v>530181</v>
      </c>
      <c r="F22" s="733">
        <v>9</v>
      </c>
      <c r="G22" s="733">
        <v>9</v>
      </c>
      <c r="H22" s="734"/>
      <c r="I22" s="734"/>
      <c r="J22" s="734"/>
    </row>
    <row r="23" s="281" customFormat="1" ht="16.5" customHeight="1" spans="1:10">
      <c r="A23" s="716" t="s">
        <v>215</v>
      </c>
      <c r="B23" s="716"/>
      <c r="C23" s="716"/>
      <c r="D23" s="717" t="s">
        <v>57</v>
      </c>
      <c r="E23" s="732">
        <v>530300</v>
      </c>
      <c r="F23" s="732">
        <v>137</v>
      </c>
      <c r="G23" s="732">
        <v>46</v>
      </c>
      <c r="H23" s="732">
        <v>51</v>
      </c>
      <c r="I23" s="732">
        <v>40</v>
      </c>
      <c r="J23" s="732">
        <v>8</v>
      </c>
    </row>
    <row r="24" ht="15.75" customHeight="1" spans="1:10">
      <c r="A24" s="718" t="s">
        <v>216</v>
      </c>
      <c r="B24" s="718"/>
      <c r="C24" s="718"/>
      <c r="D24" s="719" t="s">
        <v>217</v>
      </c>
      <c r="E24" s="733">
        <v>530302</v>
      </c>
      <c r="F24" s="733">
        <v>16</v>
      </c>
      <c r="G24" s="733">
        <v>13</v>
      </c>
      <c r="H24" s="733">
        <v>3</v>
      </c>
      <c r="I24" s="734"/>
      <c r="J24" s="734"/>
    </row>
    <row r="25" ht="16.5" customHeight="1" spans="1:10">
      <c r="A25" s="718" t="s">
        <v>218</v>
      </c>
      <c r="B25" s="718"/>
      <c r="C25" s="718"/>
      <c r="D25" s="719" t="s">
        <v>219</v>
      </c>
      <c r="E25" s="733">
        <v>530303</v>
      </c>
      <c r="F25" s="733">
        <v>11</v>
      </c>
      <c r="G25" s="733">
        <v>4</v>
      </c>
      <c r="H25" s="733">
        <v>2</v>
      </c>
      <c r="I25" s="733">
        <v>5</v>
      </c>
      <c r="J25" s="734"/>
    </row>
    <row r="26" ht="15.75" customHeight="1" spans="1:10">
      <c r="A26" s="718" t="s">
        <v>220</v>
      </c>
      <c r="B26" s="718"/>
      <c r="C26" s="718"/>
      <c r="D26" s="719" t="s">
        <v>221</v>
      </c>
      <c r="E26" s="733">
        <v>530304</v>
      </c>
      <c r="F26" s="733">
        <v>10</v>
      </c>
      <c r="G26" s="733">
        <v>5</v>
      </c>
      <c r="H26" s="733">
        <v>2</v>
      </c>
      <c r="I26" s="733">
        <v>3</v>
      </c>
      <c r="J26" s="734"/>
    </row>
    <row r="27" ht="16.5" customHeight="1" spans="1:10">
      <c r="A27" s="718" t="s">
        <v>222</v>
      </c>
      <c r="B27" s="718"/>
      <c r="C27" s="718"/>
      <c r="D27" s="719" t="s">
        <v>223</v>
      </c>
      <c r="E27" s="733">
        <v>530322</v>
      </c>
      <c r="F27" s="733">
        <v>11</v>
      </c>
      <c r="G27" s="733">
        <v>2</v>
      </c>
      <c r="H27" s="733">
        <v>7</v>
      </c>
      <c r="I27" s="733">
        <v>2</v>
      </c>
      <c r="J27" s="734"/>
    </row>
    <row r="28" ht="16.5" customHeight="1" spans="1:10">
      <c r="A28" s="718" t="s">
        <v>224</v>
      </c>
      <c r="B28" s="718"/>
      <c r="C28" s="718"/>
      <c r="D28" s="719" t="s">
        <v>225</v>
      </c>
      <c r="E28" s="733">
        <v>530323</v>
      </c>
      <c r="F28" s="733">
        <v>10</v>
      </c>
      <c r="G28" s="733">
        <v>3</v>
      </c>
      <c r="H28" s="733">
        <v>4</v>
      </c>
      <c r="I28" s="733">
        <v>3</v>
      </c>
      <c r="J28" s="733">
        <v>3</v>
      </c>
    </row>
    <row r="29" ht="16.5" customHeight="1" spans="1:10">
      <c r="A29" s="718" t="s">
        <v>226</v>
      </c>
      <c r="B29" s="718"/>
      <c r="C29" s="718"/>
      <c r="D29" s="719" t="s">
        <v>227</v>
      </c>
      <c r="E29" s="733">
        <v>530324</v>
      </c>
      <c r="F29" s="733">
        <v>13</v>
      </c>
      <c r="G29" s="733">
        <v>3</v>
      </c>
      <c r="H29" s="733">
        <v>4</v>
      </c>
      <c r="I29" s="733">
        <v>6</v>
      </c>
      <c r="J29" s="733">
        <v>3</v>
      </c>
    </row>
    <row r="30" ht="16.5" customHeight="1" spans="1:10">
      <c r="A30" s="718" t="s">
        <v>228</v>
      </c>
      <c r="B30" s="718"/>
      <c r="C30" s="718"/>
      <c r="D30" s="719" t="s">
        <v>229</v>
      </c>
      <c r="E30" s="733">
        <v>530325</v>
      </c>
      <c r="F30" s="733">
        <v>12</v>
      </c>
      <c r="G30" s="733">
        <v>2</v>
      </c>
      <c r="H30" s="733">
        <v>9</v>
      </c>
      <c r="I30" s="733">
        <v>1</v>
      </c>
      <c r="J30" s="733">
        <v>1</v>
      </c>
    </row>
    <row r="31" ht="15.75" customHeight="1" spans="1:10">
      <c r="A31" s="718" t="s">
        <v>230</v>
      </c>
      <c r="B31" s="718"/>
      <c r="C31" s="718"/>
      <c r="D31" s="719" t="s">
        <v>231</v>
      </c>
      <c r="E31" s="733">
        <v>530326</v>
      </c>
      <c r="F31" s="733">
        <v>25</v>
      </c>
      <c r="G31" s="733">
        <v>5</v>
      </c>
      <c r="H31" s="733">
        <v>7</v>
      </c>
      <c r="I31" s="733">
        <v>13</v>
      </c>
      <c r="J31" s="733">
        <v>1</v>
      </c>
    </row>
    <row r="32" ht="16.5" customHeight="1" spans="1:10">
      <c r="A32" s="718" t="s">
        <v>232</v>
      </c>
      <c r="B32" s="718"/>
      <c r="C32" s="718"/>
      <c r="D32" s="719" t="s">
        <v>233</v>
      </c>
      <c r="E32" s="733">
        <v>530381</v>
      </c>
      <c r="F32" s="733">
        <v>29</v>
      </c>
      <c r="G32" s="733">
        <v>9</v>
      </c>
      <c r="H32" s="733">
        <v>13</v>
      </c>
      <c r="I32" s="733">
        <v>7</v>
      </c>
      <c r="J32" s="734"/>
    </row>
    <row r="33" s="281" customFormat="1" ht="16.5" customHeight="1" spans="1:10">
      <c r="A33" s="716" t="s">
        <v>234</v>
      </c>
      <c r="B33" s="716"/>
      <c r="C33" s="716"/>
      <c r="D33" s="717" t="s">
        <v>62</v>
      </c>
      <c r="E33" s="732">
        <v>530400</v>
      </c>
      <c r="F33" s="732">
        <v>76</v>
      </c>
      <c r="G33" s="732">
        <v>25</v>
      </c>
      <c r="H33" s="732">
        <v>25</v>
      </c>
      <c r="I33" s="732">
        <v>26</v>
      </c>
      <c r="J33" s="732">
        <v>10</v>
      </c>
    </row>
    <row r="34" ht="16.5" customHeight="1" spans="1:10">
      <c r="A34" s="718" t="s">
        <v>235</v>
      </c>
      <c r="B34" s="718"/>
      <c r="C34" s="718"/>
      <c r="D34" s="719" t="s">
        <v>236</v>
      </c>
      <c r="E34" s="733">
        <v>530402</v>
      </c>
      <c r="F34" s="733">
        <v>11</v>
      </c>
      <c r="G34" s="733">
        <v>9</v>
      </c>
      <c r="H34" s="734"/>
      <c r="I34" s="733">
        <v>2</v>
      </c>
      <c r="J34" s="733">
        <v>2</v>
      </c>
    </row>
    <row r="35" ht="16.5" customHeight="1" spans="1:10">
      <c r="A35" s="718" t="s">
        <v>237</v>
      </c>
      <c r="B35" s="718"/>
      <c r="C35" s="718"/>
      <c r="D35" s="719" t="s">
        <v>238</v>
      </c>
      <c r="E35" s="733">
        <v>530403</v>
      </c>
      <c r="F35" s="733">
        <v>8</v>
      </c>
      <c r="G35" s="733">
        <v>2</v>
      </c>
      <c r="H35" s="733">
        <v>4</v>
      </c>
      <c r="I35" s="733">
        <v>2</v>
      </c>
      <c r="J35" s="733">
        <v>1</v>
      </c>
    </row>
    <row r="36" ht="16.5" customHeight="1" spans="1:10">
      <c r="A36" s="718" t="s">
        <v>239</v>
      </c>
      <c r="B36" s="718"/>
      <c r="C36" s="718"/>
      <c r="D36" s="719" t="s">
        <v>240</v>
      </c>
      <c r="E36" s="733">
        <v>530423</v>
      </c>
      <c r="F36" s="733">
        <v>9</v>
      </c>
      <c r="G36" s="733">
        <v>2</v>
      </c>
      <c r="H36" s="733">
        <v>4</v>
      </c>
      <c r="I36" s="733">
        <v>3</v>
      </c>
      <c r="J36" s="733">
        <v>3</v>
      </c>
    </row>
    <row r="37" ht="16.5" customHeight="1" spans="1:10">
      <c r="A37" s="718" t="s">
        <v>241</v>
      </c>
      <c r="B37" s="718"/>
      <c r="C37" s="718"/>
      <c r="D37" s="719" t="s">
        <v>242</v>
      </c>
      <c r="E37" s="733">
        <v>530424</v>
      </c>
      <c r="F37" s="733">
        <v>5</v>
      </c>
      <c r="G37" s="733">
        <v>1</v>
      </c>
      <c r="H37" s="733">
        <v>3</v>
      </c>
      <c r="I37" s="733">
        <v>1</v>
      </c>
      <c r="J37" s="733">
        <v>1</v>
      </c>
    </row>
    <row r="38" ht="15.75" customHeight="1" spans="1:10">
      <c r="A38" s="718" t="s">
        <v>243</v>
      </c>
      <c r="B38" s="718"/>
      <c r="C38" s="718"/>
      <c r="D38" s="719" t="s">
        <v>244</v>
      </c>
      <c r="E38" s="733">
        <v>530425</v>
      </c>
      <c r="F38" s="733">
        <v>7</v>
      </c>
      <c r="G38" s="733">
        <v>2</v>
      </c>
      <c r="H38" s="733">
        <v>1</v>
      </c>
      <c r="I38" s="733">
        <v>4</v>
      </c>
      <c r="J38" s="733">
        <v>3</v>
      </c>
    </row>
    <row r="39" ht="16.5" customHeight="1" spans="1:10">
      <c r="A39" s="718" t="s">
        <v>245</v>
      </c>
      <c r="B39" s="718"/>
      <c r="C39" s="718"/>
      <c r="D39" s="719" t="s">
        <v>246</v>
      </c>
      <c r="E39" s="733">
        <v>530426</v>
      </c>
      <c r="F39" s="733">
        <v>8</v>
      </c>
      <c r="G39" s="733">
        <v>2</v>
      </c>
      <c r="H39" s="733">
        <v>3</v>
      </c>
      <c r="I39" s="733">
        <v>3</v>
      </c>
      <c r="J39" s="734"/>
    </row>
    <row r="40" ht="16.5" customHeight="1" spans="1:10">
      <c r="A40" s="718" t="s">
        <v>247</v>
      </c>
      <c r="B40" s="718"/>
      <c r="C40" s="718"/>
      <c r="D40" s="719" t="s">
        <v>248</v>
      </c>
      <c r="E40" s="733">
        <v>530427</v>
      </c>
      <c r="F40" s="733">
        <v>12</v>
      </c>
      <c r="G40" s="733">
        <v>2</v>
      </c>
      <c r="H40" s="733">
        <v>4</v>
      </c>
      <c r="I40" s="733">
        <v>6</v>
      </c>
      <c r="J40" s="734"/>
    </row>
    <row r="41" ht="16.5" customHeight="1" spans="1:10">
      <c r="A41" s="718" t="s">
        <v>249</v>
      </c>
      <c r="B41" s="718"/>
      <c r="C41" s="718"/>
      <c r="D41" s="719" t="s">
        <v>250</v>
      </c>
      <c r="E41" s="733">
        <v>530428</v>
      </c>
      <c r="F41" s="733">
        <v>10</v>
      </c>
      <c r="G41" s="733">
        <v>3</v>
      </c>
      <c r="H41" s="733">
        <v>2</v>
      </c>
      <c r="I41" s="733">
        <v>5</v>
      </c>
      <c r="J41" s="734"/>
    </row>
    <row r="42" ht="15" customHeight="1" spans="1:10">
      <c r="A42" s="720" t="s">
        <v>251</v>
      </c>
      <c r="B42" s="720"/>
      <c r="C42" s="720"/>
      <c r="D42" s="721" t="s">
        <v>252</v>
      </c>
      <c r="E42" s="735">
        <v>530481</v>
      </c>
      <c r="F42" s="735">
        <v>6</v>
      </c>
      <c r="G42" s="735">
        <v>2</v>
      </c>
      <c r="H42" s="735">
        <v>4</v>
      </c>
      <c r="I42" s="742"/>
      <c r="J42" s="742"/>
    </row>
  </sheetData>
  <mergeCells count="46">
    <mergeCell ref="A1:F1"/>
    <mergeCell ref="A2:J2"/>
    <mergeCell ref="A3:C3"/>
    <mergeCell ref="F4:J4"/>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D4:D6"/>
    <mergeCell ref="E4:E6"/>
    <mergeCell ref="G5:G6"/>
    <mergeCell ref="H5:H6"/>
    <mergeCell ref="I5:I6"/>
    <mergeCell ref="A4:C6"/>
  </mergeCells>
  <pageMargins left="0.75" right="0.75" top="1" bottom="1" header="0.5" footer="0.5"/>
  <pageSetup paperSize="9" firstPageNumber="4"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view="pageBreakPreview" zoomScale="90" zoomScaleNormal="100" zoomScaleSheetLayoutView="90" workbookViewId="0">
      <selection activeCell="J18" sqref="J18"/>
    </sheetView>
  </sheetViews>
  <sheetFormatPr defaultColWidth="10.2857142857143" defaultRowHeight="15" customHeight="1"/>
  <cols>
    <col min="1" max="1" width="7.57142857142857" style="659" customWidth="1"/>
    <col min="2" max="2" width="7.85714285714286" style="659" customWidth="1"/>
    <col min="3" max="3" width="9.71428571428571" style="659" customWidth="1"/>
    <col min="4" max="7" width="10.5714285714286" style="659" customWidth="1"/>
    <col min="8" max="8" width="11.2857142857143" style="659" customWidth="1"/>
    <col min="9" max="9" width="6.28571428571429" style="659" customWidth="1"/>
    <col min="10" max="14" width="9" style="659" customWidth="1"/>
  </cols>
  <sheetData>
    <row r="1" ht="4.5" customHeight="1" spans="1:8">
      <c r="A1" s="660"/>
      <c r="B1" s="660"/>
      <c r="C1" s="660"/>
      <c r="D1" s="660"/>
      <c r="E1" s="660"/>
      <c r="F1" s="660"/>
      <c r="G1" s="660"/>
      <c r="H1" s="660"/>
    </row>
    <row r="2" ht="19.5" customHeight="1" spans="1:8">
      <c r="A2" s="661" t="s">
        <v>253</v>
      </c>
      <c r="B2" s="661"/>
      <c r="C2" s="661"/>
      <c r="D2" s="661"/>
      <c r="E2" s="661"/>
      <c r="F2" s="661"/>
      <c r="G2" s="661"/>
      <c r="H2" s="661"/>
    </row>
    <row r="3" ht="7.5" customHeight="1" spans="1:8">
      <c r="A3" s="662" t="s">
        <v>32</v>
      </c>
      <c r="B3" s="663"/>
      <c r="C3" s="663"/>
      <c r="D3" s="663"/>
      <c r="E3" s="663"/>
      <c r="F3" s="663"/>
      <c r="G3" s="690"/>
      <c r="H3" s="691" t="s">
        <v>33</v>
      </c>
    </row>
    <row r="4" ht="14.25" customHeight="1" spans="1:8">
      <c r="A4" s="664" t="s">
        <v>177</v>
      </c>
      <c r="B4" s="665" t="s">
        <v>42</v>
      </c>
      <c r="C4" s="666" t="s">
        <v>254</v>
      </c>
      <c r="D4" s="666"/>
      <c r="E4" s="692"/>
      <c r="F4" s="692"/>
      <c r="G4" s="692"/>
      <c r="H4" s="692"/>
    </row>
    <row r="5" ht="22.5" customHeight="1" spans="1:8">
      <c r="A5" s="667"/>
      <c r="B5" s="668"/>
      <c r="C5" s="669" t="s">
        <v>255</v>
      </c>
      <c r="D5" s="670" t="s">
        <v>256</v>
      </c>
      <c r="E5" s="693" t="s">
        <v>142</v>
      </c>
      <c r="F5" s="693" t="s">
        <v>143</v>
      </c>
      <c r="G5" s="672" t="s">
        <v>144</v>
      </c>
      <c r="H5" s="694"/>
    </row>
    <row r="6" ht="12" customHeight="1" spans="1:8">
      <c r="A6" s="667"/>
      <c r="B6" s="668"/>
      <c r="C6" s="671" t="s">
        <v>257</v>
      </c>
      <c r="D6" s="672"/>
      <c r="E6" s="693"/>
      <c r="F6" s="693"/>
      <c r="G6" s="672"/>
      <c r="H6" s="695" t="s">
        <v>147</v>
      </c>
    </row>
    <row r="7" ht="27" customHeight="1" spans="1:8">
      <c r="A7" s="667"/>
      <c r="B7" s="668"/>
      <c r="C7" s="671" t="s">
        <v>258</v>
      </c>
      <c r="D7" s="673" t="s">
        <v>146</v>
      </c>
      <c r="E7" s="696" t="s">
        <v>151</v>
      </c>
      <c r="F7" s="697" t="s">
        <v>152</v>
      </c>
      <c r="G7" s="697" t="s">
        <v>153</v>
      </c>
      <c r="H7" s="673" t="s">
        <v>154</v>
      </c>
    </row>
    <row r="8" ht="12" customHeight="1" spans="1:8">
      <c r="A8" s="674"/>
      <c r="B8" s="675"/>
      <c r="C8" s="676" t="s">
        <v>259</v>
      </c>
      <c r="D8" s="677"/>
      <c r="E8" s="698"/>
      <c r="F8" s="698"/>
      <c r="G8" s="698"/>
      <c r="H8" s="677" t="s">
        <v>145</v>
      </c>
    </row>
    <row r="9" s="281" customFormat="1" ht="13.7" customHeight="1" spans="1:14">
      <c r="A9" s="678" t="s">
        <v>260</v>
      </c>
      <c r="B9" s="679" t="s">
        <v>67</v>
      </c>
      <c r="C9" s="680">
        <v>530500</v>
      </c>
      <c r="D9" s="680">
        <v>76</v>
      </c>
      <c r="E9" s="680">
        <v>8</v>
      </c>
      <c r="F9" s="680">
        <v>36</v>
      </c>
      <c r="G9" s="680">
        <v>32</v>
      </c>
      <c r="H9" s="680">
        <v>10</v>
      </c>
      <c r="I9" s="700"/>
      <c r="J9" s="701"/>
      <c r="K9" s="700"/>
      <c r="L9" s="700"/>
      <c r="M9" s="700"/>
      <c r="N9" s="700"/>
    </row>
    <row r="10" ht="13.7" customHeight="1" spans="1:10">
      <c r="A10" s="681" t="s">
        <v>261</v>
      </c>
      <c r="B10" s="682" t="s">
        <v>262</v>
      </c>
      <c r="C10" s="683">
        <v>530502</v>
      </c>
      <c r="D10" s="683">
        <v>21</v>
      </c>
      <c r="E10" s="683">
        <v>6</v>
      </c>
      <c r="F10" s="683">
        <v>5</v>
      </c>
      <c r="G10" s="683">
        <v>10</v>
      </c>
      <c r="H10" s="683">
        <v>4</v>
      </c>
      <c r="J10" s="702"/>
    </row>
    <row r="11" ht="13.7" customHeight="1" spans="1:10">
      <c r="A11" s="681" t="s">
        <v>263</v>
      </c>
      <c r="B11" s="682" t="s">
        <v>264</v>
      </c>
      <c r="C11" s="683">
        <v>530521</v>
      </c>
      <c r="D11" s="683">
        <v>13</v>
      </c>
      <c r="E11" s="683"/>
      <c r="F11" s="683">
        <v>5</v>
      </c>
      <c r="G11" s="683">
        <v>8</v>
      </c>
      <c r="H11" s="683">
        <v>2</v>
      </c>
      <c r="J11" s="702"/>
    </row>
    <row r="12" ht="13.7" customHeight="1" spans="1:10">
      <c r="A12" s="681" t="s">
        <v>265</v>
      </c>
      <c r="B12" s="682" t="s">
        <v>266</v>
      </c>
      <c r="C12" s="683">
        <v>530523</v>
      </c>
      <c r="D12" s="683">
        <v>10</v>
      </c>
      <c r="E12" s="683"/>
      <c r="F12" s="683">
        <v>5</v>
      </c>
      <c r="G12" s="683">
        <v>5</v>
      </c>
      <c r="H12" s="683">
        <v>1</v>
      </c>
      <c r="J12" s="702"/>
    </row>
    <row r="13" ht="13.7" customHeight="1" spans="1:10">
      <c r="A13" s="681" t="s">
        <v>267</v>
      </c>
      <c r="B13" s="682" t="s">
        <v>268</v>
      </c>
      <c r="C13" s="683">
        <v>530524</v>
      </c>
      <c r="D13" s="683">
        <v>13</v>
      </c>
      <c r="E13" s="683"/>
      <c r="F13" s="683">
        <v>9</v>
      </c>
      <c r="G13" s="683">
        <v>4</v>
      </c>
      <c r="H13" s="683">
        <v>3</v>
      </c>
      <c r="J13" s="702"/>
    </row>
    <row r="14" ht="13.7" customHeight="1" spans="1:10">
      <c r="A14" s="681" t="s">
        <v>269</v>
      </c>
      <c r="B14" s="682" t="s">
        <v>270</v>
      </c>
      <c r="C14" s="683">
        <v>530581</v>
      </c>
      <c r="D14" s="683">
        <v>19</v>
      </c>
      <c r="E14" s="683">
        <v>2</v>
      </c>
      <c r="F14" s="683">
        <v>12</v>
      </c>
      <c r="G14" s="683">
        <v>5</v>
      </c>
      <c r="H14" s="683"/>
      <c r="J14" s="702"/>
    </row>
    <row r="15" s="281" customFormat="1" ht="13.7" customHeight="1" spans="1:14">
      <c r="A15" s="678" t="s">
        <v>271</v>
      </c>
      <c r="B15" s="679" t="s">
        <v>72</v>
      </c>
      <c r="C15" s="680">
        <v>530600</v>
      </c>
      <c r="D15" s="680">
        <v>150</v>
      </c>
      <c r="E15" s="680">
        <v>16</v>
      </c>
      <c r="F15" s="680">
        <v>94</v>
      </c>
      <c r="G15" s="680">
        <v>40</v>
      </c>
      <c r="H15" s="680">
        <v>17</v>
      </c>
      <c r="I15" s="700"/>
      <c r="J15" s="701"/>
      <c r="K15" s="700"/>
      <c r="L15" s="700"/>
      <c r="M15" s="700"/>
      <c r="N15" s="700"/>
    </row>
    <row r="16" ht="13.7" customHeight="1" spans="1:10">
      <c r="A16" s="681" t="s">
        <v>272</v>
      </c>
      <c r="B16" s="682" t="s">
        <v>273</v>
      </c>
      <c r="C16" s="683">
        <v>530602</v>
      </c>
      <c r="D16" s="683">
        <v>19</v>
      </c>
      <c r="E16" s="683">
        <v>4</v>
      </c>
      <c r="F16" s="683">
        <v>8</v>
      </c>
      <c r="G16" s="683">
        <v>7</v>
      </c>
      <c r="H16" s="683">
        <v>4</v>
      </c>
      <c r="J16" s="702"/>
    </row>
    <row r="17" ht="13.7" customHeight="1" spans="1:10">
      <c r="A17" s="681" t="s">
        <v>274</v>
      </c>
      <c r="B17" s="682" t="s">
        <v>275</v>
      </c>
      <c r="C17" s="683">
        <v>530621</v>
      </c>
      <c r="D17" s="683">
        <v>13</v>
      </c>
      <c r="E17" s="683">
        <v>2</v>
      </c>
      <c r="F17" s="683">
        <v>9</v>
      </c>
      <c r="G17" s="683">
        <v>2</v>
      </c>
      <c r="H17" s="683">
        <v>2</v>
      </c>
      <c r="J17" s="702"/>
    </row>
    <row r="18" ht="13.7" customHeight="1" spans="1:10">
      <c r="A18" s="681" t="s">
        <v>276</v>
      </c>
      <c r="B18" s="682" t="s">
        <v>277</v>
      </c>
      <c r="C18" s="683">
        <v>530622</v>
      </c>
      <c r="D18" s="683">
        <v>17</v>
      </c>
      <c r="E18" s="683">
        <v>2</v>
      </c>
      <c r="F18" s="683">
        <v>11</v>
      </c>
      <c r="G18" s="683">
        <v>4</v>
      </c>
      <c r="H18" s="683"/>
      <c r="J18" s="702"/>
    </row>
    <row r="19" ht="13.7" customHeight="1" spans="1:10">
      <c r="A19" s="681" t="s">
        <v>278</v>
      </c>
      <c r="B19" s="682" t="s">
        <v>279</v>
      </c>
      <c r="C19" s="683">
        <v>530623</v>
      </c>
      <c r="D19" s="683">
        <v>10</v>
      </c>
      <c r="E19" s="683"/>
      <c r="F19" s="683">
        <v>6</v>
      </c>
      <c r="G19" s="683">
        <v>4</v>
      </c>
      <c r="H19" s="683"/>
      <c r="J19" s="702"/>
    </row>
    <row r="20" ht="13.7" customHeight="1" spans="1:10">
      <c r="A20" s="681" t="s">
        <v>280</v>
      </c>
      <c r="B20" s="682" t="s">
        <v>281</v>
      </c>
      <c r="C20" s="683">
        <v>530624</v>
      </c>
      <c r="D20" s="683">
        <v>10</v>
      </c>
      <c r="E20" s="683"/>
      <c r="F20" s="683">
        <v>9</v>
      </c>
      <c r="G20" s="683">
        <v>1</v>
      </c>
      <c r="H20" s="683">
        <v>1</v>
      </c>
      <c r="J20" s="702"/>
    </row>
    <row r="21" ht="13.7" customHeight="1" spans="1:10">
      <c r="A21" s="681" t="s">
        <v>282</v>
      </c>
      <c r="B21" s="682" t="s">
        <v>283</v>
      </c>
      <c r="C21" s="683">
        <v>530625</v>
      </c>
      <c r="D21" s="683">
        <v>16</v>
      </c>
      <c r="E21" s="683">
        <v>2</v>
      </c>
      <c r="F21" s="683">
        <v>7</v>
      </c>
      <c r="G21" s="683">
        <v>7</v>
      </c>
      <c r="H21" s="683">
        <v>2</v>
      </c>
      <c r="J21" s="702"/>
    </row>
    <row r="22" ht="13.7" customHeight="1" spans="1:10">
      <c r="A22" s="681" t="s">
        <v>284</v>
      </c>
      <c r="B22" s="682" t="s">
        <v>285</v>
      </c>
      <c r="C22" s="683">
        <v>530626</v>
      </c>
      <c r="D22" s="683">
        <v>5</v>
      </c>
      <c r="E22" s="683"/>
      <c r="F22" s="683">
        <v>5</v>
      </c>
      <c r="G22" s="683"/>
      <c r="H22" s="683"/>
      <c r="J22" s="702"/>
    </row>
    <row r="23" ht="13.7" customHeight="1" spans="1:10">
      <c r="A23" s="681" t="s">
        <v>286</v>
      </c>
      <c r="B23" s="682" t="s">
        <v>287</v>
      </c>
      <c r="C23" s="683">
        <v>530627</v>
      </c>
      <c r="D23" s="683">
        <v>30</v>
      </c>
      <c r="E23" s="683">
        <v>3</v>
      </c>
      <c r="F23" s="683">
        <v>20</v>
      </c>
      <c r="G23" s="683">
        <v>7</v>
      </c>
      <c r="H23" s="683">
        <v>2</v>
      </c>
      <c r="J23" s="702"/>
    </row>
    <row r="24" ht="13.7" customHeight="1" spans="1:10">
      <c r="A24" s="681" t="s">
        <v>288</v>
      </c>
      <c r="B24" s="682" t="s">
        <v>204</v>
      </c>
      <c r="C24" s="683">
        <v>530628</v>
      </c>
      <c r="D24" s="683">
        <v>16</v>
      </c>
      <c r="E24" s="683">
        <v>2</v>
      </c>
      <c r="F24" s="683">
        <v>9</v>
      </c>
      <c r="G24" s="683">
        <v>5</v>
      </c>
      <c r="H24" s="683">
        <v>5</v>
      </c>
      <c r="J24" s="702"/>
    </row>
    <row r="25" ht="13.7" customHeight="1" spans="1:10">
      <c r="A25" s="681" t="s">
        <v>289</v>
      </c>
      <c r="B25" s="682" t="s">
        <v>290</v>
      </c>
      <c r="C25" s="683">
        <v>530629</v>
      </c>
      <c r="D25" s="683">
        <v>10</v>
      </c>
      <c r="E25" s="683"/>
      <c r="F25" s="683">
        <v>7</v>
      </c>
      <c r="G25" s="683">
        <v>3</v>
      </c>
      <c r="H25" s="683">
        <v>1</v>
      </c>
      <c r="J25" s="702"/>
    </row>
    <row r="26" ht="13.7" customHeight="1" spans="1:10">
      <c r="A26" s="681" t="s">
        <v>291</v>
      </c>
      <c r="B26" s="682" t="s">
        <v>292</v>
      </c>
      <c r="C26" s="683">
        <v>530681</v>
      </c>
      <c r="D26" s="683">
        <v>4</v>
      </c>
      <c r="E26" s="683">
        <v>1</v>
      </c>
      <c r="F26" s="683">
        <v>3</v>
      </c>
      <c r="G26" s="683"/>
      <c r="H26" s="683"/>
      <c r="J26" s="702"/>
    </row>
    <row r="27" s="281" customFormat="1" ht="13.7" customHeight="1" spans="1:14">
      <c r="A27" s="678" t="s">
        <v>293</v>
      </c>
      <c r="B27" s="679" t="s">
        <v>77</v>
      </c>
      <c r="C27" s="680">
        <v>530700</v>
      </c>
      <c r="D27" s="680">
        <v>66</v>
      </c>
      <c r="E27" s="680">
        <v>10</v>
      </c>
      <c r="F27" s="680">
        <v>24</v>
      </c>
      <c r="G27" s="680">
        <v>32</v>
      </c>
      <c r="H27" s="680">
        <v>15</v>
      </c>
      <c r="I27" s="700"/>
      <c r="J27" s="701"/>
      <c r="K27" s="700"/>
      <c r="L27" s="700"/>
      <c r="M27" s="700"/>
      <c r="N27" s="700"/>
    </row>
    <row r="28" ht="13.7" customHeight="1" spans="1:10">
      <c r="A28" s="681" t="s">
        <v>294</v>
      </c>
      <c r="B28" s="682" t="s">
        <v>295</v>
      </c>
      <c r="C28" s="683">
        <v>530702</v>
      </c>
      <c r="D28" s="683">
        <v>11</v>
      </c>
      <c r="E28" s="683">
        <v>7</v>
      </c>
      <c r="F28" s="683">
        <v>2</v>
      </c>
      <c r="G28" s="683">
        <v>2</v>
      </c>
      <c r="H28" s="683">
        <v>1</v>
      </c>
      <c r="J28" s="702"/>
    </row>
    <row r="29" ht="13.7" customHeight="1" spans="1:10">
      <c r="A29" s="681" t="s">
        <v>296</v>
      </c>
      <c r="B29" s="682" t="s">
        <v>297</v>
      </c>
      <c r="C29" s="683">
        <v>530721</v>
      </c>
      <c r="D29" s="683">
        <v>16</v>
      </c>
      <c r="E29" s="683">
        <v>1</v>
      </c>
      <c r="F29" s="683">
        <v>6</v>
      </c>
      <c r="G29" s="683">
        <v>9</v>
      </c>
      <c r="H29" s="683">
        <v>3</v>
      </c>
      <c r="J29" s="702"/>
    </row>
    <row r="30" ht="13.7" customHeight="1" spans="1:10">
      <c r="A30" s="681" t="s">
        <v>298</v>
      </c>
      <c r="B30" s="682" t="s">
        <v>299</v>
      </c>
      <c r="C30" s="683">
        <v>530722</v>
      </c>
      <c r="D30" s="683">
        <v>15</v>
      </c>
      <c r="E30" s="683"/>
      <c r="F30" s="683">
        <v>9</v>
      </c>
      <c r="G30" s="683">
        <v>6</v>
      </c>
      <c r="H30" s="683">
        <v>6</v>
      </c>
      <c r="J30" s="702"/>
    </row>
    <row r="31" ht="13.7" customHeight="1" spans="1:10">
      <c r="A31" s="681" t="s">
        <v>300</v>
      </c>
      <c r="B31" s="682" t="s">
        <v>301</v>
      </c>
      <c r="C31" s="683">
        <v>530723</v>
      </c>
      <c r="D31" s="683">
        <v>8</v>
      </c>
      <c r="E31" s="683"/>
      <c r="F31" s="683">
        <v>4</v>
      </c>
      <c r="G31" s="683">
        <v>4</v>
      </c>
      <c r="H31" s="683">
        <v>4</v>
      </c>
      <c r="J31" s="702"/>
    </row>
    <row r="32" ht="13.7" customHeight="1" spans="1:10">
      <c r="A32" s="681" t="s">
        <v>302</v>
      </c>
      <c r="B32" s="682" t="s">
        <v>303</v>
      </c>
      <c r="C32" s="683">
        <v>530724</v>
      </c>
      <c r="D32" s="683">
        <v>16</v>
      </c>
      <c r="E32" s="683">
        <v>2</v>
      </c>
      <c r="F32" s="683">
        <v>3</v>
      </c>
      <c r="G32" s="683">
        <v>11</v>
      </c>
      <c r="H32" s="683">
        <v>1</v>
      </c>
      <c r="J32" s="702"/>
    </row>
    <row r="33" s="281" customFormat="1" ht="13.7" customHeight="1" spans="1:14">
      <c r="A33" s="678" t="s">
        <v>304</v>
      </c>
      <c r="B33" s="679" t="s">
        <v>82</v>
      </c>
      <c r="C33" s="680">
        <v>530800</v>
      </c>
      <c r="D33" s="680">
        <v>103</v>
      </c>
      <c r="E33" s="680">
        <v>1</v>
      </c>
      <c r="F33" s="680">
        <v>65</v>
      </c>
      <c r="G33" s="680">
        <v>37</v>
      </c>
      <c r="H33" s="680">
        <v>10</v>
      </c>
      <c r="I33" s="700"/>
      <c r="J33" s="701"/>
      <c r="K33" s="700"/>
      <c r="L33" s="700"/>
      <c r="M33" s="700"/>
      <c r="N33" s="700"/>
    </row>
    <row r="34" ht="13.7" customHeight="1" spans="1:10">
      <c r="A34" s="681" t="s">
        <v>305</v>
      </c>
      <c r="B34" s="682" t="s">
        <v>306</v>
      </c>
      <c r="C34" s="683">
        <v>530802</v>
      </c>
      <c r="D34" s="683">
        <v>7</v>
      </c>
      <c r="E34" s="683">
        <v>1</v>
      </c>
      <c r="F34" s="683">
        <v>4</v>
      </c>
      <c r="G34" s="683">
        <v>2</v>
      </c>
      <c r="H34" s="683">
        <v>2</v>
      </c>
      <c r="J34" s="702"/>
    </row>
    <row r="35" ht="13.7" customHeight="1" spans="1:10">
      <c r="A35" s="681" t="s">
        <v>307</v>
      </c>
      <c r="B35" s="682" t="s">
        <v>308</v>
      </c>
      <c r="C35" s="683">
        <v>530821</v>
      </c>
      <c r="D35" s="683">
        <v>9</v>
      </c>
      <c r="E35" s="683"/>
      <c r="F35" s="683">
        <v>6</v>
      </c>
      <c r="G35" s="683">
        <v>3</v>
      </c>
      <c r="H35" s="683"/>
      <c r="J35" s="702"/>
    </row>
    <row r="36" ht="13.7" customHeight="1" spans="1:10">
      <c r="A36" s="681" t="s">
        <v>309</v>
      </c>
      <c r="B36" s="682" t="s">
        <v>310</v>
      </c>
      <c r="C36" s="683">
        <v>530822</v>
      </c>
      <c r="D36" s="683">
        <v>15</v>
      </c>
      <c r="E36" s="683"/>
      <c r="F36" s="683">
        <v>12</v>
      </c>
      <c r="G36" s="683">
        <v>3</v>
      </c>
      <c r="H36" s="683">
        <v>1</v>
      </c>
      <c r="J36" s="702"/>
    </row>
    <row r="37" ht="13.7" customHeight="1" spans="1:10">
      <c r="A37" s="681" t="s">
        <v>311</v>
      </c>
      <c r="B37" s="682" t="s">
        <v>312</v>
      </c>
      <c r="C37" s="683">
        <v>530823</v>
      </c>
      <c r="D37" s="683">
        <v>13</v>
      </c>
      <c r="E37" s="683"/>
      <c r="F37" s="683">
        <v>10</v>
      </c>
      <c r="G37" s="683">
        <v>3</v>
      </c>
      <c r="H37" s="683"/>
      <c r="J37" s="702"/>
    </row>
    <row r="38" ht="13.7" customHeight="1" spans="1:10">
      <c r="A38" s="681" t="s">
        <v>313</v>
      </c>
      <c r="B38" s="682" t="s">
        <v>314</v>
      </c>
      <c r="C38" s="683">
        <v>530824</v>
      </c>
      <c r="D38" s="683">
        <v>10</v>
      </c>
      <c r="E38" s="683"/>
      <c r="F38" s="683">
        <v>6</v>
      </c>
      <c r="G38" s="683">
        <v>4</v>
      </c>
      <c r="H38" s="683"/>
      <c r="J38" s="702"/>
    </row>
    <row r="39" ht="13.7" customHeight="1" spans="1:10">
      <c r="A39" s="681" t="s">
        <v>315</v>
      </c>
      <c r="B39" s="682" t="s">
        <v>316</v>
      </c>
      <c r="C39" s="683">
        <v>530825</v>
      </c>
      <c r="D39" s="683">
        <v>9</v>
      </c>
      <c r="E39" s="683"/>
      <c r="F39" s="683">
        <v>8</v>
      </c>
      <c r="G39" s="683">
        <v>1</v>
      </c>
      <c r="H39" s="683"/>
      <c r="J39" s="702"/>
    </row>
    <row r="40" ht="13.7" customHeight="1" spans="1:10">
      <c r="A40" s="681" t="s">
        <v>317</v>
      </c>
      <c r="B40" s="682" t="s">
        <v>318</v>
      </c>
      <c r="C40" s="683">
        <v>530826</v>
      </c>
      <c r="D40" s="683">
        <v>7</v>
      </c>
      <c r="E40" s="683"/>
      <c r="F40" s="683">
        <v>5</v>
      </c>
      <c r="G40" s="683">
        <v>2</v>
      </c>
      <c r="H40" s="683"/>
      <c r="J40" s="702"/>
    </row>
    <row r="41" ht="13.7" customHeight="1" spans="1:10">
      <c r="A41" s="681" t="s">
        <v>319</v>
      </c>
      <c r="B41" s="682" t="s">
        <v>320</v>
      </c>
      <c r="C41" s="683">
        <v>530827</v>
      </c>
      <c r="D41" s="683">
        <v>6</v>
      </c>
      <c r="E41" s="683"/>
      <c r="F41" s="683">
        <v>4</v>
      </c>
      <c r="G41" s="683">
        <v>2</v>
      </c>
      <c r="H41" s="683"/>
      <c r="J41" s="702"/>
    </row>
    <row r="42" ht="13.7" customHeight="1" spans="1:10">
      <c r="A42" s="681" t="s">
        <v>321</v>
      </c>
      <c r="B42" s="682" t="s">
        <v>322</v>
      </c>
      <c r="C42" s="683">
        <v>530828</v>
      </c>
      <c r="D42" s="683">
        <v>20</v>
      </c>
      <c r="E42" s="683"/>
      <c r="F42" s="683">
        <v>5</v>
      </c>
      <c r="G42" s="683">
        <v>15</v>
      </c>
      <c r="H42" s="683">
        <v>6</v>
      </c>
      <c r="J42" s="702"/>
    </row>
    <row r="43" ht="13.7" customHeight="1" spans="1:10">
      <c r="A43" s="681" t="s">
        <v>323</v>
      </c>
      <c r="B43" s="682" t="s">
        <v>324</v>
      </c>
      <c r="C43" s="683">
        <v>530829</v>
      </c>
      <c r="D43" s="683">
        <v>7</v>
      </c>
      <c r="E43" s="683"/>
      <c r="F43" s="683">
        <v>5</v>
      </c>
      <c r="G43" s="683">
        <v>2</v>
      </c>
      <c r="H43" s="683">
        <v>1</v>
      </c>
      <c r="J43" s="702"/>
    </row>
    <row r="44" s="281" customFormat="1" ht="13.7" customHeight="1" spans="1:14">
      <c r="A44" s="678" t="s">
        <v>325</v>
      </c>
      <c r="B44" s="679" t="s">
        <v>87</v>
      </c>
      <c r="C44" s="680">
        <v>530900</v>
      </c>
      <c r="D44" s="680">
        <v>77</v>
      </c>
      <c r="E44" s="680">
        <v>2</v>
      </c>
      <c r="F44" s="680">
        <v>32</v>
      </c>
      <c r="G44" s="680">
        <v>43</v>
      </c>
      <c r="H44" s="680">
        <v>13</v>
      </c>
      <c r="I44" s="700"/>
      <c r="J44" s="701"/>
      <c r="K44" s="700"/>
      <c r="L44" s="700"/>
      <c r="M44" s="700"/>
      <c r="N44" s="700"/>
    </row>
    <row r="45" ht="13.7" customHeight="1" spans="1:10">
      <c r="A45" s="681" t="s">
        <v>326</v>
      </c>
      <c r="B45" s="682" t="s">
        <v>327</v>
      </c>
      <c r="C45" s="683">
        <v>530902</v>
      </c>
      <c r="D45" s="683">
        <v>10</v>
      </c>
      <c r="E45" s="683">
        <v>2</v>
      </c>
      <c r="F45" s="683">
        <v>1</v>
      </c>
      <c r="G45" s="683">
        <v>7</v>
      </c>
      <c r="H45" s="683">
        <v>2</v>
      </c>
      <c r="J45" s="702"/>
    </row>
    <row r="46" ht="13.7" customHeight="1" spans="1:10">
      <c r="A46" s="681" t="s">
        <v>328</v>
      </c>
      <c r="B46" s="682" t="s">
        <v>329</v>
      </c>
      <c r="C46" s="683">
        <v>530921</v>
      </c>
      <c r="D46" s="683">
        <v>13</v>
      </c>
      <c r="E46" s="683"/>
      <c r="F46" s="683">
        <v>8</v>
      </c>
      <c r="G46" s="683">
        <v>5</v>
      </c>
      <c r="H46" s="683">
        <v>3</v>
      </c>
      <c r="J46" s="702"/>
    </row>
    <row r="47" ht="13.7" customHeight="1" spans="1:10">
      <c r="A47" s="681" t="s">
        <v>330</v>
      </c>
      <c r="B47" s="682" t="s">
        <v>331</v>
      </c>
      <c r="C47" s="683">
        <v>530922</v>
      </c>
      <c r="D47" s="683">
        <v>12</v>
      </c>
      <c r="E47" s="683"/>
      <c r="F47" s="683">
        <v>7</v>
      </c>
      <c r="G47" s="683">
        <v>5</v>
      </c>
      <c r="H47" s="683">
        <v>3</v>
      </c>
      <c r="J47" s="702"/>
    </row>
    <row r="48" ht="13.7" customHeight="1" spans="1:10">
      <c r="A48" s="681" t="s">
        <v>332</v>
      </c>
      <c r="B48" s="682" t="s">
        <v>333</v>
      </c>
      <c r="C48" s="683">
        <v>530923</v>
      </c>
      <c r="D48" s="683">
        <v>10</v>
      </c>
      <c r="E48" s="683"/>
      <c r="F48" s="683">
        <v>3</v>
      </c>
      <c r="G48" s="683">
        <v>7</v>
      </c>
      <c r="H48" s="683">
        <v>2</v>
      </c>
      <c r="J48" s="702"/>
    </row>
    <row r="49" ht="13.7" customHeight="1" spans="1:10">
      <c r="A49" s="681" t="s">
        <v>334</v>
      </c>
      <c r="B49" s="682" t="s">
        <v>335</v>
      </c>
      <c r="C49" s="683">
        <v>530924</v>
      </c>
      <c r="D49" s="683">
        <v>7</v>
      </c>
      <c r="E49" s="683"/>
      <c r="F49" s="683">
        <v>3</v>
      </c>
      <c r="G49" s="683">
        <v>4</v>
      </c>
      <c r="H49" s="683">
        <v>1</v>
      </c>
      <c r="J49" s="702"/>
    </row>
    <row r="50" ht="13.7" customHeight="1" spans="1:10">
      <c r="A50" s="681" t="s">
        <v>336</v>
      </c>
      <c r="B50" s="682" t="s">
        <v>337</v>
      </c>
      <c r="C50" s="683">
        <v>530925</v>
      </c>
      <c r="D50" s="683">
        <v>6</v>
      </c>
      <c r="E50" s="683"/>
      <c r="F50" s="683">
        <v>2</v>
      </c>
      <c r="G50" s="683">
        <v>4</v>
      </c>
      <c r="H50" s="683">
        <v>0</v>
      </c>
      <c r="J50" s="702"/>
    </row>
    <row r="51" ht="13.7" customHeight="1" spans="1:10">
      <c r="A51" s="681" t="s">
        <v>338</v>
      </c>
      <c r="B51" s="682" t="s">
        <v>339</v>
      </c>
      <c r="C51" s="683">
        <v>530926</v>
      </c>
      <c r="D51" s="683">
        <v>9</v>
      </c>
      <c r="E51" s="683"/>
      <c r="F51" s="683">
        <v>4</v>
      </c>
      <c r="G51" s="683">
        <v>5</v>
      </c>
      <c r="H51" s="683">
        <v>1</v>
      </c>
      <c r="J51" s="702"/>
    </row>
    <row r="52" ht="13.7" customHeight="1" spans="1:10">
      <c r="A52" s="681" t="s">
        <v>340</v>
      </c>
      <c r="B52" s="682" t="s">
        <v>341</v>
      </c>
      <c r="C52" s="683">
        <v>530927</v>
      </c>
      <c r="D52" s="683">
        <v>10</v>
      </c>
      <c r="E52" s="683"/>
      <c r="F52" s="683">
        <v>4</v>
      </c>
      <c r="G52" s="683">
        <v>6</v>
      </c>
      <c r="H52" s="683">
        <v>1</v>
      </c>
      <c r="J52" s="702"/>
    </row>
    <row r="53" ht="2.45" customHeight="1" spans="1:8">
      <c r="A53" s="684"/>
      <c r="B53" s="685"/>
      <c r="C53" s="686"/>
      <c r="D53" s="687"/>
      <c r="E53" s="699"/>
      <c r="F53" s="699"/>
      <c r="G53" s="699"/>
      <c r="H53" s="699"/>
    </row>
    <row r="54" ht="14.1" customHeight="1" spans="1:8">
      <c r="A54" s="688"/>
      <c r="B54" s="688"/>
      <c r="C54" s="688"/>
      <c r="D54" s="689"/>
      <c r="E54" s="689"/>
      <c r="F54" s="689"/>
      <c r="G54" s="689"/>
      <c r="H54" s="689"/>
    </row>
    <row r="55" ht="14.1" customHeight="1"/>
    <row r="56" ht="14.1" customHeight="1"/>
  </sheetData>
  <mergeCells count="6">
    <mergeCell ref="A2:H2"/>
    <mergeCell ref="A4:A8"/>
    <mergeCell ref="B4:B8"/>
    <mergeCell ref="D7:D8"/>
    <mergeCell ref="F7:F8"/>
    <mergeCell ref="G7:G8"/>
  </mergeCells>
  <pageMargins left="0.75" right="0.75" top="1" bottom="1" header="0.5" footer="0.5"/>
  <pageSetup paperSize="9" firstPageNumber="5" pageOrder="overThenDown"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topLeftCell="A2" workbookViewId="0">
      <selection activeCell="K15" sqref="K15"/>
    </sheetView>
  </sheetViews>
  <sheetFormatPr defaultColWidth="11.7142857142857" defaultRowHeight="15.6" customHeight="1"/>
  <cols>
    <col min="1" max="1" width="9.42857142857143" style="616" customWidth="1"/>
    <col min="2" max="2" width="11.4285714285714" style="616" customWidth="1"/>
    <col min="3" max="3" width="11" style="616" customWidth="1"/>
    <col min="4" max="8" width="11.1428571428571" style="616" customWidth="1"/>
    <col min="9" max="9" width="0.285714285714286" style="616" customWidth="1"/>
    <col min="10" max="10" width="11.7142857142857" style="616"/>
    <col min="11" max="13" width="10.2857142857143" style="616" customWidth="1"/>
    <col min="14" max="16384" width="11.7142857142857" style="79"/>
  </cols>
  <sheetData>
    <row r="1" hidden="1" customHeight="1" spans="1:4">
      <c r="A1" s="616" t="s">
        <v>342</v>
      </c>
      <c r="B1" s="616" t="s">
        <v>343</v>
      </c>
      <c r="C1" s="616" t="s">
        <v>344</v>
      </c>
      <c r="D1" s="616" t="s">
        <v>345</v>
      </c>
    </row>
    <row r="2" ht="10.15" customHeight="1" spans="1:8">
      <c r="A2" s="617"/>
      <c r="B2" s="617"/>
      <c r="C2" s="617"/>
      <c r="D2" s="617"/>
      <c r="E2" s="617"/>
      <c r="F2" s="617"/>
      <c r="G2" s="617"/>
      <c r="H2" s="617"/>
    </row>
    <row r="3" ht="24.75" customHeight="1" spans="1:8">
      <c r="A3" s="618" t="s">
        <v>346</v>
      </c>
      <c r="B3" s="618"/>
      <c r="C3" s="618"/>
      <c r="D3" s="618"/>
      <c r="E3" s="618"/>
      <c r="F3" s="618"/>
      <c r="G3" s="618"/>
      <c r="H3" s="618"/>
    </row>
    <row r="4" ht="16.35" customHeight="1" spans="1:8">
      <c r="A4" s="619" t="s">
        <v>32</v>
      </c>
      <c r="B4" s="620"/>
      <c r="C4" s="620"/>
      <c r="D4" s="620"/>
      <c r="E4" s="620"/>
      <c r="F4" s="648"/>
      <c r="G4" s="620"/>
      <c r="H4" s="649" t="s">
        <v>33</v>
      </c>
    </row>
    <row r="5" ht="14.25" customHeight="1" spans="1:8">
      <c r="A5" s="621" t="s">
        <v>177</v>
      </c>
      <c r="B5" s="622" t="s">
        <v>42</v>
      </c>
      <c r="C5" s="623" t="s">
        <v>254</v>
      </c>
      <c r="D5" s="623"/>
      <c r="E5" s="650"/>
      <c r="F5" s="650"/>
      <c r="G5" s="650"/>
      <c r="H5" s="650"/>
    </row>
    <row r="6" ht="21.75" customHeight="1" spans="1:8">
      <c r="A6" s="624"/>
      <c r="B6" s="625"/>
      <c r="C6" s="626" t="s">
        <v>255</v>
      </c>
      <c r="D6" s="627" t="s">
        <v>256</v>
      </c>
      <c r="E6" s="651" t="s">
        <v>142</v>
      </c>
      <c r="F6" s="651" t="s">
        <v>143</v>
      </c>
      <c r="G6" s="629" t="s">
        <v>144</v>
      </c>
      <c r="H6" s="652"/>
    </row>
    <row r="7" ht="11.65" customHeight="1" spans="1:8">
      <c r="A7" s="624"/>
      <c r="B7" s="625"/>
      <c r="C7" s="628" t="s">
        <v>257</v>
      </c>
      <c r="D7" s="629"/>
      <c r="E7" s="651"/>
      <c r="F7" s="651"/>
      <c r="G7" s="629"/>
      <c r="H7" s="653" t="s">
        <v>147</v>
      </c>
    </row>
    <row r="8" ht="11.65" customHeight="1" spans="1:8">
      <c r="A8" s="624"/>
      <c r="B8" s="625"/>
      <c r="C8" s="628" t="s">
        <v>258</v>
      </c>
      <c r="D8" s="630" t="s">
        <v>146</v>
      </c>
      <c r="E8" s="654" t="s">
        <v>151</v>
      </c>
      <c r="F8" s="654" t="s">
        <v>152</v>
      </c>
      <c r="G8" s="654" t="s">
        <v>153</v>
      </c>
      <c r="H8" s="630" t="s">
        <v>154</v>
      </c>
    </row>
    <row r="9" ht="11.65" customHeight="1" spans="1:8">
      <c r="A9" s="624"/>
      <c r="B9" s="625"/>
      <c r="C9" s="628" t="s">
        <v>259</v>
      </c>
      <c r="D9" s="630"/>
      <c r="E9" s="654"/>
      <c r="F9" s="654"/>
      <c r="G9" s="654"/>
      <c r="H9" s="655" t="s">
        <v>145</v>
      </c>
    </row>
    <row r="10" ht="3" customHeight="1" spans="1:8">
      <c r="A10" s="631"/>
      <c r="B10" s="632"/>
      <c r="C10" s="633"/>
      <c r="D10" s="634"/>
      <c r="E10" s="634"/>
      <c r="F10" s="634"/>
      <c r="G10" s="634"/>
      <c r="H10" s="634"/>
    </row>
    <row r="11" s="615" customFormat="1" ht="15" customHeight="1" spans="1:13">
      <c r="A11" s="635" t="s">
        <v>347</v>
      </c>
      <c r="B11" s="636" t="s">
        <v>93</v>
      </c>
      <c r="C11" s="637" t="s">
        <v>348</v>
      </c>
      <c r="D11" s="637" t="s">
        <v>349</v>
      </c>
      <c r="E11" s="637" t="s">
        <v>350</v>
      </c>
      <c r="F11" s="637" t="s">
        <v>351</v>
      </c>
      <c r="G11" s="637" t="s">
        <v>352</v>
      </c>
      <c r="H11" s="637" t="s">
        <v>353</v>
      </c>
      <c r="I11" s="658"/>
      <c r="J11" s="658"/>
      <c r="K11" s="658"/>
      <c r="L11" s="658"/>
      <c r="M11" s="658"/>
    </row>
    <row r="12" ht="15" customHeight="1" spans="1:8">
      <c r="A12" s="638" t="s">
        <v>354</v>
      </c>
      <c r="B12" s="639" t="s">
        <v>93</v>
      </c>
      <c r="C12" s="640" t="s">
        <v>355</v>
      </c>
      <c r="D12" s="640" t="s">
        <v>356</v>
      </c>
      <c r="E12" s="640" t="s">
        <v>350</v>
      </c>
      <c r="F12" s="640" t="s">
        <v>357</v>
      </c>
      <c r="G12" s="640" t="s">
        <v>350</v>
      </c>
      <c r="H12" s="656"/>
    </row>
    <row r="13" ht="15" customHeight="1" spans="1:8">
      <c r="A13" s="638" t="s">
        <v>358</v>
      </c>
      <c r="B13" s="639" t="s">
        <v>359</v>
      </c>
      <c r="C13" s="640" t="s">
        <v>360</v>
      </c>
      <c r="D13" s="640" t="s">
        <v>361</v>
      </c>
      <c r="E13" s="640"/>
      <c r="F13" s="640" t="s">
        <v>362</v>
      </c>
      <c r="G13" s="640" t="s">
        <v>350</v>
      </c>
      <c r="H13" s="656"/>
    </row>
    <row r="14" ht="15" customHeight="1" spans="1:8">
      <c r="A14" s="638" t="s">
        <v>363</v>
      </c>
      <c r="B14" s="639" t="s">
        <v>364</v>
      </c>
      <c r="C14" s="640" t="s">
        <v>365</v>
      </c>
      <c r="D14" s="640" t="s">
        <v>366</v>
      </c>
      <c r="E14" s="640"/>
      <c r="F14" s="640" t="s">
        <v>367</v>
      </c>
      <c r="G14" s="640" t="s">
        <v>350</v>
      </c>
      <c r="H14" s="656"/>
    </row>
    <row r="15" ht="15" customHeight="1" spans="1:8">
      <c r="A15" s="638" t="s">
        <v>368</v>
      </c>
      <c r="B15" s="639" t="s">
        <v>369</v>
      </c>
      <c r="C15" s="640" t="s">
        <v>370</v>
      </c>
      <c r="D15" s="640" t="s">
        <v>371</v>
      </c>
      <c r="E15" s="640"/>
      <c r="F15" s="640" t="s">
        <v>353</v>
      </c>
      <c r="G15" s="640" t="s">
        <v>350</v>
      </c>
      <c r="H15" s="656"/>
    </row>
    <row r="16" ht="15" customHeight="1" spans="1:8">
      <c r="A16" s="638" t="s">
        <v>372</v>
      </c>
      <c r="B16" s="639" t="s">
        <v>373</v>
      </c>
      <c r="C16" s="640" t="s">
        <v>374</v>
      </c>
      <c r="D16" s="640" t="s">
        <v>357</v>
      </c>
      <c r="E16" s="640"/>
      <c r="F16" s="640" t="s">
        <v>375</v>
      </c>
      <c r="G16" s="640" t="s">
        <v>353</v>
      </c>
      <c r="H16" s="656" t="s">
        <v>376</v>
      </c>
    </row>
    <row r="17" ht="15" customHeight="1" spans="1:8">
      <c r="A17" s="638" t="s">
        <v>377</v>
      </c>
      <c r="B17" s="639" t="s">
        <v>378</v>
      </c>
      <c r="C17" s="640" t="s">
        <v>379</v>
      </c>
      <c r="D17" s="640" t="s">
        <v>380</v>
      </c>
      <c r="E17" s="640"/>
      <c r="F17" s="640" t="s">
        <v>375</v>
      </c>
      <c r="G17" s="640" t="s">
        <v>350</v>
      </c>
      <c r="H17" s="656"/>
    </row>
    <row r="18" ht="15" customHeight="1" spans="1:8">
      <c r="A18" s="638" t="s">
        <v>381</v>
      </c>
      <c r="B18" s="639" t="s">
        <v>382</v>
      </c>
      <c r="C18" s="640" t="s">
        <v>383</v>
      </c>
      <c r="D18" s="640" t="s">
        <v>384</v>
      </c>
      <c r="E18" s="640"/>
      <c r="F18" s="640" t="s">
        <v>366</v>
      </c>
      <c r="G18" s="640" t="s">
        <v>353</v>
      </c>
      <c r="H18" s="656" t="s">
        <v>376</v>
      </c>
    </row>
    <row r="19" ht="15" customHeight="1" spans="1:8">
      <c r="A19" s="638" t="s">
        <v>385</v>
      </c>
      <c r="B19" s="639" t="s">
        <v>386</v>
      </c>
      <c r="C19" s="640" t="s">
        <v>387</v>
      </c>
      <c r="D19" s="640" t="s">
        <v>371</v>
      </c>
      <c r="E19" s="640"/>
      <c r="F19" s="640" t="s">
        <v>350</v>
      </c>
      <c r="G19" s="640" t="s">
        <v>353</v>
      </c>
      <c r="H19" s="656" t="s">
        <v>376</v>
      </c>
    </row>
    <row r="20" ht="15" customHeight="1" spans="1:8">
      <c r="A20" s="638" t="s">
        <v>388</v>
      </c>
      <c r="B20" s="639" t="s">
        <v>389</v>
      </c>
      <c r="C20" s="640" t="s">
        <v>390</v>
      </c>
      <c r="D20" s="640" t="s">
        <v>357</v>
      </c>
      <c r="E20" s="640"/>
      <c r="F20" s="640" t="s">
        <v>350</v>
      </c>
      <c r="G20" s="640" t="s">
        <v>371</v>
      </c>
      <c r="H20" s="656"/>
    </row>
    <row r="21" ht="15" customHeight="1" spans="1:8">
      <c r="A21" s="638" t="s">
        <v>391</v>
      </c>
      <c r="B21" s="639" t="s">
        <v>392</v>
      </c>
      <c r="C21" s="640" t="s">
        <v>393</v>
      </c>
      <c r="D21" s="640" t="s">
        <v>362</v>
      </c>
      <c r="E21" s="640"/>
      <c r="F21" s="640" t="s">
        <v>371</v>
      </c>
      <c r="G21" s="640" t="s">
        <v>353</v>
      </c>
      <c r="H21" s="656" t="s">
        <v>376</v>
      </c>
    </row>
    <row r="22" s="615" customFormat="1" ht="15" customHeight="1" spans="1:13">
      <c r="A22" s="635" t="s">
        <v>394</v>
      </c>
      <c r="B22" s="636" t="s">
        <v>99</v>
      </c>
      <c r="C22" s="637" t="s">
        <v>395</v>
      </c>
      <c r="D22" s="637" t="s">
        <v>396</v>
      </c>
      <c r="E22" s="637" t="s">
        <v>397</v>
      </c>
      <c r="F22" s="637" t="s">
        <v>398</v>
      </c>
      <c r="G22" s="637" t="s">
        <v>398</v>
      </c>
      <c r="H22" s="637" t="s">
        <v>367</v>
      </c>
      <c r="I22" s="658"/>
      <c r="J22" s="658"/>
      <c r="K22" s="658"/>
      <c r="L22" s="658"/>
      <c r="M22" s="658"/>
    </row>
    <row r="23" ht="15" customHeight="1" spans="1:8">
      <c r="A23" s="638" t="s">
        <v>399</v>
      </c>
      <c r="B23" s="639" t="s">
        <v>400</v>
      </c>
      <c r="C23" s="640" t="s">
        <v>401</v>
      </c>
      <c r="D23" s="640" t="s">
        <v>362</v>
      </c>
      <c r="E23" s="640" t="s">
        <v>367</v>
      </c>
      <c r="F23" s="640" t="s">
        <v>353</v>
      </c>
      <c r="G23" s="640" t="s">
        <v>402</v>
      </c>
      <c r="H23" s="656"/>
    </row>
    <row r="24" ht="15" customHeight="1" spans="1:8">
      <c r="A24" s="638" t="s">
        <v>403</v>
      </c>
      <c r="B24" s="639" t="s">
        <v>404</v>
      </c>
      <c r="C24" s="640" t="s">
        <v>405</v>
      </c>
      <c r="D24" s="640" t="s">
        <v>371</v>
      </c>
      <c r="E24" s="640" t="s">
        <v>402</v>
      </c>
      <c r="F24" s="640" t="s">
        <v>402</v>
      </c>
      <c r="G24" s="640" t="s">
        <v>350</v>
      </c>
      <c r="H24" s="656" t="s">
        <v>376</v>
      </c>
    </row>
    <row r="25" ht="15" customHeight="1" spans="1:8">
      <c r="A25" s="638" t="s">
        <v>406</v>
      </c>
      <c r="B25" s="639" t="s">
        <v>407</v>
      </c>
      <c r="C25" s="640" t="s">
        <v>408</v>
      </c>
      <c r="D25" s="640" t="s">
        <v>409</v>
      </c>
      <c r="E25" s="640" t="s">
        <v>367</v>
      </c>
      <c r="F25" s="640" t="s">
        <v>353</v>
      </c>
      <c r="G25" s="640" t="s">
        <v>353</v>
      </c>
      <c r="H25" s="656" t="s">
        <v>402</v>
      </c>
    </row>
    <row r="26" ht="15" customHeight="1" spans="1:8">
      <c r="A26" s="638" t="s">
        <v>410</v>
      </c>
      <c r="B26" s="639" t="s">
        <v>411</v>
      </c>
      <c r="C26" s="640" t="s">
        <v>412</v>
      </c>
      <c r="D26" s="640" t="s">
        <v>409</v>
      </c>
      <c r="E26" s="640" t="s">
        <v>350</v>
      </c>
      <c r="F26" s="640" t="s">
        <v>366</v>
      </c>
      <c r="G26" s="640" t="s">
        <v>402</v>
      </c>
      <c r="H26" s="656"/>
    </row>
    <row r="27" ht="15" customHeight="1" spans="1:8">
      <c r="A27" s="638" t="s">
        <v>413</v>
      </c>
      <c r="B27" s="639" t="s">
        <v>414</v>
      </c>
      <c r="C27" s="640" t="s">
        <v>415</v>
      </c>
      <c r="D27" s="640" t="s">
        <v>371</v>
      </c>
      <c r="E27" s="640"/>
      <c r="F27" s="640" t="s">
        <v>353</v>
      </c>
      <c r="G27" s="640" t="s">
        <v>350</v>
      </c>
      <c r="H27" s="656"/>
    </row>
    <row r="28" ht="15" customHeight="1" spans="1:8">
      <c r="A28" s="638" t="s">
        <v>416</v>
      </c>
      <c r="B28" s="639" t="s">
        <v>417</v>
      </c>
      <c r="C28" s="640" t="s">
        <v>418</v>
      </c>
      <c r="D28" s="640" t="s">
        <v>384</v>
      </c>
      <c r="E28" s="640"/>
      <c r="F28" s="640" t="s">
        <v>366</v>
      </c>
      <c r="G28" s="640" t="s">
        <v>353</v>
      </c>
      <c r="H28" s="656"/>
    </row>
    <row r="29" ht="15" customHeight="1" spans="1:8">
      <c r="A29" s="638" t="s">
        <v>419</v>
      </c>
      <c r="B29" s="639" t="s">
        <v>420</v>
      </c>
      <c r="C29" s="640" t="s">
        <v>421</v>
      </c>
      <c r="D29" s="640" t="s">
        <v>380</v>
      </c>
      <c r="E29" s="640"/>
      <c r="F29" s="640" t="s">
        <v>371</v>
      </c>
      <c r="G29" s="640" t="s">
        <v>402</v>
      </c>
      <c r="H29" s="656"/>
    </row>
    <row r="30" ht="15" customHeight="1" spans="1:8">
      <c r="A30" s="638" t="s">
        <v>422</v>
      </c>
      <c r="B30" s="639" t="s">
        <v>423</v>
      </c>
      <c r="C30" s="640" t="s">
        <v>424</v>
      </c>
      <c r="D30" s="640" t="s">
        <v>366</v>
      </c>
      <c r="E30" s="640"/>
      <c r="F30" s="640" t="s">
        <v>367</v>
      </c>
      <c r="G30" s="640" t="s">
        <v>350</v>
      </c>
      <c r="H30" s="656"/>
    </row>
    <row r="31" ht="15" customHeight="1" spans="1:8">
      <c r="A31" s="638" t="s">
        <v>425</v>
      </c>
      <c r="B31" s="639" t="s">
        <v>426</v>
      </c>
      <c r="C31" s="640" t="s">
        <v>427</v>
      </c>
      <c r="D31" s="640" t="s">
        <v>361</v>
      </c>
      <c r="E31" s="640"/>
      <c r="F31" s="640" t="s">
        <v>350</v>
      </c>
      <c r="G31" s="640" t="s">
        <v>362</v>
      </c>
      <c r="H31" s="656"/>
    </row>
    <row r="32" ht="15" customHeight="1" spans="1:8">
      <c r="A32" s="638" t="s">
        <v>428</v>
      </c>
      <c r="B32" s="639" t="s">
        <v>99</v>
      </c>
      <c r="C32" s="640" t="s">
        <v>429</v>
      </c>
      <c r="D32" s="640" t="s">
        <v>409</v>
      </c>
      <c r="E32" s="640"/>
      <c r="F32" s="640" t="s">
        <v>367</v>
      </c>
      <c r="G32" s="640" t="s">
        <v>366</v>
      </c>
      <c r="H32" s="656"/>
    </row>
    <row r="33" ht="15" customHeight="1" spans="1:8">
      <c r="A33" s="638" t="s">
        <v>430</v>
      </c>
      <c r="B33" s="639" t="s">
        <v>431</v>
      </c>
      <c r="C33" s="640" t="s">
        <v>432</v>
      </c>
      <c r="D33" s="640" t="s">
        <v>409</v>
      </c>
      <c r="E33" s="640"/>
      <c r="F33" s="640" t="s">
        <v>353</v>
      </c>
      <c r="G33" s="640" t="s">
        <v>380</v>
      </c>
      <c r="H33" s="656" t="s">
        <v>376</v>
      </c>
    </row>
    <row r="34" ht="15" customHeight="1" spans="1:8">
      <c r="A34" s="638" t="s">
        <v>433</v>
      </c>
      <c r="B34" s="639" t="s">
        <v>434</v>
      </c>
      <c r="C34" s="640" t="s">
        <v>435</v>
      </c>
      <c r="D34" s="640" t="s">
        <v>380</v>
      </c>
      <c r="E34" s="640"/>
      <c r="F34" s="640" t="s">
        <v>353</v>
      </c>
      <c r="G34" s="640" t="s">
        <v>367</v>
      </c>
      <c r="H34" s="656"/>
    </row>
    <row r="35" ht="15" customHeight="1" spans="1:8">
      <c r="A35" s="638" t="s">
        <v>436</v>
      </c>
      <c r="B35" s="639" t="s">
        <v>437</v>
      </c>
      <c r="C35" s="640" t="s">
        <v>438</v>
      </c>
      <c r="D35" s="640" t="s">
        <v>375</v>
      </c>
      <c r="E35" s="640"/>
      <c r="F35" s="640" t="s">
        <v>402</v>
      </c>
      <c r="G35" s="640" t="s">
        <v>353</v>
      </c>
      <c r="H35" s="656" t="s">
        <v>376</v>
      </c>
    </row>
    <row r="36" s="615" customFormat="1" ht="15" customHeight="1" spans="1:13">
      <c r="A36" s="635" t="s">
        <v>439</v>
      </c>
      <c r="B36" s="636" t="s">
        <v>104</v>
      </c>
      <c r="C36" s="637" t="s">
        <v>440</v>
      </c>
      <c r="D36" s="637" t="s">
        <v>349</v>
      </c>
      <c r="E36" s="637" t="s">
        <v>350</v>
      </c>
      <c r="F36" s="637" t="s">
        <v>441</v>
      </c>
      <c r="G36" s="637" t="s">
        <v>442</v>
      </c>
      <c r="H36" s="637" t="s">
        <v>356</v>
      </c>
      <c r="I36" s="658"/>
      <c r="J36" s="658"/>
      <c r="K36" s="658"/>
      <c r="L36" s="658"/>
      <c r="M36" s="658"/>
    </row>
    <row r="37" ht="15" customHeight="1" spans="1:8">
      <c r="A37" s="638" t="s">
        <v>443</v>
      </c>
      <c r="B37" s="639" t="s">
        <v>104</v>
      </c>
      <c r="C37" s="640" t="s">
        <v>444</v>
      </c>
      <c r="D37" s="640" t="s">
        <v>445</v>
      </c>
      <c r="E37" s="640" t="s">
        <v>350</v>
      </c>
      <c r="F37" s="640" t="s">
        <v>371</v>
      </c>
      <c r="G37" s="640" t="s">
        <v>371</v>
      </c>
      <c r="H37" s="656" t="s">
        <v>367</v>
      </c>
    </row>
    <row r="38" ht="15" customHeight="1" spans="1:8">
      <c r="A38" s="638" t="s">
        <v>446</v>
      </c>
      <c r="B38" s="639" t="s">
        <v>447</v>
      </c>
      <c r="C38" s="640" t="s">
        <v>448</v>
      </c>
      <c r="D38" s="640" t="s">
        <v>362</v>
      </c>
      <c r="E38" s="640"/>
      <c r="F38" s="640" t="s">
        <v>353</v>
      </c>
      <c r="G38" s="640" t="s">
        <v>371</v>
      </c>
      <c r="H38" s="656" t="s">
        <v>353</v>
      </c>
    </row>
    <row r="39" ht="15" customHeight="1" spans="1:8">
      <c r="A39" s="638" t="s">
        <v>449</v>
      </c>
      <c r="B39" s="639" t="s">
        <v>450</v>
      </c>
      <c r="C39" s="640" t="s">
        <v>451</v>
      </c>
      <c r="D39" s="640" t="s">
        <v>380</v>
      </c>
      <c r="E39" s="640"/>
      <c r="F39" s="640" t="s">
        <v>402</v>
      </c>
      <c r="G39" s="640" t="s">
        <v>371</v>
      </c>
      <c r="H39" s="656"/>
    </row>
    <row r="40" ht="15" customHeight="1" spans="1:8">
      <c r="A40" s="638" t="s">
        <v>452</v>
      </c>
      <c r="B40" s="639" t="s">
        <v>453</v>
      </c>
      <c r="C40" s="640" t="s">
        <v>454</v>
      </c>
      <c r="D40" s="640" t="s">
        <v>362</v>
      </c>
      <c r="E40" s="640"/>
      <c r="F40" s="640" t="s">
        <v>353</v>
      </c>
      <c r="G40" s="640" t="s">
        <v>371</v>
      </c>
      <c r="H40" s="656" t="s">
        <v>376</v>
      </c>
    </row>
    <row r="41" ht="15" customHeight="1" spans="1:8">
      <c r="A41" s="638" t="s">
        <v>455</v>
      </c>
      <c r="B41" s="639" t="s">
        <v>456</v>
      </c>
      <c r="C41" s="640" t="s">
        <v>457</v>
      </c>
      <c r="D41" s="640" t="s">
        <v>409</v>
      </c>
      <c r="E41" s="640"/>
      <c r="F41" s="640" t="s">
        <v>380</v>
      </c>
      <c r="G41" s="640" t="s">
        <v>353</v>
      </c>
      <c r="H41" s="656"/>
    </row>
    <row r="42" ht="15" customHeight="1" spans="1:8">
      <c r="A42" s="638" t="s">
        <v>458</v>
      </c>
      <c r="B42" s="639" t="s">
        <v>459</v>
      </c>
      <c r="C42" s="640" t="s">
        <v>460</v>
      </c>
      <c r="D42" s="640" t="s">
        <v>384</v>
      </c>
      <c r="E42" s="640"/>
      <c r="F42" s="640" t="s">
        <v>350</v>
      </c>
      <c r="G42" s="640" t="s">
        <v>380</v>
      </c>
      <c r="H42" s="656" t="s">
        <v>367</v>
      </c>
    </row>
    <row r="43" ht="15" customHeight="1" spans="1:8">
      <c r="A43" s="638" t="s">
        <v>461</v>
      </c>
      <c r="B43" s="639" t="s">
        <v>462</v>
      </c>
      <c r="C43" s="640" t="s">
        <v>463</v>
      </c>
      <c r="D43" s="640" t="s">
        <v>464</v>
      </c>
      <c r="E43" s="640"/>
      <c r="F43" s="640" t="s">
        <v>371</v>
      </c>
      <c r="G43" s="640" t="s">
        <v>362</v>
      </c>
      <c r="H43" s="656"/>
    </row>
    <row r="44" ht="15" customHeight="1" spans="1:8">
      <c r="A44" s="638" t="s">
        <v>465</v>
      </c>
      <c r="B44" s="639" t="s">
        <v>466</v>
      </c>
      <c r="C44" s="640" t="s">
        <v>467</v>
      </c>
      <c r="D44" s="640" t="s">
        <v>409</v>
      </c>
      <c r="E44" s="640"/>
      <c r="F44" s="640" t="s">
        <v>375</v>
      </c>
      <c r="G44" s="640" t="s">
        <v>371</v>
      </c>
      <c r="H44" s="656" t="s">
        <v>376</v>
      </c>
    </row>
    <row r="45" s="615" customFormat="1" ht="15" customHeight="1" spans="1:13">
      <c r="A45" s="635" t="s">
        <v>107</v>
      </c>
      <c r="B45" s="636" t="s">
        <v>170</v>
      </c>
      <c r="C45" s="637" t="s">
        <v>468</v>
      </c>
      <c r="D45" s="637" t="s">
        <v>469</v>
      </c>
      <c r="E45" s="637" t="s">
        <v>367</v>
      </c>
      <c r="F45" s="637" t="s">
        <v>464</v>
      </c>
      <c r="G45" s="637" t="s">
        <v>384</v>
      </c>
      <c r="H45" s="637" t="s">
        <v>371</v>
      </c>
      <c r="I45" s="658"/>
      <c r="J45" s="658"/>
      <c r="K45" s="658"/>
      <c r="L45" s="658"/>
      <c r="M45" s="658"/>
    </row>
    <row r="46" ht="15" customHeight="1" spans="1:8">
      <c r="A46" s="638" t="s">
        <v>470</v>
      </c>
      <c r="B46" s="639" t="s">
        <v>471</v>
      </c>
      <c r="C46" s="640" t="s">
        <v>472</v>
      </c>
      <c r="D46" s="640" t="s">
        <v>361</v>
      </c>
      <c r="E46" s="640" t="s">
        <v>367</v>
      </c>
      <c r="F46" s="640" t="s">
        <v>353</v>
      </c>
      <c r="G46" s="640" t="s">
        <v>367</v>
      </c>
      <c r="H46" s="656" t="s">
        <v>402</v>
      </c>
    </row>
    <row r="47" ht="15" customHeight="1" spans="1:8">
      <c r="A47" s="638" t="s">
        <v>473</v>
      </c>
      <c r="B47" s="639" t="s">
        <v>474</v>
      </c>
      <c r="C47" s="640" t="s">
        <v>475</v>
      </c>
      <c r="D47" s="640" t="s">
        <v>362</v>
      </c>
      <c r="E47" s="640"/>
      <c r="F47" s="640" t="s">
        <v>375</v>
      </c>
      <c r="G47" s="640" t="s">
        <v>367</v>
      </c>
      <c r="H47" s="656" t="s">
        <v>350</v>
      </c>
    </row>
    <row r="48" ht="15" customHeight="1" spans="1:8">
      <c r="A48" s="641" t="s">
        <v>476</v>
      </c>
      <c r="B48" s="642" t="s">
        <v>477</v>
      </c>
      <c r="C48" s="643" t="s">
        <v>478</v>
      </c>
      <c r="D48" s="643" t="s">
        <v>357</v>
      </c>
      <c r="E48" s="643"/>
      <c r="F48" s="643" t="s">
        <v>366</v>
      </c>
      <c r="G48" s="643" t="s">
        <v>402</v>
      </c>
      <c r="H48" s="657" t="s">
        <v>402</v>
      </c>
    </row>
    <row r="49" ht="0.75" customHeight="1" spans="1:8">
      <c r="A49" s="644"/>
      <c r="B49" s="645"/>
      <c r="C49" s="646"/>
      <c r="D49" s="647"/>
      <c r="E49" s="647"/>
      <c r="F49" s="647"/>
      <c r="G49" s="647"/>
      <c r="H49" s="647"/>
    </row>
    <row r="50" ht="1.5" customHeight="1"/>
  </sheetData>
  <mergeCells count="6">
    <mergeCell ref="A3:H3"/>
    <mergeCell ref="A5:A9"/>
    <mergeCell ref="B5:B9"/>
    <mergeCell ref="D8:D9"/>
    <mergeCell ref="F8:F9"/>
    <mergeCell ref="G8:G9"/>
  </mergeCells>
  <pageMargins left="0.7" right="0.7" top="0.75" bottom="0.75" header="0.3" footer="0.3"/>
  <pageSetup paperSize="9" firstPageNumber="6" pageOrder="overThenDown"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view="pageBreakPreview" zoomScale="108" zoomScaleNormal="100" zoomScaleSheetLayoutView="108" workbookViewId="0">
      <selection activeCell="L10" sqref="L10"/>
    </sheetView>
  </sheetViews>
  <sheetFormatPr defaultColWidth="10.2857142857143" defaultRowHeight="15" customHeight="1" outlineLevelCol="7"/>
  <cols>
    <col min="1" max="1" width="8" style="574" customWidth="1"/>
    <col min="2" max="2" width="7.28571428571429" style="574" customWidth="1"/>
    <col min="3" max="8" width="10.1428571428571" style="574" customWidth="1"/>
  </cols>
  <sheetData>
    <row r="1" ht="6" customHeight="1" spans="1:8">
      <c r="A1" s="575"/>
      <c r="B1" s="575"/>
      <c r="C1" s="575"/>
      <c r="D1" s="575"/>
      <c r="E1" s="575"/>
      <c r="F1" s="575"/>
      <c r="G1" s="575"/>
      <c r="H1" s="575"/>
    </row>
    <row r="2" ht="24.75" customHeight="1" spans="1:8">
      <c r="A2" s="576" t="s">
        <v>479</v>
      </c>
      <c r="B2" s="576"/>
      <c r="C2" s="576"/>
      <c r="D2" s="576"/>
      <c r="E2" s="576"/>
      <c r="F2" s="576"/>
      <c r="G2" s="576"/>
      <c r="H2" s="576"/>
    </row>
    <row r="3" ht="16.5" customHeight="1" spans="1:8">
      <c r="A3" s="577" t="s">
        <v>32</v>
      </c>
      <c r="B3" s="578"/>
      <c r="C3" s="578"/>
      <c r="D3" s="578"/>
      <c r="E3" s="578"/>
      <c r="F3" s="606"/>
      <c r="G3" s="575"/>
      <c r="H3" s="607" t="s">
        <v>33</v>
      </c>
    </row>
    <row r="4" ht="15.75" customHeight="1" spans="1:8">
      <c r="A4" s="579" t="s">
        <v>177</v>
      </c>
      <c r="B4" s="580" t="s">
        <v>42</v>
      </c>
      <c r="C4" s="581" t="s">
        <v>254</v>
      </c>
      <c r="D4" s="581" t="s">
        <v>480</v>
      </c>
      <c r="E4" s="608"/>
      <c r="F4" s="608"/>
      <c r="G4" s="608"/>
      <c r="H4" s="608"/>
    </row>
    <row r="5" ht="15.75" customHeight="1" spans="1:8">
      <c r="A5" s="582"/>
      <c r="B5" s="583"/>
      <c r="C5" s="584" t="s">
        <v>255</v>
      </c>
      <c r="D5" s="585" t="s">
        <v>481</v>
      </c>
      <c r="E5" s="609" t="s">
        <v>142</v>
      </c>
      <c r="F5" s="609" t="s">
        <v>143</v>
      </c>
      <c r="G5" s="585" t="s">
        <v>144</v>
      </c>
      <c r="H5" s="610"/>
    </row>
    <row r="6" ht="15.75" customHeight="1" spans="1:8">
      <c r="A6" s="582"/>
      <c r="B6" s="583"/>
      <c r="C6" s="586" t="s">
        <v>257</v>
      </c>
      <c r="D6" s="585"/>
      <c r="E6" s="609"/>
      <c r="F6" s="609"/>
      <c r="G6" s="585"/>
      <c r="H6" s="611" t="s">
        <v>147</v>
      </c>
    </row>
    <row r="7" ht="15.75" customHeight="1" spans="1:8">
      <c r="A7" s="582"/>
      <c r="B7" s="583"/>
      <c r="C7" s="586" t="s">
        <v>258</v>
      </c>
      <c r="D7" s="587" t="s">
        <v>146</v>
      </c>
      <c r="E7" s="612" t="s">
        <v>151</v>
      </c>
      <c r="F7" s="612" t="s">
        <v>152</v>
      </c>
      <c r="G7" s="612" t="s">
        <v>153</v>
      </c>
      <c r="H7" s="587" t="s">
        <v>154</v>
      </c>
    </row>
    <row r="8" ht="11.25" customHeight="1" spans="1:8">
      <c r="A8" s="588"/>
      <c r="B8" s="589"/>
      <c r="C8" s="590" t="s">
        <v>259</v>
      </c>
      <c r="D8" s="591"/>
      <c r="E8" s="613"/>
      <c r="F8" s="613"/>
      <c r="G8" s="613"/>
      <c r="H8" s="591" t="s">
        <v>145</v>
      </c>
    </row>
    <row r="9" ht="19.5" customHeight="1" spans="1:8">
      <c r="A9" s="592" t="s">
        <v>482</v>
      </c>
      <c r="B9" s="593" t="s">
        <v>114</v>
      </c>
      <c r="C9" s="594">
        <v>532900</v>
      </c>
      <c r="D9" s="594">
        <v>112</v>
      </c>
      <c r="E9" s="594">
        <v>3</v>
      </c>
      <c r="F9" s="594">
        <v>69</v>
      </c>
      <c r="G9" s="594">
        <v>40</v>
      </c>
      <c r="H9" s="594">
        <v>11</v>
      </c>
    </row>
    <row r="10" ht="19.5" customHeight="1" spans="1:8">
      <c r="A10" s="595" t="s">
        <v>483</v>
      </c>
      <c r="B10" s="596" t="s">
        <v>114</v>
      </c>
      <c r="C10" s="597">
        <v>532901</v>
      </c>
      <c r="D10" s="597">
        <v>13</v>
      </c>
      <c r="E10" s="597">
        <v>3</v>
      </c>
      <c r="F10" s="597">
        <v>9</v>
      </c>
      <c r="G10" s="597">
        <v>1</v>
      </c>
      <c r="H10" s="597">
        <v>1</v>
      </c>
    </row>
    <row r="11" ht="19.5" customHeight="1" spans="1:8">
      <c r="A11" s="595" t="s">
        <v>484</v>
      </c>
      <c r="B11" s="596" t="s">
        <v>485</v>
      </c>
      <c r="C11" s="597">
        <v>532922</v>
      </c>
      <c r="D11" s="597">
        <v>9</v>
      </c>
      <c r="E11" s="597"/>
      <c r="F11" s="597">
        <v>4</v>
      </c>
      <c r="G11" s="597">
        <v>5</v>
      </c>
      <c r="H11" s="597"/>
    </row>
    <row r="12" ht="19.5" customHeight="1" spans="1:8">
      <c r="A12" s="595" t="s">
        <v>486</v>
      </c>
      <c r="B12" s="596" t="s">
        <v>487</v>
      </c>
      <c r="C12" s="597">
        <v>532923</v>
      </c>
      <c r="D12" s="597">
        <v>10</v>
      </c>
      <c r="E12" s="597"/>
      <c r="F12" s="597">
        <v>8</v>
      </c>
      <c r="G12" s="597">
        <v>2</v>
      </c>
      <c r="H12" s="597">
        <v>1</v>
      </c>
    </row>
    <row r="13" ht="19.5" customHeight="1" spans="1:8">
      <c r="A13" s="595" t="s">
        <v>488</v>
      </c>
      <c r="B13" s="596" t="s">
        <v>489</v>
      </c>
      <c r="C13" s="597">
        <v>532924</v>
      </c>
      <c r="D13" s="597">
        <v>10</v>
      </c>
      <c r="E13" s="597"/>
      <c r="F13" s="597">
        <v>8</v>
      </c>
      <c r="G13" s="597">
        <v>2</v>
      </c>
      <c r="H13" s="597">
        <v>2</v>
      </c>
    </row>
    <row r="14" ht="19.5" customHeight="1" spans="1:8">
      <c r="A14" s="595" t="s">
        <v>490</v>
      </c>
      <c r="B14" s="596" t="s">
        <v>491</v>
      </c>
      <c r="C14" s="597">
        <v>532925</v>
      </c>
      <c r="D14" s="597">
        <v>8</v>
      </c>
      <c r="E14" s="597"/>
      <c r="F14" s="597">
        <v>6</v>
      </c>
      <c r="G14" s="597">
        <v>2</v>
      </c>
      <c r="H14" s="597">
        <v>1</v>
      </c>
    </row>
    <row r="15" ht="19.5" customHeight="1" spans="1:8">
      <c r="A15" s="595" t="s">
        <v>492</v>
      </c>
      <c r="B15" s="596" t="s">
        <v>493</v>
      </c>
      <c r="C15" s="597">
        <v>532926</v>
      </c>
      <c r="D15" s="597">
        <v>8</v>
      </c>
      <c r="E15" s="597"/>
      <c r="F15" s="597">
        <v>5</v>
      </c>
      <c r="G15" s="597">
        <v>3</v>
      </c>
      <c r="H15" s="597"/>
    </row>
    <row r="16" ht="19.5" customHeight="1" spans="1:8">
      <c r="A16" s="595" t="s">
        <v>494</v>
      </c>
      <c r="B16" s="596" t="s">
        <v>495</v>
      </c>
      <c r="C16" s="597">
        <v>532927</v>
      </c>
      <c r="D16" s="597">
        <v>10</v>
      </c>
      <c r="E16" s="597"/>
      <c r="F16" s="597">
        <v>4</v>
      </c>
      <c r="G16" s="597">
        <v>6</v>
      </c>
      <c r="H16" s="597"/>
    </row>
    <row r="17" ht="19.5" customHeight="1" spans="1:8">
      <c r="A17" s="595" t="s">
        <v>496</v>
      </c>
      <c r="B17" s="596" t="s">
        <v>497</v>
      </c>
      <c r="C17" s="597">
        <v>532928</v>
      </c>
      <c r="D17" s="597">
        <v>7</v>
      </c>
      <c r="E17" s="597"/>
      <c r="F17" s="597">
        <v>3</v>
      </c>
      <c r="G17" s="597">
        <v>4</v>
      </c>
      <c r="H17" s="597">
        <v>3</v>
      </c>
    </row>
    <row r="18" ht="19.5" customHeight="1" spans="1:8">
      <c r="A18" s="595" t="s">
        <v>498</v>
      </c>
      <c r="B18" s="596" t="s">
        <v>499</v>
      </c>
      <c r="C18" s="597">
        <v>532929</v>
      </c>
      <c r="D18" s="597">
        <v>11</v>
      </c>
      <c r="E18" s="597"/>
      <c r="F18" s="597">
        <v>4</v>
      </c>
      <c r="G18" s="597">
        <v>7</v>
      </c>
      <c r="H18" s="597">
        <v>2</v>
      </c>
    </row>
    <row r="19" ht="19.5" customHeight="1" spans="1:8">
      <c r="A19" s="595" t="s">
        <v>500</v>
      </c>
      <c r="B19" s="596" t="s">
        <v>501</v>
      </c>
      <c r="C19" s="597">
        <v>532930</v>
      </c>
      <c r="D19" s="597">
        <v>9</v>
      </c>
      <c r="E19" s="597"/>
      <c r="F19" s="597">
        <v>6</v>
      </c>
      <c r="G19" s="597">
        <v>3</v>
      </c>
      <c r="H19" s="597"/>
    </row>
    <row r="20" ht="19.5" customHeight="1" spans="1:8">
      <c r="A20" s="595" t="s">
        <v>502</v>
      </c>
      <c r="B20" s="596" t="s">
        <v>503</v>
      </c>
      <c r="C20" s="597">
        <v>532931</v>
      </c>
      <c r="D20" s="597">
        <v>8</v>
      </c>
      <c r="E20" s="597"/>
      <c r="F20" s="597">
        <v>5</v>
      </c>
      <c r="G20" s="597">
        <v>3</v>
      </c>
      <c r="H20" s="597"/>
    </row>
    <row r="21" ht="19.5" customHeight="1" spans="1:8">
      <c r="A21" s="595" t="s">
        <v>504</v>
      </c>
      <c r="B21" s="596" t="s">
        <v>505</v>
      </c>
      <c r="C21" s="597">
        <v>532932</v>
      </c>
      <c r="D21" s="597">
        <v>9</v>
      </c>
      <c r="E21" s="597"/>
      <c r="F21" s="597">
        <v>7</v>
      </c>
      <c r="G21" s="597">
        <v>2</v>
      </c>
      <c r="H21" s="597">
        <v>1</v>
      </c>
    </row>
    <row r="22" ht="19.5" customHeight="1" spans="1:8">
      <c r="A22" s="592" t="s">
        <v>506</v>
      </c>
      <c r="B22" s="593" t="s">
        <v>119</v>
      </c>
      <c r="C22" s="594">
        <v>533100</v>
      </c>
      <c r="D22" s="594">
        <v>51</v>
      </c>
      <c r="E22" s="594">
        <v>2</v>
      </c>
      <c r="F22" s="594">
        <v>23</v>
      </c>
      <c r="G22" s="594">
        <v>26</v>
      </c>
      <c r="H22" s="594">
        <v>5</v>
      </c>
    </row>
    <row r="23" ht="19.5" customHeight="1" spans="1:8">
      <c r="A23" s="595" t="s">
        <v>507</v>
      </c>
      <c r="B23" s="596" t="s">
        <v>508</v>
      </c>
      <c r="C23" s="597">
        <v>533103</v>
      </c>
      <c r="D23" s="597">
        <v>12</v>
      </c>
      <c r="E23" s="597">
        <v>1</v>
      </c>
      <c r="F23" s="597">
        <v>5</v>
      </c>
      <c r="G23" s="597">
        <v>6</v>
      </c>
      <c r="H23" s="614">
        <v>1</v>
      </c>
    </row>
    <row r="24" ht="19.5" customHeight="1" spans="1:8">
      <c r="A24" s="595" t="s">
        <v>509</v>
      </c>
      <c r="B24" s="596" t="s">
        <v>510</v>
      </c>
      <c r="C24" s="597">
        <v>533102</v>
      </c>
      <c r="D24" s="597">
        <v>6</v>
      </c>
      <c r="E24" s="597">
        <v>1</v>
      </c>
      <c r="F24" s="597">
        <v>3</v>
      </c>
      <c r="G24" s="597">
        <v>2</v>
      </c>
      <c r="H24" s="614"/>
    </row>
    <row r="25" ht="19.5" customHeight="1" spans="1:8">
      <c r="A25" s="595" t="s">
        <v>511</v>
      </c>
      <c r="B25" s="596" t="s">
        <v>512</v>
      </c>
      <c r="C25" s="597">
        <v>533122</v>
      </c>
      <c r="D25" s="597">
        <v>9</v>
      </c>
      <c r="E25" s="597"/>
      <c r="F25" s="597">
        <v>3</v>
      </c>
      <c r="G25" s="597">
        <v>6</v>
      </c>
      <c r="H25" s="614">
        <v>2</v>
      </c>
    </row>
    <row r="26" ht="19.5" customHeight="1" spans="1:8">
      <c r="A26" s="595" t="s">
        <v>513</v>
      </c>
      <c r="B26" s="596" t="s">
        <v>514</v>
      </c>
      <c r="C26" s="597">
        <v>533123</v>
      </c>
      <c r="D26" s="597">
        <v>15</v>
      </c>
      <c r="E26" s="597"/>
      <c r="F26" s="597">
        <v>8</v>
      </c>
      <c r="G26" s="597">
        <v>7</v>
      </c>
      <c r="H26" s="614">
        <v>1</v>
      </c>
    </row>
    <row r="27" ht="19.5" customHeight="1" spans="1:8">
      <c r="A27" s="595" t="s">
        <v>515</v>
      </c>
      <c r="B27" s="596" t="s">
        <v>516</v>
      </c>
      <c r="C27" s="597">
        <v>533124</v>
      </c>
      <c r="D27" s="597">
        <v>9</v>
      </c>
      <c r="E27" s="597"/>
      <c r="F27" s="597">
        <v>4</v>
      </c>
      <c r="G27" s="597">
        <v>5</v>
      </c>
      <c r="H27" s="614">
        <v>1</v>
      </c>
    </row>
    <row r="28" ht="19.5" customHeight="1" spans="1:8">
      <c r="A28" s="592" t="s">
        <v>517</v>
      </c>
      <c r="B28" s="593" t="s">
        <v>123</v>
      </c>
      <c r="C28" s="594">
        <v>533300</v>
      </c>
      <c r="D28" s="594">
        <v>31</v>
      </c>
      <c r="E28" s="594">
        <v>4</v>
      </c>
      <c r="F28" s="594">
        <v>11</v>
      </c>
      <c r="G28" s="594">
        <v>16</v>
      </c>
      <c r="H28" s="594">
        <v>2</v>
      </c>
    </row>
    <row r="29" ht="19.5" customHeight="1" spans="1:8">
      <c r="A29" s="595" t="s">
        <v>518</v>
      </c>
      <c r="B29" s="596" t="s">
        <v>519</v>
      </c>
      <c r="C29" s="597">
        <v>533301</v>
      </c>
      <c r="D29" s="597">
        <v>10</v>
      </c>
      <c r="E29" s="597">
        <v>2</v>
      </c>
      <c r="F29" s="597">
        <v>5</v>
      </c>
      <c r="G29" s="597">
        <v>3</v>
      </c>
      <c r="H29" s="597">
        <v>1</v>
      </c>
    </row>
    <row r="30" ht="19.5" customHeight="1" spans="1:8">
      <c r="A30" s="595" t="s">
        <v>520</v>
      </c>
      <c r="B30" s="596" t="s">
        <v>521</v>
      </c>
      <c r="C30" s="597">
        <v>533323</v>
      </c>
      <c r="D30" s="597">
        <v>7</v>
      </c>
      <c r="E30" s="597"/>
      <c r="F30" s="597">
        <v>1</v>
      </c>
      <c r="G30" s="597">
        <v>6</v>
      </c>
      <c r="H30" s="597">
        <v>1</v>
      </c>
    </row>
    <row r="31" ht="19.5" customHeight="1" spans="1:8">
      <c r="A31" s="595" t="s">
        <v>522</v>
      </c>
      <c r="B31" s="596" t="s">
        <v>523</v>
      </c>
      <c r="C31" s="597">
        <v>533324</v>
      </c>
      <c r="D31" s="597">
        <v>5</v>
      </c>
      <c r="E31" s="597"/>
      <c r="F31" s="597">
        <v>2</v>
      </c>
      <c r="G31" s="597">
        <v>3</v>
      </c>
      <c r="H31" s="597"/>
    </row>
    <row r="32" ht="19.5" customHeight="1" spans="1:8">
      <c r="A32" s="595" t="s">
        <v>524</v>
      </c>
      <c r="B32" s="596" t="s">
        <v>525</v>
      </c>
      <c r="C32" s="597">
        <v>533325</v>
      </c>
      <c r="D32" s="597">
        <v>9</v>
      </c>
      <c r="E32" s="597">
        <v>2</v>
      </c>
      <c r="F32" s="597">
        <v>3</v>
      </c>
      <c r="G32" s="597">
        <v>4</v>
      </c>
      <c r="H32" s="597"/>
    </row>
    <row r="33" ht="19.5" customHeight="1" spans="1:8">
      <c r="A33" s="592" t="s">
        <v>526</v>
      </c>
      <c r="B33" s="593" t="s">
        <v>127</v>
      </c>
      <c r="C33" s="594">
        <v>533400</v>
      </c>
      <c r="D33" s="594">
        <v>29</v>
      </c>
      <c r="E33" s="594"/>
      <c r="F33" s="594">
        <v>9</v>
      </c>
      <c r="G33" s="594">
        <v>20</v>
      </c>
      <c r="H33" s="594">
        <v>3</v>
      </c>
    </row>
    <row r="34" ht="19.5" customHeight="1" spans="1:8">
      <c r="A34" s="595" t="s">
        <v>527</v>
      </c>
      <c r="B34" s="596" t="s">
        <v>528</v>
      </c>
      <c r="C34" s="598">
        <v>533401</v>
      </c>
      <c r="D34" s="598">
        <v>11</v>
      </c>
      <c r="E34" s="598">
        <v>0</v>
      </c>
      <c r="F34" s="598">
        <v>4</v>
      </c>
      <c r="G34" s="598">
        <v>7</v>
      </c>
      <c r="H34" s="598">
        <v>1</v>
      </c>
    </row>
    <row r="35" ht="19.5" customHeight="1" spans="1:8">
      <c r="A35" s="595" t="s">
        <v>529</v>
      </c>
      <c r="B35" s="596" t="s">
        <v>530</v>
      </c>
      <c r="C35" s="598">
        <v>533422</v>
      </c>
      <c r="D35" s="598">
        <v>10</v>
      </c>
      <c r="E35" s="598">
        <v>0</v>
      </c>
      <c r="F35" s="598">
        <v>3</v>
      </c>
      <c r="G35" s="598">
        <v>7</v>
      </c>
      <c r="H35" s="598">
        <v>2</v>
      </c>
    </row>
    <row r="36" ht="19.5" customHeight="1" spans="1:8">
      <c r="A36" s="595" t="s">
        <v>531</v>
      </c>
      <c r="B36" s="596" t="s">
        <v>532</v>
      </c>
      <c r="C36" s="598">
        <v>533423</v>
      </c>
      <c r="D36" s="598">
        <v>8</v>
      </c>
      <c r="E36" s="598">
        <v>0</v>
      </c>
      <c r="F36" s="598">
        <v>2</v>
      </c>
      <c r="G36" s="598">
        <v>6</v>
      </c>
      <c r="H36" s="598">
        <v>0</v>
      </c>
    </row>
    <row r="37" ht="3.75" customHeight="1" spans="1:8">
      <c r="A37" s="599"/>
      <c r="B37" s="600"/>
      <c r="C37" s="601"/>
      <c r="D37" s="602"/>
      <c r="E37" s="602"/>
      <c r="F37" s="602"/>
      <c r="G37" s="602"/>
      <c r="H37" s="602"/>
    </row>
    <row r="38" ht="7.5" customHeight="1" spans="1:8">
      <c r="A38" s="603"/>
      <c r="B38" s="603"/>
      <c r="C38" s="604"/>
      <c r="D38" s="605"/>
      <c r="E38" s="605"/>
      <c r="F38" s="605"/>
      <c r="G38" s="605"/>
      <c r="H38" s="605"/>
    </row>
    <row r="39" ht="4.5" customHeight="1"/>
    <row r="40" ht="1.5" customHeight="1"/>
  </sheetData>
  <mergeCells count="6">
    <mergeCell ref="A2:H2"/>
    <mergeCell ref="A4:A8"/>
    <mergeCell ref="B4:B8"/>
    <mergeCell ref="D7:D8"/>
    <mergeCell ref="F7:F8"/>
    <mergeCell ref="G7:G8"/>
  </mergeCells>
  <pageMargins left="0.75" right="0.75" top="1" bottom="1" header="0.5" footer="0.5"/>
  <pageSetup paperSize="9" firstPageNumber="7" pageOrder="overThenDown"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view="pageBreakPreview" zoomScale="130" zoomScaleNormal="100" zoomScaleSheetLayoutView="130" workbookViewId="0">
      <selection activeCell="E36" sqref="E36:J36"/>
    </sheetView>
  </sheetViews>
  <sheetFormatPr defaultColWidth="10" defaultRowHeight="15" customHeight="1"/>
  <cols>
    <col min="1" max="1" width="27.1428571428571" style="536" customWidth="1"/>
    <col min="2" max="2" width="56" style="536" customWidth="1"/>
    <col min="3" max="3" width="10.2857142857143" style="536" customWidth="1"/>
    <col min="4" max="4" width="10.2857142857143" style="3" customWidth="1"/>
    <col min="5" max="5" width="10.2857142857143" style="536" customWidth="1"/>
    <col min="6" max="7" width="10.2857142857143" style="3" customWidth="1"/>
    <col min="8" max="8" width="10.2857142857143" style="536" customWidth="1"/>
    <col min="9" max="10" width="10.2857142857143" style="3" customWidth="1"/>
    <col min="11" max="11" width="9" style="536" customWidth="1"/>
  </cols>
  <sheetData>
    <row r="1" ht="21.75" customHeight="1" spans="1:10">
      <c r="A1" s="537"/>
      <c r="B1" s="537"/>
      <c r="C1" s="537"/>
      <c r="D1" s="538"/>
      <c r="E1" s="537"/>
      <c r="F1" s="538"/>
      <c r="G1" s="538"/>
      <c r="H1" s="537"/>
      <c r="I1" s="538"/>
      <c r="J1" s="538"/>
    </row>
    <row r="2" ht="34.5" customHeight="1" spans="1:10">
      <c r="A2" s="539" t="s">
        <v>533</v>
      </c>
      <c r="B2" s="539"/>
      <c r="C2" s="540" t="s">
        <v>534</v>
      </c>
      <c r="D2" s="541"/>
      <c r="E2" s="569"/>
      <c r="F2" s="541"/>
      <c r="G2" s="541"/>
      <c r="H2" s="569"/>
      <c r="I2" s="541"/>
      <c r="J2" s="541"/>
    </row>
    <row r="3" s="1" customFormat="1" ht="21.75" customHeight="1" spans="1:11">
      <c r="A3" s="537"/>
      <c r="B3" s="537"/>
      <c r="C3" s="537"/>
      <c r="D3" s="542"/>
      <c r="E3" s="537"/>
      <c r="F3" s="542"/>
      <c r="G3" s="542"/>
      <c r="H3" s="537"/>
      <c r="I3" s="542"/>
      <c r="J3" s="542"/>
      <c r="K3" s="536"/>
    </row>
    <row r="4" ht="33" customHeight="1" spans="1:10">
      <c r="A4" s="543" t="s">
        <v>535</v>
      </c>
      <c r="B4" s="544" t="s">
        <v>3</v>
      </c>
      <c r="C4" s="545" t="s">
        <v>536</v>
      </c>
      <c r="D4" s="546" t="s">
        <v>537</v>
      </c>
      <c r="E4" s="546" t="s">
        <v>538</v>
      </c>
      <c r="F4" s="546" t="s">
        <v>539</v>
      </c>
      <c r="G4" s="546" t="s">
        <v>540</v>
      </c>
      <c r="H4" s="546" t="s">
        <v>541</v>
      </c>
      <c r="I4" s="546" t="s">
        <v>542</v>
      </c>
      <c r="J4" s="571" t="s">
        <v>543</v>
      </c>
    </row>
    <row r="5" s="281" customFormat="1" ht="16.5" customHeight="1" spans="1:11">
      <c r="A5" s="547" t="s">
        <v>544</v>
      </c>
      <c r="B5" s="548" t="s">
        <v>545</v>
      </c>
      <c r="C5" s="549">
        <v>18864.65</v>
      </c>
      <c r="D5" s="549">
        <v>21427.46</v>
      </c>
      <c r="E5" s="549">
        <v>23902.1</v>
      </c>
      <c r="F5" s="549">
        <v>25214.52</v>
      </c>
      <c r="G5" s="549">
        <v>27895.26</v>
      </c>
      <c r="H5" s="549">
        <v>29301.11</v>
      </c>
      <c r="I5" s="549">
        <v>30595.82</v>
      </c>
      <c r="J5" s="549">
        <v>31534.1</v>
      </c>
      <c r="K5" s="572"/>
    </row>
    <row r="6" ht="16.5" customHeight="1" spans="1:10">
      <c r="A6" s="550" t="s">
        <v>546</v>
      </c>
      <c r="B6" s="551" t="s">
        <v>547</v>
      </c>
      <c r="C6" s="552"/>
      <c r="D6" s="552"/>
      <c r="E6" s="552"/>
      <c r="F6" s="552"/>
      <c r="G6" s="552"/>
      <c r="H6" s="570">
        <v>15361.88</v>
      </c>
      <c r="I6" s="570">
        <v>16221.31</v>
      </c>
      <c r="J6" s="555">
        <v>16791.9</v>
      </c>
    </row>
    <row r="7" s="281" customFormat="1" ht="16.5" customHeight="1" spans="1:11">
      <c r="A7" s="547" t="s">
        <v>548</v>
      </c>
      <c r="B7" s="548" t="s">
        <v>549</v>
      </c>
      <c r="C7" s="553">
        <v>4693</v>
      </c>
      <c r="D7" s="553">
        <v>4703</v>
      </c>
      <c r="E7" s="553">
        <v>4714</v>
      </c>
      <c r="F7" s="553">
        <v>4722</v>
      </c>
      <c r="G7" s="553">
        <v>4690</v>
      </c>
      <c r="H7" s="553">
        <v>4693</v>
      </c>
      <c r="I7" s="553">
        <v>4673</v>
      </c>
      <c r="J7" s="553">
        <v>4655</v>
      </c>
      <c r="K7" s="572"/>
    </row>
    <row r="8" ht="16.5" customHeight="1" spans="1:10">
      <c r="A8" s="554" t="s">
        <v>550</v>
      </c>
      <c r="B8" s="551" t="s">
        <v>551</v>
      </c>
      <c r="C8" s="555">
        <v>46.29</v>
      </c>
      <c r="D8" s="555">
        <v>47.44</v>
      </c>
      <c r="E8" s="555">
        <v>48.67</v>
      </c>
      <c r="F8" s="555">
        <v>50.05</v>
      </c>
      <c r="G8" s="555">
        <v>51.05</v>
      </c>
      <c r="H8" s="555">
        <v>51.72</v>
      </c>
      <c r="I8" s="555">
        <v>52.92</v>
      </c>
      <c r="J8" s="555">
        <v>54.11</v>
      </c>
    </row>
    <row r="9" s="281" customFormat="1" ht="16.5" customHeight="1" spans="1:11">
      <c r="A9" s="547" t="s">
        <v>552</v>
      </c>
      <c r="B9" s="548" t="s">
        <v>553</v>
      </c>
      <c r="C9" s="549">
        <v>2831</v>
      </c>
      <c r="D9" s="549">
        <v>2822</v>
      </c>
      <c r="E9" s="549">
        <v>2812</v>
      </c>
      <c r="F9" s="549">
        <v>2806</v>
      </c>
      <c r="G9" s="549">
        <v>2774</v>
      </c>
      <c r="H9" s="549">
        <v>2735</v>
      </c>
      <c r="I9" s="549">
        <v>2748</v>
      </c>
      <c r="J9" s="549">
        <v>2707</v>
      </c>
      <c r="K9" s="572"/>
    </row>
    <row r="10" s="282" customFormat="1" ht="16.5" customHeight="1" spans="1:10">
      <c r="A10" s="550" t="s">
        <v>554</v>
      </c>
      <c r="B10" s="551" t="s">
        <v>555</v>
      </c>
      <c r="C10" s="555">
        <v>357.38</v>
      </c>
      <c r="D10" s="555">
        <v>359.2</v>
      </c>
      <c r="E10" s="555">
        <v>310.48</v>
      </c>
      <c r="F10" s="555">
        <v>305.34</v>
      </c>
      <c r="G10" s="555">
        <v>304.85</v>
      </c>
      <c r="H10" s="555">
        <v>300.74</v>
      </c>
      <c r="I10" s="555">
        <v>289.48</v>
      </c>
      <c r="J10" s="555">
        <v>286.0146</v>
      </c>
    </row>
    <row r="11" s="281" customFormat="1" ht="16.5" customHeight="1" spans="1:11">
      <c r="A11" s="547" t="s">
        <v>556</v>
      </c>
      <c r="B11" s="548" t="s">
        <v>557</v>
      </c>
      <c r="C11" s="556">
        <v>18348</v>
      </c>
      <c r="D11" s="556">
        <v>20084</v>
      </c>
      <c r="E11" s="556">
        <v>22082</v>
      </c>
      <c r="F11" s="556">
        <v>23295</v>
      </c>
      <c r="G11" s="556">
        <v>25666</v>
      </c>
      <c r="H11" s="556">
        <v>26937</v>
      </c>
      <c r="I11" s="556">
        <v>28421</v>
      </c>
      <c r="J11" s="556">
        <v>29932</v>
      </c>
      <c r="K11" s="573"/>
    </row>
    <row r="12" ht="16.5" customHeight="1" spans="1:10">
      <c r="A12" s="554" t="s">
        <v>558</v>
      </c>
      <c r="B12" s="551" t="s">
        <v>559</v>
      </c>
      <c r="C12" s="557">
        <v>30996</v>
      </c>
      <c r="D12" s="557">
        <v>33488</v>
      </c>
      <c r="E12" s="557">
        <v>36238</v>
      </c>
      <c r="F12" s="557">
        <v>37500</v>
      </c>
      <c r="G12" s="557">
        <v>40905</v>
      </c>
      <c r="H12" s="557">
        <v>42168</v>
      </c>
      <c r="I12" s="557">
        <v>43563</v>
      </c>
      <c r="J12" s="557">
        <v>453112</v>
      </c>
    </row>
    <row r="13" ht="16.5" customHeight="1" spans="1:10">
      <c r="A13" s="554" t="s">
        <v>560</v>
      </c>
      <c r="B13" s="551" t="s">
        <v>561</v>
      </c>
      <c r="C13" s="557">
        <v>9862</v>
      </c>
      <c r="D13" s="557">
        <v>10768</v>
      </c>
      <c r="E13" s="557">
        <v>11902</v>
      </c>
      <c r="F13" s="557">
        <v>12842</v>
      </c>
      <c r="G13" s="557">
        <v>14197</v>
      </c>
      <c r="H13" s="557">
        <v>15147</v>
      </c>
      <c r="I13" s="557">
        <v>16361</v>
      </c>
      <c r="J13" s="557">
        <v>17450</v>
      </c>
    </row>
    <row r="14" s="281" customFormat="1" ht="16.5" customHeight="1" spans="1:11">
      <c r="A14" s="547" t="s">
        <v>562</v>
      </c>
      <c r="B14" s="548" t="s">
        <v>563</v>
      </c>
      <c r="C14" s="549">
        <v>16985.88</v>
      </c>
      <c r="D14" s="549">
        <v>18716.19</v>
      </c>
      <c r="E14" s="549">
        <v>21720.25</v>
      </c>
      <c r="F14" s="549">
        <v>22895.72</v>
      </c>
      <c r="G14" s="549">
        <v>26019.4</v>
      </c>
      <c r="H14" s="549">
        <v>28850.35</v>
      </c>
      <c r="I14" s="549">
        <v>28639.92</v>
      </c>
      <c r="J14" s="549">
        <v>27642.85</v>
      </c>
      <c r="K14" s="572"/>
    </row>
    <row r="15" ht="16.5" customHeight="1" spans="1:10">
      <c r="A15" s="554" t="s">
        <v>564</v>
      </c>
      <c r="B15" s="551" t="s">
        <v>565</v>
      </c>
      <c r="C15" s="555">
        <v>3872.93</v>
      </c>
      <c r="D15" s="555">
        <v>4108.88</v>
      </c>
      <c r="E15" s="555">
        <v>4935.73</v>
      </c>
      <c r="F15" s="555">
        <v>5920.52</v>
      </c>
      <c r="G15" s="555">
        <v>6351.82</v>
      </c>
      <c r="H15" s="555">
        <v>6635.8</v>
      </c>
      <c r="I15" s="555">
        <v>6834.5</v>
      </c>
      <c r="J15" s="555">
        <v>6846.86</v>
      </c>
    </row>
    <row r="16" ht="16.5" customHeight="1" spans="1:10">
      <c r="A16" s="554" t="s">
        <v>566</v>
      </c>
      <c r="B16" s="551" t="s">
        <v>567</v>
      </c>
      <c r="C16" s="555">
        <v>13112.95</v>
      </c>
      <c r="D16" s="555">
        <v>14607.31</v>
      </c>
      <c r="E16" s="555">
        <v>16784.52</v>
      </c>
      <c r="F16" s="555">
        <v>16975.2</v>
      </c>
      <c r="G16" s="555">
        <v>19667.58</v>
      </c>
      <c r="H16" s="555">
        <v>22214.55</v>
      </c>
      <c r="I16" s="555">
        <v>21805.42</v>
      </c>
      <c r="J16" s="555">
        <v>20795.99</v>
      </c>
    </row>
    <row r="17" ht="16.5" customHeight="1" spans="1:10">
      <c r="A17" s="558" t="s">
        <v>568</v>
      </c>
      <c r="B17" s="551" t="s">
        <v>569</v>
      </c>
      <c r="C17" s="555">
        <v>4563.72</v>
      </c>
      <c r="D17" s="555">
        <v>4671.1</v>
      </c>
      <c r="E17" s="555">
        <v>5117.95</v>
      </c>
      <c r="F17" s="555">
        <v>5056.8</v>
      </c>
      <c r="G17" s="555">
        <v>4553.81</v>
      </c>
      <c r="H17" s="555">
        <v>5442.56</v>
      </c>
      <c r="I17" s="555">
        <v>5298.72</v>
      </c>
      <c r="J17" s="555">
        <v>5011.83</v>
      </c>
    </row>
    <row r="18" ht="16.5" customHeight="1" spans="1:10">
      <c r="A18" s="554" t="s">
        <v>570</v>
      </c>
      <c r="B18" s="551" t="s">
        <v>571</v>
      </c>
      <c r="C18" s="555">
        <v>8549.23</v>
      </c>
      <c r="D18" s="555">
        <v>9936.21</v>
      </c>
      <c r="E18" s="555">
        <v>11666.57</v>
      </c>
      <c r="F18" s="555">
        <v>11918.4</v>
      </c>
      <c r="G18" s="555">
        <v>12789.74</v>
      </c>
      <c r="H18" s="555">
        <v>16771.99</v>
      </c>
      <c r="I18" s="555">
        <v>16506.7</v>
      </c>
      <c r="J18" s="555">
        <v>15784.16</v>
      </c>
    </row>
    <row r="19" s="281" customFormat="1" ht="16.5" customHeight="1" spans="1:11">
      <c r="A19" s="547" t="s">
        <v>572</v>
      </c>
      <c r="B19" s="548" t="s">
        <v>573</v>
      </c>
      <c r="C19" s="559"/>
      <c r="D19" s="559"/>
      <c r="E19" s="559"/>
      <c r="F19" s="559"/>
      <c r="G19" s="559"/>
      <c r="H19" s="559"/>
      <c r="I19" s="559"/>
      <c r="J19" s="549"/>
      <c r="K19" s="572"/>
    </row>
    <row r="20" ht="16.5" customHeight="1" spans="1:10">
      <c r="A20" s="554" t="s">
        <v>574</v>
      </c>
      <c r="B20" s="551" t="s">
        <v>575</v>
      </c>
      <c r="C20" s="555">
        <v>1843.42</v>
      </c>
      <c r="D20" s="555">
        <v>1860.54</v>
      </c>
      <c r="E20" s="555">
        <v>1870.03</v>
      </c>
      <c r="F20" s="555">
        <v>1895.86</v>
      </c>
      <c r="G20" s="555">
        <v>1930.3</v>
      </c>
      <c r="H20" s="555">
        <v>1957.96</v>
      </c>
      <c r="I20" s="555">
        <v>1974</v>
      </c>
      <c r="J20" s="555">
        <v>1993.46</v>
      </c>
    </row>
    <row r="21" ht="16.5" customHeight="1" spans="1:10">
      <c r="A21" s="554" t="s">
        <v>576</v>
      </c>
      <c r="B21" s="551" t="s">
        <v>577</v>
      </c>
      <c r="C21" s="555">
        <v>56.26</v>
      </c>
      <c r="D21" s="555">
        <v>60.98</v>
      </c>
      <c r="E21" s="555">
        <v>62.51</v>
      </c>
      <c r="F21" s="555">
        <v>63.09</v>
      </c>
      <c r="G21" s="555">
        <v>63.89</v>
      </c>
      <c r="H21" s="555">
        <v>63.48</v>
      </c>
      <c r="I21" s="555">
        <v>68.45</v>
      </c>
      <c r="J21" s="555">
        <v>71.22</v>
      </c>
    </row>
    <row r="22" ht="16.5" customHeight="1" spans="1:10">
      <c r="A22" s="554" t="s">
        <v>578</v>
      </c>
      <c r="B22" s="551" t="s">
        <v>579</v>
      </c>
      <c r="C22" s="555">
        <v>1516.15</v>
      </c>
      <c r="D22" s="555">
        <v>1640.08</v>
      </c>
      <c r="E22" s="555">
        <v>1569.69</v>
      </c>
      <c r="F22" s="555">
        <v>1597.17</v>
      </c>
      <c r="G22" s="555">
        <v>1583.89</v>
      </c>
      <c r="H22" s="555">
        <v>1553.7</v>
      </c>
      <c r="I22" s="555">
        <v>1586.89</v>
      </c>
      <c r="J22" s="555">
        <v>1687.15</v>
      </c>
    </row>
    <row r="23" ht="16.5" customHeight="1" spans="1:10">
      <c r="A23" s="554" t="s">
        <v>580</v>
      </c>
      <c r="B23" s="551" t="s">
        <v>581</v>
      </c>
      <c r="C23" s="555">
        <v>83.85</v>
      </c>
      <c r="D23" s="555">
        <v>82.29</v>
      </c>
      <c r="E23" s="555">
        <v>81</v>
      </c>
      <c r="F23" s="555">
        <v>81.6</v>
      </c>
      <c r="G23" s="555">
        <v>82.18</v>
      </c>
      <c r="H23" s="555">
        <v>83.97</v>
      </c>
      <c r="I23" s="555">
        <v>87.08</v>
      </c>
      <c r="J23" s="555">
        <v>86.77</v>
      </c>
    </row>
    <row r="24" ht="16.5" customHeight="1" spans="1:10">
      <c r="A24" s="554" t="s">
        <v>582</v>
      </c>
      <c r="B24" s="551" t="s">
        <v>583</v>
      </c>
      <c r="C24" s="555">
        <v>783.9</v>
      </c>
      <c r="D24" s="555">
        <v>813.35</v>
      </c>
      <c r="E24" s="555">
        <v>860.32</v>
      </c>
      <c r="F24" s="555">
        <v>961.58</v>
      </c>
      <c r="G24" s="555">
        <v>1142.6</v>
      </c>
      <c r="H24" s="555">
        <v>1289.05</v>
      </c>
      <c r="I24" s="555">
        <v>1380.88</v>
      </c>
      <c r="J24" s="555">
        <v>1486.63508</v>
      </c>
    </row>
    <row r="25" ht="16.5" customHeight="1" spans="1:10">
      <c r="A25" s="554" t="s">
        <v>584</v>
      </c>
      <c r="B25" s="551" t="s">
        <v>585</v>
      </c>
      <c r="C25" s="555">
        <v>39.3</v>
      </c>
      <c r="D25" s="555">
        <v>42.33</v>
      </c>
      <c r="E25" s="555">
        <v>43.72</v>
      </c>
      <c r="F25" s="555">
        <v>46.32</v>
      </c>
      <c r="G25" s="555">
        <v>50.21</v>
      </c>
      <c r="H25" s="555">
        <v>53.39</v>
      </c>
      <c r="I25" s="555">
        <v>55.68</v>
      </c>
      <c r="J25" s="555">
        <v>58.62</v>
      </c>
    </row>
    <row r="26" ht="16.5" customHeight="1" spans="1:10">
      <c r="A26" s="554" t="s">
        <v>586</v>
      </c>
      <c r="B26" s="551" t="s">
        <v>587</v>
      </c>
      <c r="C26" s="555">
        <v>374.13</v>
      </c>
      <c r="D26" s="555">
        <v>378.47</v>
      </c>
      <c r="E26" s="555">
        <v>346.58</v>
      </c>
      <c r="F26" s="555">
        <v>353.28</v>
      </c>
      <c r="G26" s="555">
        <v>423.53</v>
      </c>
      <c r="H26" s="555">
        <v>458.5</v>
      </c>
      <c r="I26" s="555">
        <v>472.39</v>
      </c>
      <c r="J26" s="555">
        <v>444.3935653</v>
      </c>
    </row>
    <row r="27" ht="16.5" customHeight="1" spans="1:10">
      <c r="A27" s="554" t="s">
        <v>588</v>
      </c>
      <c r="B27" s="551" t="s">
        <v>589</v>
      </c>
      <c r="C27" s="555">
        <v>63.12</v>
      </c>
      <c r="D27" s="555">
        <v>63.75</v>
      </c>
      <c r="E27" s="555">
        <v>63.65</v>
      </c>
      <c r="F27" s="555">
        <v>64.4</v>
      </c>
      <c r="G27" s="555">
        <v>65.77</v>
      </c>
      <c r="H27" s="555">
        <v>67.88</v>
      </c>
      <c r="I27" s="555">
        <v>70.17</v>
      </c>
      <c r="J27" s="555">
        <v>72.03</v>
      </c>
    </row>
    <row r="28" s="385" customFormat="1" ht="16.5" customHeight="1" spans="1:10">
      <c r="A28" s="547" t="s">
        <v>590</v>
      </c>
      <c r="B28" s="548" t="s">
        <v>591</v>
      </c>
      <c r="C28" s="559"/>
      <c r="D28" s="559"/>
      <c r="E28" s="559"/>
      <c r="F28" s="559"/>
      <c r="G28" s="559"/>
      <c r="H28" s="559"/>
      <c r="I28" s="559"/>
      <c r="J28" s="549"/>
    </row>
    <row r="29" ht="16.5" customHeight="1" spans="1:10">
      <c r="A29" s="554" t="s">
        <v>592</v>
      </c>
      <c r="B29" s="551" t="s">
        <v>593</v>
      </c>
      <c r="C29" s="555">
        <v>4392.91</v>
      </c>
      <c r="D29" s="555">
        <v>4534.9</v>
      </c>
      <c r="E29" s="555">
        <v>4779.61</v>
      </c>
      <c r="F29" s="555">
        <v>5265.63</v>
      </c>
      <c r="G29" s="555">
        <v>5796.01</v>
      </c>
      <c r="H29" s="555">
        <v>6659.44</v>
      </c>
      <c r="I29" s="555">
        <v>7249.69</v>
      </c>
      <c r="J29" s="555">
        <v>6612.18</v>
      </c>
    </row>
    <row r="30" ht="16.5" customHeight="1" spans="1:10">
      <c r="A30" s="554" t="s">
        <v>594</v>
      </c>
      <c r="B30" s="551" t="s">
        <v>595</v>
      </c>
      <c r="C30" s="555">
        <v>1517.5</v>
      </c>
      <c r="D30" s="555">
        <v>1925.04</v>
      </c>
      <c r="E30" s="555">
        <v>2154.68</v>
      </c>
      <c r="F30" s="555">
        <v>2233.02</v>
      </c>
      <c r="G30" s="555">
        <v>2361.04</v>
      </c>
      <c r="H30" s="555">
        <v>2247.68</v>
      </c>
      <c r="I30" s="555">
        <v>2309.61</v>
      </c>
      <c r="J30" s="555">
        <v>2094.47</v>
      </c>
    </row>
    <row r="31" ht="16.5" customHeight="1" spans="1:10">
      <c r="A31" s="554" t="s">
        <v>596</v>
      </c>
      <c r="B31" s="551" t="s">
        <v>597</v>
      </c>
      <c r="C31" s="555">
        <v>1607.38</v>
      </c>
      <c r="D31" s="555">
        <v>1940.74</v>
      </c>
      <c r="E31" s="555">
        <v>2323.31</v>
      </c>
      <c r="F31" s="555">
        <v>2640.72</v>
      </c>
      <c r="G31" s="555">
        <v>2646.44</v>
      </c>
      <c r="H31" s="555">
        <v>2550.74</v>
      </c>
      <c r="I31" s="555">
        <v>2475.02</v>
      </c>
      <c r="J31" s="555">
        <v>2276.06</v>
      </c>
    </row>
    <row r="32" ht="16.5" customHeight="1" spans="1:10">
      <c r="A32" s="554" t="s">
        <v>598</v>
      </c>
      <c r="B32" s="551" t="s">
        <v>599</v>
      </c>
      <c r="C32" s="555">
        <v>2730.09</v>
      </c>
      <c r="D32" s="555">
        <v>3007.72</v>
      </c>
      <c r="E32" s="555">
        <v>3251.88</v>
      </c>
      <c r="F32" s="555">
        <v>3451.17</v>
      </c>
      <c r="G32" s="555">
        <v>3434.25</v>
      </c>
      <c r="H32" s="555">
        <v>3747.94</v>
      </c>
      <c r="I32" s="555">
        <v>3905.06</v>
      </c>
      <c r="J32" s="555">
        <v>4362.91</v>
      </c>
    </row>
    <row r="33" ht="16.5" customHeight="1" spans="1:10">
      <c r="A33" s="554" t="s">
        <v>600</v>
      </c>
      <c r="B33" s="551" t="s">
        <v>601</v>
      </c>
      <c r="C33" s="555">
        <v>227.13</v>
      </c>
      <c r="D33" s="555">
        <v>244.98</v>
      </c>
      <c r="E33" s="555">
        <v>238.7</v>
      </c>
      <c r="F33" s="555">
        <v>261.22</v>
      </c>
      <c r="G33" s="555">
        <v>246.22</v>
      </c>
      <c r="H33" s="555">
        <v>258.23</v>
      </c>
      <c r="I33" s="555">
        <v>240.92</v>
      </c>
      <c r="J33" s="555">
        <v>266.11</v>
      </c>
    </row>
    <row r="34" ht="16.5" customHeight="1" spans="1:10">
      <c r="A34" s="554" t="s">
        <v>602</v>
      </c>
      <c r="B34" s="551" t="s">
        <v>603</v>
      </c>
      <c r="C34" s="555">
        <v>3589.36</v>
      </c>
      <c r="D34" s="555">
        <v>3501.52</v>
      </c>
      <c r="E34" s="555">
        <v>3496.45</v>
      </c>
      <c r="F34" s="555">
        <v>3515.88</v>
      </c>
      <c r="G34" s="555">
        <v>3534.33</v>
      </c>
      <c r="H34" s="555">
        <v>3545.3</v>
      </c>
      <c r="I34" s="555">
        <v>3562.97</v>
      </c>
      <c r="J34" s="555">
        <v>3588.96</v>
      </c>
    </row>
    <row r="35" ht="16.5" customHeight="1" spans="1:10">
      <c r="A35" s="554" t="s">
        <v>604</v>
      </c>
      <c r="B35" s="551" t="s">
        <v>605</v>
      </c>
      <c r="C35" s="555">
        <v>11292.89</v>
      </c>
      <c r="D35" s="555">
        <v>11798.42</v>
      </c>
      <c r="E35" s="555">
        <v>12844.85</v>
      </c>
      <c r="F35" s="555">
        <v>12984.71</v>
      </c>
      <c r="G35" s="555">
        <v>11436.85</v>
      </c>
      <c r="H35" s="555">
        <v>9649.74</v>
      </c>
      <c r="I35" s="555">
        <v>9295.82</v>
      </c>
      <c r="J35" s="555">
        <v>8857.74</v>
      </c>
    </row>
    <row r="36" ht="16.5" customHeight="1" spans="1:10">
      <c r="A36" s="554" t="s">
        <v>606</v>
      </c>
      <c r="B36" s="551" t="s">
        <v>607</v>
      </c>
      <c r="C36" s="555">
        <v>93</v>
      </c>
      <c r="D36" s="555">
        <v>23</v>
      </c>
      <c r="E36" s="552"/>
      <c r="F36" s="552"/>
      <c r="G36" s="552"/>
      <c r="H36" s="552"/>
      <c r="I36" s="552"/>
      <c r="J36" s="552"/>
    </row>
    <row r="37" ht="16.5" customHeight="1" spans="1:10">
      <c r="A37" s="560" t="s">
        <v>608</v>
      </c>
      <c r="B37" s="561" t="s">
        <v>609</v>
      </c>
      <c r="C37" s="562">
        <v>89.55</v>
      </c>
      <c r="D37" s="562">
        <v>88.51</v>
      </c>
      <c r="E37" s="562">
        <v>85.26</v>
      </c>
      <c r="F37" s="562">
        <v>74.29</v>
      </c>
      <c r="G37" s="562">
        <v>97.01</v>
      </c>
      <c r="H37" s="562">
        <v>88.57</v>
      </c>
      <c r="I37" s="562">
        <v>85.06</v>
      </c>
      <c r="J37" s="562">
        <v>95.58</v>
      </c>
    </row>
    <row r="38" ht="9" customHeight="1" spans="1:11">
      <c r="A38" s="563" t="s">
        <v>610</v>
      </c>
      <c r="B38" s="563"/>
      <c r="C38" s="563"/>
      <c r="D38" s="564"/>
      <c r="E38" s="563"/>
      <c r="F38" s="564"/>
      <c r="G38" s="564"/>
      <c r="H38" s="563"/>
      <c r="I38" s="564"/>
      <c r="J38" s="564"/>
      <c r="K38" s="563"/>
    </row>
    <row r="39" ht="9" customHeight="1" spans="1:11">
      <c r="A39" s="565" t="s">
        <v>611</v>
      </c>
      <c r="B39" s="565"/>
      <c r="C39" s="565"/>
      <c r="D39" s="566"/>
      <c r="E39" s="565"/>
      <c r="F39" s="566"/>
      <c r="G39" s="566"/>
      <c r="H39" s="565"/>
      <c r="I39" s="566"/>
      <c r="J39" s="566"/>
      <c r="K39" s="565"/>
    </row>
    <row r="40" ht="4.5" customHeight="1" spans="1:10">
      <c r="A40" s="567"/>
      <c r="B40" s="567"/>
      <c r="C40" s="567"/>
      <c r="D40" s="568"/>
      <c r="E40" s="568"/>
      <c r="F40" s="568"/>
      <c r="G40" s="568"/>
      <c r="H40" s="568"/>
      <c r="I40" s="568"/>
      <c r="J40" s="568"/>
    </row>
    <row r="41" ht="0.75" customHeight="1" spans="4:10">
      <c r="D41" s="568"/>
      <c r="E41" s="568"/>
      <c r="F41" s="568"/>
      <c r="G41" s="568"/>
      <c r="H41" s="568"/>
      <c r="I41" s="568"/>
      <c r="J41" s="568"/>
    </row>
  </sheetData>
  <mergeCells count="4">
    <mergeCell ref="A2:B2"/>
    <mergeCell ref="C2:J2"/>
    <mergeCell ref="A38:J38"/>
    <mergeCell ref="A39:J39"/>
  </mergeCells>
  <pageMargins left="0.75" right="0.75" top="1" bottom="1" header="0.5" footer="0.5"/>
  <pageSetup paperSize="9" firstPageNumber="8"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view="pageBreakPreview" zoomScale="130" zoomScaleNormal="100" zoomScaleSheetLayoutView="130" topLeftCell="A13" workbookViewId="0">
      <selection activeCell="B27" sqref="B27"/>
    </sheetView>
  </sheetViews>
  <sheetFormatPr defaultColWidth="10" defaultRowHeight="15" customHeight="1"/>
  <cols>
    <col min="1" max="1" width="27.2857142857143" style="503" customWidth="1"/>
    <col min="2" max="2" width="48.1428571428571" style="503" customWidth="1"/>
    <col min="3" max="3" width="10.1428571428571" style="503" customWidth="1"/>
    <col min="4" max="6" width="10.1428571428571" style="3" customWidth="1"/>
    <col min="7" max="10" width="10.1428571428571" style="503" customWidth="1"/>
    <col min="11" max="12" width="9" style="503" customWidth="1"/>
  </cols>
  <sheetData>
    <row r="1" s="1" customFormat="1" ht="14.25" customHeight="1" spans="1:12">
      <c r="A1" s="504"/>
      <c r="B1" s="504"/>
      <c r="C1" s="505"/>
      <c r="D1" s="506"/>
      <c r="E1" s="506"/>
      <c r="F1" s="506"/>
      <c r="G1" s="505"/>
      <c r="H1" s="505"/>
      <c r="I1" s="505"/>
      <c r="J1" s="505"/>
      <c r="K1" s="503"/>
      <c r="L1" s="503"/>
    </row>
    <row r="2" ht="24.75" customHeight="1" spans="1:10">
      <c r="A2" s="507" t="s">
        <v>612</v>
      </c>
      <c r="B2" s="507"/>
      <c r="C2" s="508"/>
      <c r="D2" s="509"/>
      <c r="E2" s="509"/>
      <c r="F2" s="509"/>
      <c r="G2" s="533" t="s">
        <v>613</v>
      </c>
      <c r="H2" s="505"/>
      <c r="I2" s="505"/>
      <c r="J2" s="505"/>
    </row>
    <row r="3" ht="10.5" customHeight="1" spans="1:10">
      <c r="A3" s="504"/>
      <c r="B3" s="504"/>
      <c r="C3" s="505"/>
      <c r="D3" s="509"/>
      <c r="E3" s="509"/>
      <c r="F3" s="509"/>
      <c r="G3" s="505"/>
      <c r="H3" s="505"/>
      <c r="I3" s="505"/>
      <c r="J3" s="505"/>
    </row>
    <row r="4" ht="33" customHeight="1" spans="1:10">
      <c r="A4" s="510" t="s">
        <v>535</v>
      </c>
      <c r="B4" s="511" t="s">
        <v>3</v>
      </c>
      <c r="C4" s="511" t="s">
        <v>536</v>
      </c>
      <c r="D4" s="512" t="s">
        <v>537</v>
      </c>
      <c r="E4" s="512" t="s">
        <v>538</v>
      </c>
      <c r="F4" s="512" t="s">
        <v>539</v>
      </c>
      <c r="G4" s="534" t="s">
        <v>540</v>
      </c>
      <c r="H4" s="534" t="s">
        <v>541</v>
      </c>
      <c r="I4" s="534" t="s">
        <v>542</v>
      </c>
      <c r="J4" s="534" t="s">
        <v>543</v>
      </c>
    </row>
    <row r="5" s="312" customFormat="1" ht="13.5" customHeight="1" spans="1:12">
      <c r="A5" s="513" t="s">
        <v>614</v>
      </c>
      <c r="B5" s="514" t="s">
        <v>615</v>
      </c>
      <c r="C5" s="515">
        <v>17.5</v>
      </c>
      <c r="D5" s="515">
        <v>11.3</v>
      </c>
      <c r="E5" s="515">
        <v>8.3</v>
      </c>
      <c r="F5" s="515">
        <v>7.2</v>
      </c>
      <c r="G5" s="515">
        <v>4.6</v>
      </c>
      <c r="H5" s="515">
        <v>6.9</v>
      </c>
      <c r="I5" s="515">
        <v>-9.9</v>
      </c>
      <c r="J5" s="515">
        <v>-7.41675204813173</v>
      </c>
      <c r="L5" s="535"/>
    </row>
    <row r="6" s="312" customFormat="1" ht="13.5" customHeight="1" spans="1:12">
      <c r="A6" s="516" t="s">
        <v>616</v>
      </c>
      <c r="B6" s="514" t="s">
        <v>617</v>
      </c>
      <c r="C6" s="517">
        <v>8194.79</v>
      </c>
      <c r="D6" s="517">
        <v>9197.26</v>
      </c>
      <c r="E6" s="517">
        <v>10260.93</v>
      </c>
      <c r="F6" s="517">
        <v>9997.79</v>
      </c>
      <c r="G6" s="517">
        <v>11063.48</v>
      </c>
      <c r="H6" s="517">
        <v>11277.91</v>
      </c>
      <c r="I6" s="517">
        <v>12141.61</v>
      </c>
      <c r="J6" s="517">
        <v>12490.84</v>
      </c>
      <c r="L6" s="535"/>
    </row>
    <row r="7" s="312" customFormat="1" ht="13.5" customHeight="1" spans="1:12">
      <c r="A7" s="516" t="s">
        <v>618</v>
      </c>
      <c r="B7" s="514" t="s">
        <v>619</v>
      </c>
      <c r="C7" s="517">
        <v>233.94</v>
      </c>
      <c r="D7" s="517">
        <v>298.95</v>
      </c>
      <c r="E7" s="517">
        <v>336.92</v>
      </c>
      <c r="F7" s="517">
        <v>389.46</v>
      </c>
      <c r="G7" s="517">
        <v>486.59</v>
      </c>
      <c r="H7" s="517">
        <v>500.42</v>
      </c>
      <c r="I7" s="517">
        <v>367.75</v>
      </c>
      <c r="J7" s="517">
        <v>349.65</v>
      </c>
      <c r="L7" s="535"/>
    </row>
    <row r="8" s="282" customFormat="1" ht="13.5" customHeight="1" spans="1:10">
      <c r="A8" s="518" t="s">
        <v>620</v>
      </c>
      <c r="B8" s="519" t="s">
        <v>621</v>
      </c>
      <c r="C8" s="520">
        <v>114.3</v>
      </c>
      <c r="D8" s="520">
        <v>128.12</v>
      </c>
      <c r="E8" s="520">
        <v>150.22</v>
      </c>
      <c r="F8" s="520">
        <v>221.4</v>
      </c>
      <c r="G8" s="520">
        <v>273.46</v>
      </c>
      <c r="H8" s="520">
        <v>241.39</v>
      </c>
      <c r="I8" s="520">
        <v>131.49</v>
      </c>
      <c r="J8" s="520">
        <v>129.98</v>
      </c>
    </row>
    <row r="9" s="282" customFormat="1" ht="13.5" customHeight="1" spans="1:10">
      <c r="A9" s="518" t="s">
        <v>622</v>
      </c>
      <c r="B9" s="519" t="s">
        <v>623</v>
      </c>
      <c r="C9" s="520">
        <v>119.64</v>
      </c>
      <c r="D9" s="520">
        <v>170.83</v>
      </c>
      <c r="E9" s="520">
        <v>186.7</v>
      </c>
      <c r="F9" s="520">
        <v>168.06</v>
      </c>
      <c r="G9" s="520">
        <v>213.13</v>
      </c>
      <c r="H9" s="520">
        <v>259.03</v>
      </c>
      <c r="I9" s="520">
        <v>236.26</v>
      </c>
      <c r="J9" s="520">
        <v>219.67</v>
      </c>
    </row>
    <row r="10" s="312" customFormat="1" ht="13.5" customHeight="1" spans="1:12">
      <c r="A10" s="516" t="s">
        <v>624</v>
      </c>
      <c r="B10" s="514" t="s">
        <v>625</v>
      </c>
      <c r="C10" s="517">
        <v>9.63</v>
      </c>
      <c r="D10" s="517">
        <v>10.56</v>
      </c>
      <c r="E10" s="517">
        <v>7.23</v>
      </c>
      <c r="F10" s="517">
        <v>7.59</v>
      </c>
      <c r="G10" s="517">
        <v>8.88</v>
      </c>
      <c r="H10" s="517">
        <v>7.01</v>
      </c>
      <c r="I10" s="517">
        <v>8.46</v>
      </c>
      <c r="J10" s="517">
        <v>6.94</v>
      </c>
      <c r="L10" s="535"/>
    </row>
    <row r="11" s="312" customFormat="1" ht="13.5" customHeight="1" spans="1:12">
      <c r="A11" s="516" t="s">
        <v>626</v>
      </c>
      <c r="B11" s="514" t="s">
        <v>627</v>
      </c>
      <c r="C11" s="517"/>
      <c r="D11" s="517"/>
      <c r="E11" s="517"/>
      <c r="F11" s="517"/>
      <c r="G11" s="517"/>
      <c r="H11" s="517"/>
      <c r="I11" s="517"/>
      <c r="J11" s="517"/>
      <c r="L11" s="535"/>
    </row>
    <row r="12" s="282" customFormat="1" ht="13.5" customHeight="1" spans="1:10">
      <c r="A12" s="518" t="s">
        <v>628</v>
      </c>
      <c r="B12" s="519" t="s">
        <v>629</v>
      </c>
      <c r="C12" s="520">
        <v>3392.08</v>
      </c>
      <c r="D12" s="520">
        <v>3719.77</v>
      </c>
      <c r="E12" s="520">
        <v>4003.56</v>
      </c>
      <c r="F12" s="520">
        <v>3995.36</v>
      </c>
      <c r="G12" s="520">
        <v>4247.45</v>
      </c>
      <c r="H12" s="520">
        <v>3456.74</v>
      </c>
      <c r="I12" s="520">
        <v>4067.56</v>
      </c>
      <c r="J12" s="520">
        <v>4145.49</v>
      </c>
    </row>
    <row r="13" s="282" customFormat="1" ht="13.5" customHeight="1" spans="1:10">
      <c r="A13" s="521" t="s">
        <v>630</v>
      </c>
      <c r="B13" s="519" t="s">
        <v>631</v>
      </c>
      <c r="C13" s="520">
        <v>1886.17</v>
      </c>
      <c r="D13" s="520">
        <v>1994.35</v>
      </c>
      <c r="E13" s="520">
        <v>2073.56</v>
      </c>
      <c r="F13" s="520">
        <v>2116.69</v>
      </c>
      <c r="G13" s="520">
        <v>2278.29</v>
      </c>
      <c r="H13" s="520">
        <v>1949.46</v>
      </c>
      <c r="I13" s="520">
        <v>2149.44</v>
      </c>
      <c r="J13" s="520">
        <v>2193.68</v>
      </c>
    </row>
    <row r="14" s="282" customFormat="1" ht="13.5" customHeight="1" spans="1:10">
      <c r="A14" s="518" t="s">
        <v>632</v>
      </c>
      <c r="B14" s="519" t="s">
        <v>631</v>
      </c>
      <c r="C14" s="520">
        <v>5712.97</v>
      </c>
      <c r="D14" s="520">
        <v>6075.03</v>
      </c>
      <c r="E14" s="520">
        <v>6770.09</v>
      </c>
      <c r="F14" s="520">
        <v>6974.02</v>
      </c>
      <c r="G14" s="520">
        <v>6634.36</v>
      </c>
      <c r="H14" s="520">
        <v>6699.79</v>
      </c>
      <c r="I14" s="520">
        <v>6730.08</v>
      </c>
      <c r="J14" s="520">
        <v>6862.92</v>
      </c>
    </row>
    <row r="15" s="312" customFormat="1" ht="13.5" customHeight="1" spans="1:12">
      <c r="A15" s="516" t="s">
        <v>633</v>
      </c>
      <c r="B15" s="514" t="s">
        <v>634</v>
      </c>
      <c r="C15" s="517"/>
      <c r="D15" s="517"/>
      <c r="E15" s="517"/>
      <c r="F15" s="517"/>
      <c r="G15" s="517"/>
      <c r="H15" s="517"/>
      <c r="I15" s="517"/>
      <c r="J15" s="517"/>
      <c r="L15" s="535"/>
    </row>
    <row r="16" s="312" customFormat="1" ht="13.5" customHeight="1" spans="1:10">
      <c r="A16" s="518" t="s">
        <v>635</v>
      </c>
      <c r="B16" s="519" t="s">
        <v>636</v>
      </c>
      <c r="C16" s="520"/>
      <c r="D16" s="520"/>
      <c r="E16" s="520"/>
      <c r="F16" s="520"/>
      <c r="G16" s="520"/>
      <c r="H16" s="520"/>
      <c r="I16" s="520"/>
      <c r="J16" s="520"/>
    </row>
    <row r="17" s="282" customFormat="1" ht="13.5" customHeight="1" spans="1:10">
      <c r="A17" s="518" t="s">
        <v>637</v>
      </c>
      <c r="B17" s="519" t="s">
        <v>638</v>
      </c>
      <c r="C17" s="520">
        <v>420.62</v>
      </c>
      <c r="D17" s="520">
        <v>436.08</v>
      </c>
      <c r="E17" s="520">
        <v>489.86</v>
      </c>
      <c r="F17" s="520">
        <v>441.38</v>
      </c>
      <c r="G17" s="520">
        <v>438.25</v>
      </c>
      <c r="H17" s="520">
        <v>477.15</v>
      </c>
      <c r="I17" s="520">
        <v>478.9</v>
      </c>
      <c r="J17" s="520">
        <v>495.36</v>
      </c>
    </row>
    <row r="18" s="282" customFormat="1" ht="13.5" customHeight="1" spans="1:10">
      <c r="A18" s="518" t="s">
        <v>639</v>
      </c>
      <c r="B18" s="519" t="s">
        <v>640</v>
      </c>
      <c r="C18" s="520">
        <v>1360.37</v>
      </c>
      <c r="D18" s="520">
        <v>1489.23</v>
      </c>
      <c r="E18" s="520">
        <v>1015.2</v>
      </c>
      <c r="F18" s="520">
        <v>1101.54</v>
      </c>
      <c r="G18" s="520">
        <v>1377.57</v>
      </c>
      <c r="H18" s="520">
        <v>1463.38</v>
      </c>
      <c r="I18" s="520">
        <v>1538.58</v>
      </c>
      <c r="J18" s="520">
        <v>1568.54</v>
      </c>
    </row>
    <row r="19" s="282" customFormat="1" ht="13.5" customHeight="1" spans="1:10">
      <c r="A19" s="518" t="s">
        <v>641</v>
      </c>
      <c r="B19" s="519" t="s">
        <v>642</v>
      </c>
      <c r="C19" s="520">
        <v>16.21</v>
      </c>
      <c r="D19" s="520">
        <v>17.33</v>
      </c>
      <c r="E19" s="520">
        <v>17.44</v>
      </c>
      <c r="F19" s="520">
        <v>7.18</v>
      </c>
      <c r="G19" s="520">
        <v>7.92</v>
      </c>
      <c r="H19" s="520">
        <v>8.39</v>
      </c>
      <c r="I19" s="520">
        <v>8.14</v>
      </c>
      <c r="J19" s="520">
        <v>8.88</v>
      </c>
    </row>
    <row r="20" s="282" customFormat="1" ht="13.5" customHeight="1" spans="1:10">
      <c r="A20" s="518" t="s">
        <v>643</v>
      </c>
      <c r="B20" s="519" t="s">
        <v>644</v>
      </c>
      <c r="C20" s="520"/>
      <c r="D20" s="520"/>
      <c r="E20" s="520"/>
      <c r="F20" s="520"/>
      <c r="G20" s="520"/>
      <c r="H20" s="520"/>
      <c r="I20" s="520"/>
      <c r="J20" s="520"/>
    </row>
    <row r="21" s="282" customFormat="1" ht="13.5" customHeight="1" spans="1:10">
      <c r="A21" s="518" t="s">
        <v>637</v>
      </c>
      <c r="B21" s="519" t="s">
        <v>638</v>
      </c>
      <c r="C21" s="520">
        <v>131.9</v>
      </c>
      <c r="D21" s="520">
        <v>150.99</v>
      </c>
      <c r="E21" s="520">
        <v>181.95</v>
      </c>
      <c r="F21" s="520">
        <v>117.39</v>
      </c>
      <c r="G21" s="520">
        <v>136.28</v>
      </c>
      <c r="H21" s="520">
        <v>136.88</v>
      </c>
      <c r="I21" s="520">
        <v>280.09</v>
      </c>
      <c r="J21" s="520">
        <v>322.44</v>
      </c>
    </row>
    <row r="22" s="282" customFormat="1" ht="13.5" customHeight="1" spans="1:10">
      <c r="A22" s="518" t="s">
        <v>639</v>
      </c>
      <c r="B22" s="519" t="s">
        <v>640</v>
      </c>
      <c r="C22" s="520">
        <v>308.27</v>
      </c>
      <c r="D22" s="520">
        <v>269.63</v>
      </c>
      <c r="E22" s="520">
        <v>251.27</v>
      </c>
      <c r="F22" s="520">
        <v>138.47</v>
      </c>
      <c r="G22" s="520">
        <v>138.03</v>
      </c>
      <c r="H22" s="520">
        <v>103.34</v>
      </c>
      <c r="I22" s="520">
        <v>133.5</v>
      </c>
      <c r="J22" s="520">
        <v>180.74</v>
      </c>
    </row>
    <row r="23" s="282" customFormat="1" ht="13.5" customHeight="1" spans="1:10">
      <c r="A23" s="518" t="s">
        <v>641</v>
      </c>
      <c r="B23" s="519" t="s">
        <v>642</v>
      </c>
      <c r="C23" s="520">
        <v>2.88</v>
      </c>
      <c r="D23" s="520">
        <v>3.02</v>
      </c>
      <c r="E23" s="520">
        <v>2.3</v>
      </c>
      <c r="F23" s="520">
        <v>0.74</v>
      </c>
      <c r="G23" s="520">
        <v>0.97</v>
      </c>
      <c r="H23" s="520">
        <v>0.48</v>
      </c>
      <c r="I23" s="520">
        <v>1</v>
      </c>
      <c r="J23" s="520">
        <v>1.06</v>
      </c>
    </row>
    <row r="24" s="312" customFormat="1" ht="13.5" customHeight="1" spans="1:10">
      <c r="A24" s="516" t="s">
        <v>645</v>
      </c>
      <c r="B24" s="514" t="s">
        <v>646</v>
      </c>
      <c r="C24" s="517">
        <v>2636.42</v>
      </c>
      <c r="D24" s="517">
        <v>2922.04</v>
      </c>
      <c r="E24" s="517">
        <v>2905.61</v>
      </c>
      <c r="F24" s="517">
        <v>3050.83</v>
      </c>
      <c r="G24" s="517">
        <v>3252.06</v>
      </c>
      <c r="H24" s="517">
        <v>3391.73</v>
      </c>
      <c r="I24" s="517">
        <v>3393.41</v>
      </c>
      <c r="J24" s="517">
        <v>3429.71</v>
      </c>
    </row>
    <row r="25" s="282" customFormat="1" ht="13.5" customHeight="1" spans="1:10">
      <c r="A25" s="518" t="s">
        <v>647</v>
      </c>
      <c r="B25" s="519" t="s">
        <v>648</v>
      </c>
      <c r="C25" s="520">
        <v>2636.42</v>
      </c>
      <c r="D25" s="520">
        <v>2922.04</v>
      </c>
      <c r="E25" s="520">
        <v>2905.61</v>
      </c>
      <c r="F25" s="520">
        <v>3050.83</v>
      </c>
      <c r="G25" s="520">
        <v>3252.06</v>
      </c>
      <c r="H25" s="520">
        <v>3391.73</v>
      </c>
      <c r="I25" s="520">
        <v>3393.41</v>
      </c>
      <c r="J25" s="520">
        <v>3429.71293</v>
      </c>
    </row>
    <row r="26" s="282" customFormat="1" ht="13.5" customHeight="1" spans="1:10">
      <c r="A26" s="518" t="s">
        <v>649</v>
      </c>
      <c r="B26" s="519" t="s">
        <v>650</v>
      </c>
      <c r="C26" s="520">
        <v>7.35</v>
      </c>
      <c r="D26" s="520">
        <v>8.05</v>
      </c>
      <c r="E26" s="520">
        <v>9.18</v>
      </c>
      <c r="F26" s="520">
        <v>9.83</v>
      </c>
      <c r="G26" s="520">
        <v>10.43</v>
      </c>
      <c r="H26" s="520">
        <v>10.87</v>
      </c>
      <c r="I26" s="520">
        <v>11.29</v>
      </c>
      <c r="J26" s="520">
        <v>11.4893</v>
      </c>
    </row>
    <row r="27" s="312" customFormat="1" ht="13.5" customHeight="1" spans="1:12">
      <c r="A27" s="516" t="s">
        <v>651</v>
      </c>
      <c r="B27" s="514" t="s">
        <v>652</v>
      </c>
      <c r="C27" s="517">
        <v>100.9</v>
      </c>
      <c r="D27" s="517">
        <v>101.6</v>
      </c>
      <c r="E27" s="517">
        <v>102.5</v>
      </c>
      <c r="F27" s="517">
        <v>103.6</v>
      </c>
      <c r="G27" s="517">
        <v>100.2</v>
      </c>
      <c r="H27" s="517">
        <v>101.6</v>
      </c>
      <c r="I27" s="517">
        <v>100.3</v>
      </c>
      <c r="J27" s="517">
        <v>100.2</v>
      </c>
      <c r="L27" s="535"/>
    </row>
    <row r="28" s="312" customFormat="1" ht="13.5" customHeight="1" spans="1:12">
      <c r="A28" s="516" t="s">
        <v>653</v>
      </c>
      <c r="B28" s="514" t="s">
        <v>654</v>
      </c>
      <c r="C28" s="517"/>
      <c r="D28" s="517"/>
      <c r="E28" s="517"/>
      <c r="F28" s="517"/>
      <c r="G28" s="517"/>
      <c r="H28" s="517"/>
      <c r="I28" s="517"/>
      <c r="J28" s="517"/>
      <c r="L28" s="535"/>
    </row>
    <row r="29" s="282" customFormat="1" ht="13.5" customHeight="1" spans="1:10">
      <c r="A29" s="518" t="s">
        <v>655</v>
      </c>
      <c r="B29" s="519" t="s">
        <v>656</v>
      </c>
      <c r="C29" s="522">
        <v>77</v>
      </c>
      <c r="D29" s="522">
        <v>79</v>
      </c>
      <c r="E29" s="522">
        <v>81</v>
      </c>
      <c r="F29" s="522">
        <v>82</v>
      </c>
      <c r="G29" s="522">
        <v>82</v>
      </c>
      <c r="H29" s="522">
        <v>86</v>
      </c>
      <c r="I29" s="522">
        <v>89</v>
      </c>
      <c r="J29" s="522">
        <v>92</v>
      </c>
    </row>
    <row r="30" s="282" customFormat="1" ht="13.5" customHeight="1" spans="1:10">
      <c r="A30" s="518" t="s">
        <v>657</v>
      </c>
      <c r="B30" s="519" t="s">
        <v>658</v>
      </c>
      <c r="C30" s="520">
        <v>70.59</v>
      </c>
      <c r="D30" s="520">
        <v>76.47</v>
      </c>
      <c r="E30" s="520">
        <v>86.4</v>
      </c>
      <c r="F30" s="520">
        <v>96.42</v>
      </c>
      <c r="G30" s="520">
        <v>104.41</v>
      </c>
      <c r="H30" s="520">
        <v>117.18</v>
      </c>
      <c r="I30" s="520">
        <v>121.42</v>
      </c>
      <c r="J30" s="520">
        <v>123.13</v>
      </c>
    </row>
    <row r="31" s="282" customFormat="1" ht="13.5" customHeight="1" spans="1:10">
      <c r="A31" s="518" t="s">
        <v>659</v>
      </c>
      <c r="B31" s="519" t="s">
        <v>660</v>
      </c>
      <c r="C31" s="520">
        <v>32.12</v>
      </c>
      <c r="D31" s="520">
        <v>31.97</v>
      </c>
      <c r="E31" s="520">
        <v>30.81</v>
      </c>
      <c r="F31" s="520">
        <v>29.53</v>
      </c>
      <c r="G31" s="520">
        <v>55.09</v>
      </c>
      <c r="H31" s="520">
        <v>48.55</v>
      </c>
      <c r="I31" s="520">
        <v>53.88</v>
      </c>
      <c r="J31" s="520">
        <v>36.5</v>
      </c>
    </row>
    <row r="32" s="282" customFormat="1" ht="13.5" customHeight="1" spans="1:10">
      <c r="A32" s="518" t="s">
        <v>661</v>
      </c>
      <c r="B32" s="519" t="s">
        <v>662</v>
      </c>
      <c r="C32" s="520">
        <v>270.69</v>
      </c>
      <c r="D32" s="520">
        <v>272.64</v>
      </c>
      <c r="E32" s="520">
        <v>275.45</v>
      </c>
      <c r="F32" s="520">
        <v>279.53</v>
      </c>
      <c r="G32" s="520">
        <v>285.09</v>
      </c>
      <c r="H32" s="520">
        <v>291.62</v>
      </c>
      <c r="I32" s="520">
        <v>294.99</v>
      </c>
      <c r="J32" s="520">
        <v>297.87</v>
      </c>
    </row>
    <row r="33" s="282" customFormat="1" ht="13.5" customHeight="1" spans="1:10">
      <c r="A33" s="518" t="s">
        <v>663</v>
      </c>
      <c r="B33" s="519" t="s">
        <v>664</v>
      </c>
      <c r="C33" s="520">
        <v>375.21</v>
      </c>
      <c r="D33" s="520">
        <v>379.51</v>
      </c>
      <c r="E33" s="520">
        <v>385.1</v>
      </c>
      <c r="F33" s="520">
        <v>389.22</v>
      </c>
      <c r="G33" s="520">
        <v>385.23</v>
      </c>
      <c r="H33" s="520">
        <v>379.73</v>
      </c>
      <c r="I33" s="520">
        <v>386.46</v>
      </c>
      <c r="J33" s="520">
        <v>383.5</v>
      </c>
    </row>
    <row r="34" s="282" customFormat="1" ht="13.5" customHeight="1" spans="1:10">
      <c r="A34" s="518" t="s">
        <v>665</v>
      </c>
      <c r="B34" s="519" t="s">
        <v>666</v>
      </c>
      <c r="C34" s="522">
        <v>316</v>
      </c>
      <c r="D34" s="522">
        <v>268</v>
      </c>
      <c r="E34" s="522">
        <v>304</v>
      </c>
      <c r="F34" s="522">
        <v>99</v>
      </c>
      <c r="G34" s="522">
        <v>98</v>
      </c>
      <c r="H34" s="522">
        <v>110</v>
      </c>
      <c r="I34" s="522">
        <v>76</v>
      </c>
      <c r="J34" s="522">
        <v>79</v>
      </c>
    </row>
    <row r="35" s="282" customFormat="1" ht="13.5" customHeight="1" spans="1:10">
      <c r="A35" s="518" t="s">
        <v>667</v>
      </c>
      <c r="B35" s="519" t="s">
        <v>668</v>
      </c>
      <c r="C35" s="520">
        <v>3.56</v>
      </c>
      <c r="D35" s="520">
        <v>3.33</v>
      </c>
      <c r="E35" s="520">
        <v>3.26</v>
      </c>
      <c r="F35" s="520">
        <v>3.13</v>
      </c>
      <c r="G35" s="520">
        <v>3</v>
      </c>
      <c r="H35" s="520">
        <v>3.12</v>
      </c>
      <c r="I35" s="520">
        <v>3.02</v>
      </c>
      <c r="J35" s="520">
        <v>2.88</v>
      </c>
    </row>
    <row r="36" s="282" customFormat="1" ht="13.5" customHeight="1" spans="1:10">
      <c r="A36" s="518" t="s">
        <v>669</v>
      </c>
      <c r="B36" s="519" t="s">
        <v>670</v>
      </c>
      <c r="C36" s="520">
        <v>0.28</v>
      </c>
      <c r="D36" s="520">
        <v>0.31</v>
      </c>
      <c r="E36" s="520">
        <v>0.22</v>
      </c>
      <c r="F36" s="520">
        <v>0.19</v>
      </c>
      <c r="G36" s="520">
        <v>0.18</v>
      </c>
      <c r="H36" s="520">
        <v>0.17</v>
      </c>
      <c r="I36" s="520">
        <v>0.17</v>
      </c>
      <c r="J36" s="520">
        <v>0.16</v>
      </c>
    </row>
    <row r="37" s="282" customFormat="1" ht="13.5" customHeight="1" spans="1:10">
      <c r="A37" s="518" t="s">
        <v>671</v>
      </c>
      <c r="B37" s="519" t="s">
        <v>672</v>
      </c>
      <c r="C37" s="520">
        <v>1.64</v>
      </c>
      <c r="D37" s="520">
        <v>1.05</v>
      </c>
      <c r="E37" s="520">
        <v>1.08</v>
      </c>
      <c r="F37" s="520">
        <v>1.7</v>
      </c>
      <c r="G37" s="520">
        <v>1.97</v>
      </c>
      <c r="H37" s="520">
        <v>1.94</v>
      </c>
      <c r="I37" s="520">
        <v>1.97</v>
      </c>
      <c r="J37" s="520">
        <v>2.02</v>
      </c>
    </row>
    <row r="38" s="312" customFormat="1" ht="13.5" customHeight="1" spans="1:12">
      <c r="A38" s="516" t="s">
        <v>673</v>
      </c>
      <c r="B38" s="514" t="s">
        <v>674</v>
      </c>
      <c r="C38" s="517"/>
      <c r="D38" s="517"/>
      <c r="E38" s="517"/>
      <c r="F38" s="517"/>
      <c r="G38" s="517"/>
      <c r="H38" s="517"/>
      <c r="I38" s="517"/>
      <c r="J38" s="517"/>
      <c r="L38" s="535"/>
    </row>
    <row r="39" s="282" customFormat="1" ht="13.5" customHeight="1" spans="1:10">
      <c r="A39" s="518" t="s">
        <v>675</v>
      </c>
      <c r="B39" s="519" t="s">
        <v>676</v>
      </c>
      <c r="C39" s="522">
        <v>24688</v>
      </c>
      <c r="D39" s="522">
        <v>24958</v>
      </c>
      <c r="E39" s="522">
        <v>25590</v>
      </c>
      <c r="F39" s="522">
        <v>26626</v>
      </c>
      <c r="G39" s="522">
        <v>26885</v>
      </c>
      <c r="H39" s="522">
        <v>27528</v>
      </c>
      <c r="I39" s="522">
        <v>28765</v>
      </c>
      <c r="J39" s="522">
        <v>29667</v>
      </c>
    </row>
    <row r="40" s="282" customFormat="1" ht="13.5" customHeight="1" spans="1:10">
      <c r="A40" s="518" t="s">
        <v>677</v>
      </c>
      <c r="B40" s="519" t="s">
        <v>678</v>
      </c>
      <c r="C40" s="520">
        <v>27.48</v>
      </c>
      <c r="D40" s="520">
        <v>29.12</v>
      </c>
      <c r="E40" s="520">
        <v>31.19</v>
      </c>
      <c r="F40" s="520">
        <v>32.52</v>
      </c>
      <c r="G40" s="520">
        <v>33.02</v>
      </c>
      <c r="H40" s="520">
        <v>34.12</v>
      </c>
      <c r="I40" s="520">
        <v>35.99</v>
      </c>
      <c r="J40" s="520">
        <v>37.42</v>
      </c>
    </row>
    <row r="41" s="282" customFormat="1" ht="13.5" customHeight="1" spans="1:10">
      <c r="A41" s="518" t="s">
        <v>679</v>
      </c>
      <c r="B41" s="519" t="s">
        <v>680</v>
      </c>
      <c r="C41" s="520">
        <v>21.08</v>
      </c>
      <c r="D41" s="520">
        <v>22.33</v>
      </c>
      <c r="E41" s="520">
        <v>24.13</v>
      </c>
      <c r="F41" s="520">
        <v>25.25</v>
      </c>
      <c r="G41" s="520">
        <v>25.61</v>
      </c>
      <c r="H41" s="520">
        <v>26.34</v>
      </c>
      <c r="I41" s="520">
        <v>27.58</v>
      </c>
      <c r="J41" s="520">
        <v>28.44</v>
      </c>
    </row>
    <row r="42" s="282" customFormat="1" ht="13.5" customHeight="1" spans="1:10">
      <c r="A42" s="518" t="s">
        <v>681</v>
      </c>
      <c r="B42" s="519" t="s">
        <v>682</v>
      </c>
      <c r="C42" s="520">
        <v>28.39</v>
      </c>
      <c r="D42" s="520">
        <v>30.2</v>
      </c>
      <c r="E42" s="520">
        <v>33.97</v>
      </c>
      <c r="F42" s="520">
        <v>36.65</v>
      </c>
      <c r="G42" s="520">
        <v>38.06</v>
      </c>
      <c r="H42" s="520">
        <v>39.63</v>
      </c>
      <c r="I42" s="520">
        <v>42.52</v>
      </c>
      <c r="J42" s="520">
        <v>44.95</v>
      </c>
    </row>
    <row r="43" s="282" customFormat="1" ht="13.5" customHeight="1" spans="1:10">
      <c r="A43" s="521" t="s">
        <v>683</v>
      </c>
      <c r="B43" s="519" t="s">
        <v>684</v>
      </c>
      <c r="C43" s="520">
        <v>9.39</v>
      </c>
      <c r="D43" s="520">
        <v>9.97</v>
      </c>
      <c r="E43" s="520">
        <v>11.4</v>
      </c>
      <c r="F43" s="520">
        <v>12.26</v>
      </c>
      <c r="G43" s="520">
        <v>12.57</v>
      </c>
      <c r="H43" s="520">
        <v>13.24</v>
      </c>
      <c r="I43" s="520">
        <v>14.67</v>
      </c>
      <c r="J43" s="520">
        <v>16.01</v>
      </c>
    </row>
    <row r="44" ht="4.5" customHeight="1" spans="1:10">
      <c r="A44" s="523"/>
      <c r="B44" s="524"/>
      <c r="C44" s="525"/>
      <c r="D44" s="526"/>
      <c r="E44" s="526"/>
      <c r="F44" s="526"/>
      <c r="G44" s="526"/>
      <c r="H44" s="526"/>
      <c r="I44" s="526"/>
      <c r="J44" s="526"/>
    </row>
    <row r="45" ht="4.5" customHeight="1" spans="1:10">
      <c r="A45" s="527"/>
      <c r="B45" s="527"/>
      <c r="C45" s="527"/>
      <c r="D45" s="528"/>
      <c r="E45" s="528"/>
      <c r="F45" s="528"/>
      <c r="G45" s="528"/>
      <c r="H45" s="528"/>
      <c r="I45" s="528"/>
      <c r="J45" s="528"/>
    </row>
    <row r="46" s="503" customFormat="1" ht="46.5" customHeight="1" spans="1:10">
      <c r="A46" s="529" t="s">
        <v>685</v>
      </c>
      <c r="B46" s="530"/>
      <c r="C46" s="531" t="s">
        <v>686</v>
      </c>
      <c r="D46" s="532"/>
      <c r="E46" s="532"/>
      <c r="F46" s="532"/>
      <c r="G46" s="532"/>
      <c r="H46" s="532"/>
      <c r="I46" s="532"/>
      <c r="J46" s="532"/>
    </row>
    <row r="47" ht="20.25" customHeight="1" spans="4:10">
      <c r="D47" s="528"/>
      <c r="E47" s="528"/>
      <c r="F47" s="528"/>
      <c r="G47" s="528"/>
      <c r="H47" s="528"/>
      <c r="I47" s="528"/>
      <c r="J47" s="528"/>
    </row>
  </sheetData>
  <mergeCells count="3">
    <mergeCell ref="A2:B2"/>
    <mergeCell ref="A46:B46"/>
    <mergeCell ref="C46:J46"/>
  </mergeCells>
  <pageMargins left="0.75" right="0.75" top="1" bottom="1" header="0.5" footer="0.5"/>
  <pageSetup paperSize="9" firstPageNumber="9" orientation="portrait" useFirstPageNumber="1"/>
  <headerFooter/>
  <colBreaks count="1" manualBreakCount="1">
    <brk id="2" max="16384"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0"/>
  <sheetViews>
    <sheetView view="pageBreakPreview" zoomScale="130" zoomScaleNormal="100" zoomScaleSheetLayoutView="130" workbookViewId="0">
      <selection activeCell="I28" sqref="I28"/>
    </sheetView>
  </sheetViews>
  <sheetFormatPr defaultColWidth="10" defaultRowHeight="15" customHeight="1"/>
  <cols>
    <col min="1" max="1" width="29.4285714285714" style="438" customWidth="1"/>
    <col min="2" max="2" width="51.4285714285714" style="438" customWidth="1"/>
    <col min="3" max="8" width="6.85714285714286" style="3" customWidth="1"/>
    <col min="9" max="12" width="7.14285714285714" style="3" customWidth="1"/>
    <col min="13" max="13" width="7.14285714285714" style="439" customWidth="1"/>
    <col min="14" max="15" width="9.57142857142857" style="439" customWidth="1"/>
    <col min="16" max="16" width="13.8571428571429" style="438" customWidth="1"/>
  </cols>
  <sheetData>
    <row r="1" ht="11.25" customHeight="1" spans="1:13">
      <c r="A1" s="440"/>
      <c r="B1" s="440"/>
      <c r="C1" s="441"/>
      <c r="D1" s="441"/>
      <c r="E1" s="441"/>
      <c r="F1" s="441"/>
      <c r="G1" s="441"/>
      <c r="H1" s="441"/>
      <c r="I1" s="441"/>
      <c r="J1" s="441"/>
      <c r="K1" s="441"/>
      <c r="L1" s="441"/>
      <c r="M1" s="492"/>
    </row>
    <row r="2" ht="18.75" customHeight="1" spans="1:13">
      <c r="A2" s="442" t="s">
        <v>687</v>
      </c>
      <c r="B2" s="443"/>
      <c r="C2" s="444" t="s">
        <v>688</v>
      </c>
      <c r="D2" s="445"/>
      <c r="E2" s="445"/>
      <c r="F2" s="445"/>
      <c r="G2" s="445"/>
      <c r="H2" s="445"/>
      <c r="I2" s="445"/>
      <c r="J2" s="445"/>
      <c r="K2" s="445"/>
      <c r="L2" s="445"/>
      <c r="M2" s="493"/>
    </row>
    <row r="3" customHeight="1" spans="1:13">
      <c r="A3" s="446"/>
      <c r="B3" s="447"/>
      <c r="C3" s="444" t="s">
        <v>689</v>
      </c>
      <c r="D3" s="444"/>
      <c r="E3" s="445"/>
      <c r="F3" s="445"/>
      <c r="G3" s="445"/>
      <c r="H3" s="445"/>
      <c r="I3" s="445"/>
      <c r="J3" s="445"/>
      <c r="K3" s="445"/>
      <c r="L3" s="445"/>
      <c r="M3" s="493"/>
    </row>
    <row r="4" ht="3.75" customHeight="1" spans="1:13">
      <c r="A4" s="446"/>
      <c r="B4" s="447"/>
      <c r="C4" s="448"/>
      <c r="D4" s="448"/>
      <c r="E4" s="448"/>
      <c r="F4" s="448"/>
      <c r="G4" s="448"/>
      <c r="H4" s="448"/>
      <c r="I4" s="448"/>
      <c r="J4" s="448"/>
      <c r="K4" s="448"/>
      <c r="L4" s="448"/>
      <c r="M4" s="494"/>
    </row>
    <row r="5" ht="14.25" customHeight="1" spans="1:13">
      <c r="A5" s="449" t="s">
        <v>535</v>
      </c>
      <c r="B5" s="450" t="s">
        <v>3</v>
      </c>
      <c r="C5" s="451" t="s">
        <v>690</v>
      </c>
      <c r="D5" s="452"/>
      <c r="E5" s="480"/>
      <c r="F5" s="480"/>
      <c r="G5" s="480"/>
      <c r="H5" s="481"/>
      <c r="I5" s="487" t="s">
        <v>691</v>
      </c>
      <c r="J5" s="487"/>
      <c r="K5" s="487"/>
      <c r="L5" s="487"/>
      <c r="M5" s="495"/>
    </row>
    <row r="6" ht="14.25" customHeight="1" spans="1:13">
      <c r="A6" s="453"/>
      <c r="B6" s="454"/>
      <c r="C6" s="455"/>
      <c r="D6" s="456"/>
      <c r="E6" s="482"/>
      <c r="F6" s="482"/>
      <c r="G6" s="482"/>
      <c r="H6" s="483"/>
      <c r="I6" s="488" t="s">
        <v>692</v>
      </c>
      <c r="J6" s="488"/>
      <c r="K6" s="488"/>
      <c r="L6" s="488"/>
      <c r="M6" s="496"/>
    </row>
    <row r="7" ht="14.25" customHeight="1" spans="1:13">
      <c r="A7" s="453"/>
      <c r="B7" s="454"/>
      <c r="C7" s="457">
        <v>1978</v>
      </c>
      <c r="D7" s="458">
        <v>1990</v>
      </c>
      <c r="E7" s="457">
        <v>2000</v>
      </c>
      <c r="F7" s="484">
        <v>2010</v>
      </c>
      <c r="G7" s="484">
        <v>2020</v>
      </c>
      <c r="H7" s="484">
        <v>2024</v>
      </c>
      <c r="I7" s="484" t="s">
        <v>693</v>
      </c>
      <c r="J7" s="489" t="s">
        <v>694</v>
      </c>
      <c r="K7" s="489" t="s">
        <v>695</v>
      </c>
      <c r="L7" s="489" t="s">
        <v>696</v>
      </c>
      <c r="M7" s="497">
        <v>2024</v>
      </c>
    </row>
    <row r="8" ht="3" customHeight="1" spans="1:13">
      <c r="A8" s="459"/>
      <c r="B8" s="460"/>
      <c r="C8" s="461"/>
      <c r="D8" s="461"/>
      <c r="E8" s="461"/>
      <c r="F8" s="461"/>
      <c r="G8" s="461"/>
      <c r="H8" s="461"/>
      <c r="I8" s="461"/>
      <c r="J8" s="461"/>
      <c r="K8" s="461"/>
      <c r="L8" s="461"/>
      <c r="M8" s="498"/>
    </row>
    <row r="9" s="281" customFormat="1" ht="13.5" customHeight="1" spans="1:16">
      <c r="A9" s="462" t="s">
        <v>697</v>
      </c>
      <c r="B9" s="463" t="s">
        <v>698</v>
      </c>
      <c r="C9" s="464">
        <v>3091.5</v>
      </c>
      <c r="D9" s="464">
        <v>3730.6</v>
      </c>
      <c r="E9" s="485">
        <v>4240.8</v>
      </c>
      <c r="F9" s="485">
        <v>4601.6</v>
      </c>
      <c r="G9" s="485">
        <v>4722</v>
      </c>
      <c r="H9" s="485">
        <v>4655</v>
      </c>
      <c r="I9" s="485">
        <v>0.89</v>
      </c>
      <c r="J9" s="485">
        <v>0.65</v>
      </c>
      <c r="K9" s="485">
        <v>0.39</v>
      </c>
      <c r="L9" s="485">
        <v>0.08</v>
      </c>
      <c r="M9" s="485">
        <v>-0.39</v>
      </c>
      <c r="N9" s="499"/>
      <c r="O9" s="500"/>
      <c r="P9" s="437"/>
    </row>
    <row r="10" ht="13.5" customHeight="1" spans="1:13">
      <c r="A10" s="465" t="s">
        <v>699</v>
      </c>
      <c r="B10" s="466" t="s">
        <v>700</v>
      </c>
      <c r="C10" s="467">
        <v>375.7</v>
      </c>
      <c r="D10" s="467">
        <v>1510.1</v>
      </c>
      <c r="E10" s="486">
        <v>990.6</v>
      </c>
      <c r="F10" s="486">
        <v>1601.8</v>
      </c>
      <c r="G10" s="486">
        <v>2363.4</v>
      </c>
      <c r="H10" s="486">
        <v>2519</v>
      </c>
      <c r="I10" s="486">
        <v>4.22</v>
      </c>
      <c r="J10" s="486">
        <v>1.52</v>
      </c>
      <c r="K10" s="486">
        <v>3.97</v>
      </c>
      <c r="L10" s="486">
        <v>3.29</v>
      </c>
      <c r="M10" s="486">
        <v>1.86</v>
      </c>
    </row>
    <row r="11" ht="13.5" customHeight="1" spans="1:13">
      <c r="A11" s="465" t="s">
        <v>701</v>
      </c>
      <c r="B11" s="466" t="s">
        <v>702</v>
      </c>
      <c r="C11" s="467">
        <v>2715.8</v>
      </c>
      <c r="D11" s="467">
        <v>2220.5</v>
      </c>
      <c r="E11" s="486">
        <v>3250.2</v>
      </c>
      <c r="F11" s="486">
        <v>2999.8</v>
      </c>
      <c r="G11" s="486">
        <v>2358.6</v>
      </c>
      <c r="H11" s="486">
        <v>2136</v>
      </c>
      <c r="I11" s="486">
        <v>-0.52</v>
      </c>
      <c r="J11" s="486">
        <v>-0.11</v>
      </c>
      <c r="K11" s="486">
        <v>-1.73</v>
      </c>
      <c r="L11" s="486">
        <v>-2.4</v>
      </c>
      <c r="M11" s="486">
        <v>-2.91</v>
      </c>
    </row>
    <row r="12" s="281" customFormat="1" ht="13.5" customHeight="1" spans="1:16">
      <c r="A12" s="468" t="s">
        <v>703</v>
      </c>
      <c r="B12" s="469" t="s">
        <v>704</v>
      </c>
      <c r="C12" s="464">
        <v>1313.4</v>
      </c>
      <c r="D12" s="464">
        <v>1922.7</v>
      </c>
      <c r="E12" s="464">
        <v>2295.4</v>
      </c>
      <c r="F12" s="464">
        <v>2794</v>
      </c>
      <c r="G12" s="464">
        <v>2806</v>
      </c>
      <c r="H12" s="464">
        <v>2707</v>
      </c>
      <c r="I12" s="485">
        <v>0.17</v>
      </c>
      <c r="J12" s="485">
        <v>0.1</v>
      </c>
      <c r="K12" s="485">
        <v>0.71</v>
      </c>
      <c r="L12" s="485">
        <v>-0.3</v>
      </c>
      <c r="M12" s="485">
        <v>-1.49</v>
      </c>
      <c r="N12" s="499"/>
      <c r="O12" s="500"/>
      <c r="P12" s="437"/>
    </row>
    <row r="13" s="313" customFormat="1" ht="13.5" customHeight="1" spans="1:15">
      <c r="A13" s="470" t="s">
        <v>705</v>
      </c>
      <c r="B13" s="471" t="s">
        <v>706</v>
      </c>
      <c r="C13" s="467">
        <v>1130.9</v>
      </c>
      <c r="D13" s="467">
        <v>1537.8</v>
      </c>
      <c r="E13" s="467">
        <v>1695.9</v>
      </c>
      <c r="F13" s="467">
        <v>1687.58</v>
      </c>
      <c r="G13" s="467">
        <v>1226</v>
      </c>
      <c r="H13" s="467">
        <v>1158</v>
      </c>
      <c r="I13" s="486">
        <v>0</v>
      </c>
      <c r="J13" s="486">
        <v>-0.02</v>
      </c>
      <c r="K13" s="486">
        <v>-0.03</v>
      </c>
      <c r="L13" s="486">
        <v>-0.6</v>
      </c>
      <c r="M13" s="486">
        <v>-2.2</v>
      </c>
      <c r="N13" s="501"/>
      <c r="O13" s="501"/>
    </row>
    <row r="14" s="313" customFormat="1" ht="13.5" customHeight="1" spans="1:15">
      <c r="A14" s="470" t="s">
        <v>707</v>
      </c>
      <c r="B14" s="471" t="s">
        <v>708</v>
      </c>
      <c r="C14" s="467">
        <v>100.7</v>
      </c>
      <c r="D14" s="467">
        <v>184.8</v>
      </c>
      <c r="E14" s="467">
        <v>210.4</v>
      </c>
      <c r="F14" s="467">
        <v>352.04</v>
      </c>
      <c r="G14" s="467">
        <v>497</v>
      </c>
      <c r="H14" s="467">
        <v>475</v>
      </c>
      <c r="I14" s="486">
        <v>0.4</v>
      </c>
      <c r="J14" s="486">
        <v>0.3</v>
      </c>
      <c r="K14" s="486">
        <v>0.4</v>
      </c>
      <c r="L14" s="486">
        <v>-0.4</v>
      </c>
      <c r="M14" s="486">
        <v>-3.65</v>
      </c>
      <c r="N14" s="501"/>
      <c r="O14" s="501"/>
    </row>
    <row r="15" s="313" customFormat="1" ht="13.5" customHeight="1" spans="1:15">
      <c r="A15" s="470" t="s">
        <v>709</v>
      </c>
      <c r="B15" s="471" t="s">
        <v>710</v>
      </c>
      <c r="C15" s="467">
        <v>81.8</v>
      </c>
      <c r="D15" s="467">
        <v>200.1</v>
      </c>
      <c r="E15" s="467">
        <v>389.2</v>
      </c>
      <c r="F15" s="467">
        <v>754.38</v>
      </c>
      <c r="G15" s="467">
        <v>1083</v>
      </c>
      <c r="H15" s="467">
        <v>1074</v>
      </c>
      <c r="I15" s="486">
        <v>0.6</v>
      </c>
      <c r="J15" s="486">
        <v>0.5</v>
      </c>
      <c r="K15" s="486">
        <v>0.5</v>
      </c>
      <c r="L15" s="486">
        <v>-0.1</v>
      </c>
      <c r="M15" s="486">
        <v>0.28</v>
      </c>
      <c r="N15" s="501"/>
      <c r="O15" s="501"/>
    </row>
    <row r="16" s="385" customFormat="1" ht="13.5" customHeight="1" spans="1:16">
      <c r="A16" s="468" t="s">
        <v>711</v>
      </c>
      <c r="B16" s="469" t="s">
        <v>712</v>
      </c>
      <c r="C16" s="464">
        <v>69.05</v>
      </c>
      <c r="D16" s="464">
        <v>484.34</v>
      </c>
      <c r="E16" s="464">
        <v>2052.26</v>
      </c>
      <c r="F16" s="464">
        <v>7869.87</v>
      </c>
      <c r="G16" s="464">
        <v>25214.52</v>
      </c>
      <c r="H16" s="464">
        <v>31534.1</v>
      </c>
      <c r="I16" s="485">
        <v>9.3</v>
      </c>
      <c r="J16" s="485">
        <v>9.2</v>
      </c>
      <c r="K16" s="485">
        <v>8.9</v>
      </c>
      <c r="L16" s="485">
        <v>8</v>
      </c>
      <c r="M16" s="485">
        <v>3.3</v>
      </c>
      <c r="N16" s="502"/>
      <c r="O16" s="502"/>
      <c r="P16" s="437"/>
    </row>
    <row r="17" s="313" customFormat="1" ht="13.5" customHeight="1" spans="1:15">
      <c r="A17" s="470" t="s">
        <v>705</v>
      </c>
      <c r="B17" s="471" t="s">
        <v>706</v>
      </c>
      <c r="C17" s="467">
        <v>29.46</v>
      </c>
      <c r="D17" s="467">
        <v>177.55</v>
      </c>
      <c r="E17" s="467">
        <v>442.29</v>
      </c>
      <c r="F17" s="467">
        <v>1090.31</v>
      </c>
      <c r="G17" s="467">
        <v>3611.76</v>
      </c>
      <c r="H17" s="467">
        <v>4192.92</v>
      </c>
      <c r="I17" s="486">
        <v>5.2</v>
      </c>
      <c r="J17" s="486">
        <v>4.9</v>
      </c>
      <c r="K17" s="486">
        <v>5.4</v>
      </c>
      <c r="L17" s="486">
        <v>5.7</v>
      </c>
      <c r="M17" s="486">
        <v>2.5</v>
      </c>
      <c r="N17" s="501"/>
      <c r="O17" s="501"/>
    </row>
    <row r="18" s="313" customFormat="1" ht="13.5" customHeight="1" spans="1:15">
      <c r="A18" s="470" t="s">
        <v>707</v>
      </c>
      <c r="B18" s="471" t="s">
        <v>708</v>
      </c>
      <c r="C18" s="467">
        <v>27.58</v>
      </c>
      <c r="D18" s="467">
        <v>165.06</v>
      </c>
      <c r="E18" s="467">
        <v>836.15</v>
      </c>
      <c r="F18" s="467">
        <v>3267.69</v>
      </c>
      <c r="G18" s="467">
        <v>8427.78</v>
      </c>
      <c r="H18" s="467">
        <v>10330.03</v>
      </c>
      <c r="I18" s="486">
        <v>10.1</v>
      </c>
      <c r="J18" s="486">
        <v>10.2</v>
      </c>
      <c r="K18" s="486">
        <v>9.8</v>
      </c>
      <c r="L18" s="486">
        <v>8.4</v>
      </c>
      <c r="M18" s="486">
        <v>2.7</v>
      </c>
      <c r="N18" s="501"/>
      <c r="O18" s="501"/>
    </row>
    <row r="19" s="313" customFormat="1" ht="13.5" customHeight="1" spans="1:15">
      <c r="A19" s="470" t="s">
        <v>709</v>
      </c>
      <c r="B19" s="471" t="s">
        <v>710</v>
      </c>
      <c r="C19" s="467">
        <v>12.01</v>
      </c>
      <c r="D19" s="467">
        <v>141.73</v>
      </c>
      <c r="E19" s="467">
        <v>773.82</v>
      </c>
      <c r="F19" s="467">
        <v>3511.87</v>
      </c>
      <c r="G19" s="467">
        <v>13174.97</v>
      </c>
      <c r="H19" s="467">
        <v>17011.15</v>
      </c>
      <c r="I19" s="486">
        <v>11.8</v>
      </c>
      <c r="J19" s="486">
        <v>10.4</v>
      </c>
      <c r="K19" s="486">
        <v>9.4</v>
      </c>
      <c r="L19" s="486">
        <v>8.1</v>
      </c>
      <c r="M19" s="486">
        <v>3.9</v>
      </c>
      <c r="N19" s="501"/>
      <c r="O19" s="501"/>
    </row>
    <row r="20" s="313" customFormat="1" ht="13.5" customHeight="1" spans="1:15">
      <c r="A20" s="470" t="s">
        <v>713</v>
      </c>
      <c r="B20" s="471" t="s">
        <v>714</v>
      </c>
      <c r="C20" s="472">
        <v>226</v>
      </c>
      <c r="D20" s="472">
        <v>1313</v>
      </c>
      <c r="E20" s="472">
        <v>4867</v>
      </c>
      <c r="F20" s="472">
        <v>17160</v>
      </c>
      <c r="G20" s="472">
        <v>53443</v>
      </c>
      <c r="H20" s="472">
        <v>67612</v>
      </c>
      <c r="I20" s="486">
        <v>8.3</v>
      </c>
      <c r="J20" s="486">
        <v>8.4</v>
      </c>
      <c r="K20" s="486">
        <v>8.5</v>
      </c>
      <c r="L20" s="486">
        <v>7.9</v>
      </c>
      <c r="M20" s="486">
        <v>3.8</v>
      </c>
      <c r="N20" s="501"/>
      <c r="O20" s="501"/>
    </row>
    <row r="21" s="385" customFormat="1" ht="13.5" customHeight="1" spans="1:16">
      <c r="A21" s="468" t="s">
        <v>715</v>
      </c>
      <c r="B21" s="469" t="s">
        <v>557</v>
      </c>
      <c r="C21" s="473"/>
      <c r="D21" s="473"/>
      <c r="E21" s="473"/>
      <c r="F21" s="473"/>
      <c r="G21" s="473"/>
      <c r="H21" s="473"/>
      <c r="I21" s="485"/>
      <c r="J21" s="485"/>
      <c r="K21" s="485"/>
      <c r="L21" s="485"/>
      <c r="M21" s="485"/>
      <c r="N21" s="502"/>
      <c r="O21" s="500"/>
      <c r="P21" s="437"/>
    </row>
    <row r="22" s="313" customFormat="1" ht="13.5" customHeight="1" spans="1:16">
      <c r="A22" s="470" t="s">
        <v>716</v>
      </c>
      <c r="B22" s="471" t="s">
        <v>559</v>
      </c>
      <c r="C22" s="472">
        <v>328</v>
      </c>
      <c r="D22" s="472">
        <v>1515</v>
      </c>
      <c r="E22" s="472">
        <v>6277</v>
      </c>
      <c r="F22" s="472">
        <v>15528</v>
      </c>
      <c r="G22" s="472">
        <v>37500</v>
      </c>
      <c r="H22" s="472">
        <v>45312</v>
      </c>
      <c r="I22" s="486">
        <v>11.3</v>
      </c>
      <c r="J22" s="486">
        <v>10.5</v>
      </c>
      <c r="K22" s="486">
        <v>8.6</v>
      </c>
      <c r="L22" s="486">
        <v>7.9</v>
      </c>
      <c r="M22" s="486">
        <v>4</v>
      </c>
      <c r="N22" s="439"/>
      <c r="O22" s="439"/>
      <c r="P22" s="438"/>
    </row>
    <row r="23" s="313" customFormat="1" ht="13.5" customHeight="1" spans="1:16">
      <c r="A23" s="470" t="s">
        <v>717</v>
      </c>
      <c r="B23" s="471" t="s">
        <v>561</v>
      </c>
      <c r="C23" s="472">
        <v>131</v>
      </c>
      <c r="D23" s="472">
        <v>541</v>
      </c>
      <c r="E23" s="472">
        <v>1518</v>
      </c>
      <c r="F23" s="472">
        <v>4327</v>
      </c>
      <c r="G23" s="472">
        <v>12842</v>
      </c>
      <c r="H23" s="472">
        <v>17450</v>
      </c>
      <c r="I23" s="486">
        <v>11.2</v>
      </c>
      <c r="J23" s="486">
        <v>10.8</v>
      </c>
      <c r="K23" s="486">
        <v>10.7</v>
      </c>
      <c r="L23" s="486">
        <v>10.5</v>
      </c>
      <c r="M23" s="486">
        <v>6.7</v>
      </c>
      <c r="N23" s="439"/>
      <c r="O23" s="439"/>
      <c r="P23" s="438"/>
    </row>
    <row r="24" s="385" customFormat="1" ht="13.5" customHeight="1" spans="1:16">
      <c r="A24" s="468" t="s">
        <v>718</v>
      </c>
      <c r="B24" s="469" t="s">
        <v>719</v>
      </c>
      <c r="C24" s="464">
        <v>15.04</v>
      </c>
      <c r="D24" s="464">
        <v>75.74</v>
      </c>
      <c r="E24" s="464">
        <v>697.94</v>
      </c>
      <c r="F24" s="464">
        <v>5528.71</v>
      </c>
      <c r="G24" s="464"/>
      <c r="H24" s="464">
        <v>11307.94</v>
      </c>
      <c r="I24" s="485">
        <v>18.3</v>
      </c>
      <c r="J24" s="485">
        <v>20</v>
      </c>
      <c r="K24" s="485">
        <v>17.5</v>
      </c>
      <c r="L24" s="485">
        <v>11.1</v>
      </c>
      <c r="M24" s="485">
        <v>-7.4</v>
      </c>
      <c r="N24" s="502"/>
      <c r="O24" s="502"/>
      <c r="P24" s="437"/>
    </row>
    <row r="25" s="313" customFormat="1" ht="13.5" customHeight="1" spans="1:16">
      <c r="A25" s="474" t="s">
        <v>720</v>
      </c>
      <c r="B25" s="471" t="s">
        <v>721</v>
      </c>
      <c r="C25" s="475"/>
      <c r="D25" s="467">
        <v>2.06</v>
      </c>
      <c r="E25" s="467">
        <v>83.23</v>
      </c>
      <c r="F25" s="467">
        <v>900.44</v>
      </c>
      <c r="G25" s="467">
        <v>4505.19</v>
      </c>
      <c r="H25" s="467">
        <v>1228.59</v>
      </c>
      <c r="I25" s="475">
        <v>0</v>
      </c>
      <c r="J25" s="486">
        <v>28.1</v>
      </c>
      <c r="K25" s="486">
        <v>20.5</v>
      </c>
      <c r="L25" s="486">
        <v>14.1</v>
      </c>
      <c r="M25" s="486">
        <v>-28.5</v>
      </c>
      <c r="N25" s="439"/>
      <c r="O25" s="439"/>
      <c r="P25" s="438"/>
    </row>
    <row r="26" s="281" customFormat="1" ht="13.5" customHeight="1" spans="1:16">
      <c r="A26" s="468" t="s">
        <v>722</v>
      </c>
      <c r="B26" s="469" t="s">
        <v>723</v>
      </c>
      <c r="C26" s="464">
        <v>28.38</v>
      </c>
      <c r="D26" s="464">
        <v>145.59</v>
      </c>
      <c r="E26" s="464">
        <v>630.53</v>
      </c>
      <c r="F26" s="464">
        <v>3057.12</v>
      </c>
      <c r="G26" s="464">
        <v>9997.79</v>
      </c>
      <c r="H26" s="464">
        <v>12490.84</v>
      </c>
      <c r="I26" s="485">
        <v>14.1</v>
      </c>
      <c r="J26" s="485">
        <v>14</v>
      </c>
      <c r="K26" s="485">
        <v>13.2</v>
      </c>
      <c r="L26" s="485">
        <v>10.6</v>
      </c>
      <c r="M26" s="485">
        <v>2.9</v>
      </c>
      <c r="N26" s="499"/>
      <c r="O26" s="500"/>
      <c r="P26" s="437"/>
    </row>
    <row r="27" s="281" customFormat="1" ht="13.5" customHeight="1" spans="1:16">
      <c r="A27" s="468" t="s">
        <v>724</v>
      </c>
      <c r="B27" s="469" t="s">
        <v>725</v>
      </c>
      <c r="C27" s="464"/>
      <c r="D27" s="464"/>
      <c r="E27" s="464"/>
      <c r="F27" s="464"/>
      <c r="G27" s="464"/>
      <c r="H27" s="464"/>
      <c r="I27" s="485"/>
      <c r="J27" s="485"/>
      <c r="K27" s="485"/>
      <c r="L27" s="485"/>
      <c r="M27" s="485"/>
      <c r="N27" s="499"/>
      <c r="O27" s="500"/>
      <c r="P27" s="437"/>
    </row>
    <row r="28" s="313" customFormat="1" ht="13.5" customHeight="1" spans="1:15">
      <c r="A28" s="470" t="s">
        <v>726</v>
      </c>
      <c r="B28" s="471" t="s">
        <v>727</v>
      </c>
      <c r="C28" s="475"/>
      <c r="D28" s="475"/>
      <c r="E28" s="467">
        <v>100.11</v>
      </c>
      <c r="F28" s="467">
        <v>329.15</v>
      </c>
      <c r="G28" s="467">
        <v>57.65</v>
      </c>
      <c r="H28" s="467">
        <v>325.99</v>
      </c>
      <c r="I28" s="475"/>
      <c r="J28" s="475"/>
      <c r="K28" s="490">
        <v>5</v>
      </c>
      <c r="L28" s="490">
        <v>-0.1</v>
      </c>
      <c r="M28" s="490">
        <v>167.6</v>
      </c>
      <c r="N28" s="501"/>
      <c r="O28" s="501"/>
    </row>
    <row r="29" s="313" customFormat="1" ht="13.5" customHeight="1" spans="1:15">
      <c r="A29" s="474" t="s">
        <v>728</v>
      </c>
      <c r="B29" s="471" t="s">
        <v>729</v>
      </c>
      <c r="C29" s="475"/>
      <c r="D29" s="475"/>
      <c r="E29" s="467">
        <v>66.59</v>
      </c>
      <c r="F29" s="467">
        <v>231.23</v>
      </c>
      <c r="G29" s="467">
        <v>51.36</v>
      </c>
      <c r="H29" s="467">
        <v>251.16</v>
      </c>
      <c r="I29" s="475"/>
      <c r="J29" s="475"/>
      <c r="K29" s="490">
        <v>5.7</v>
      </c>
      <c r="L29" s="490">
        <v>0.6</v>
      </c>
      <c r="M29" s="490">
        <v>191.7</v>
      </c>
      <c r="N29" s="501"/>
      <c r="O29" s="501"/>
    </row>
    <row r="30" s="313" customFormat="1" ht="13.5" customHeight="1" spans="1:15">
      <c r="A30" s="470" t="s">
        <v>730</v>
      </c>
      <c r="B30" s="471" t="s">
        <v>731</v>
      </c>
      <c r="C30" s="475"/>
      <c r="D30" s="475"/>
      <c r="E30" s="467">
        <v>0.38</v>
      </c>
      <c r="F30" s="467">
        <v>1.38</v>
      </c>
      <c r="G30" s="467">
        <v>5.29</v>
      </c>
      <c r="H30" s="467">
        <v>6.96</v>
      </c>
      <c r="I30" s="475"/>
      <c r="J30" s="475"/>
      <c r="K30" s="490">
        <v>12.9</v>
      </c>
      <c r="L30" s="490">
        <v>12.3</v>
      </c>
      <c r="M30" s="490">
        <v>-32.9</v>
      </c>
      <c r="N30" s="501"/>
      <c r="O30" s="501"/>
    </row>
    <row r="31" s="313" customFormat="1" ht="13.5" customHeight="1" spans="1:15">
      <c r="A31" s="470" t="s">
        <v>732</v>
      </c>
      <c r="B31" s="471" t="s">
        <v>733</v>
      </c>
      <c r="C31" s="475"/>
      <c r="D31" s="475"/>
      <c r="E31" s="467">
        <v>183.19</v>
      </c>
      <c r="F31" s="467">
        <v>916.82</v>
      </c>
      <c r="G31" s="467">
        <v>6449.21</v>
      </c>
      <c r="H31" s="467">
        <v>11289.84</v>
      </c>
      <c r="I31" s="475"/>
      <c r="J31" s="475"/>
      <c r="K31" s="490">
        <v>18.7</v>
      </c>
      <c r="L31" s="490">
        <v>19.6</v>
      </c>
      <c r="M31" s="490">
        <v>-21.3</v>
      </c>
      <c r="N31" s="501"/>
      <c r="O31" s="501"/>
    </row>
    <row r="32" s="281" customFormat="1" ht="13.5" customHeight="1" spans="1:16">
      <c r="A32" s="468" t="s">
        <v>734</v>
      </c>
      <c r="B32" s="469" t="s">
        <v>619</v>
      </c>
      <c r="C32" s="464">
        <v>1.04</v>
      </c>
      <c r="D32" s="464">
        <v>5.48</v>
      </c>
      <c r="E32" s="464">
        <v>18.13</v>
      </c>
      <c r="F32" s="464">
        <v>133.68</v>
      </c>
      <c r="G32" s="464">
        <v>389.46</v>
      </c>
      <c r="H32" s="464">
        <v>349.65</v>
      </c>
      <c r="I32" s="485">
        <v>13.5</v>
      </c>
      <c r="J32" s="485">
        <v>13</v>
      </c>
      <c r="K32" s="485">
        <v>13.1</v>
      </c>
      <c r="L32" s="485">
        <v>7.1</v>
      </c>
      <c r="M32" s="485">
        <v>-4.9</v>
      </c>
      <c r="N32" s="499"/>
      <c r="O32" s="500"/>
      <c r="P32" s="437"/>
    </row>
    <row r="33" ht="13.5" customHeight="1" spans="1:13">
      <c r="A33" s="470" t="s">
        <v>620</v>
      </c>
      <c r="B33" s="471" t="s">
        <v>735</v>
      </c>
      <c r="C33" s="467">
        <v>0.69</v>
      </c>
      <c r="D33" s="467">
        <v>4.34</v>
      </c>
      <c r="E33" s="467">
        <v>11.75</v>
      </c>
      <c r="F33" s="467">
        <v>76.06</v>
      </c>
      <c r="G33" s="467">
        <v>221.4</v>
      </c>
      <c r="H33" s="467">
        <v>129.98</v>
      </c>
      <c r="I33" s="486">
        <v>12.1</v>
      </c>
      <c r="J33" s="486">
        <v>10.5</v>
      </c>
      <c r="K33" s="486">
        <v>10.5</v>
      </c>
      <c r="L33" s="486">
        <v>3.9</v>
      </c>
      <c r="M33" s="486">
        <v>-1.1</v>
      </c>
    </row>
    <row r="34" ht="13.5" customHeight="1" spans="1:13">
      <c r="A34" s="470" t="s">
        <v>622</v>
      </c>
      <c r="B34" s="471" t="s">
        <v>736</v>
      </c>
      <c r="C34" s="467">
        <v>0.35</v>
      </c>
      <c r="D34" s="467">
        <v>1.14</v>
      </c>
      <c r="E34" s="467">
        <v>6.38</v>
      </c>
      <c r="F34" s="467">
        <v>57.62</v>
      </c>
      <c r="G34" s="467">
        <v>168.06</v>
      </c>
      <c r="H34" s="467">
        <v>219.67</v>
      </c>
      <c r="I34" s="486">
        <v>15</v>
      </c>
      <c r="J34" s="486">
        <v>16.7</v>
      </c>
      <c r="K34" s="486">
        <v>15.9</v>
      </c>
      <c r="L34" s="486">
        <v>10</v>
      </c>
      <c r="M34" s="486">
        <v>-7</v>
      </c>
    </row>
    <row r="35" s="281" customFormat="1" ht="13.5" customHeight="1" spans="1:16">
      <c r="A35" s="468" t="s">
        <v>737</v>
      </c>
      <c r="B35" s="469" t="s">
        <v>627</v>
      </c>
      <c r="C35" s="464"/>
      <c r="D35" s="464"/>
      <c r="E35" s="464"/>
      <c r="F35" s="464"/>
      <c r="G35" s="464"/>
      <c r="H35" s="464"/>
      <c r="I35" s="485"/>
      <c r="J35" s="485"/>
      <c r="K35" s="485"/>
      <c r="L35" s="485"/>
      <c r="M35" s="485"/>
      <c r="N35" s="499"/>
      <c r="O35" s="500"/>
      <c r="P35" s="437"/>
    </row>
    <row r="36" ht="13.5" customHeight="1" spans="1:13">
      <c r="A36" s="470" t="s">
        <v>628</v>
      </c>
      <c r="B36" s="471" t="s">
        <v>629</v>
      </c>
      <c r="C36" s="467">
        <v>11.76</v>
      </c>
      <c r="D36" s="467">
        <v>77.43</v>
      </c>
      <c r="E36" s="467">
        <v>432.95</v>
      </c>
      <c r="F36" s="467">
        <v>1809.3</v>
      </c>
      <c r="G36" s="467">
        <v>3995.36</v>
      </c>
      <c r="H36" s="467">
        <v>4145.49</v>
      </c>
      <c r="I36" s="486">
        <v>13.6</v>
      </c>
      <c r="J36" s="486">
        <v>12.4</v>
      </c>
      <c r="K36" s="486">
        <v>9.9</v>
      </c>
      <c r="L36" s="486">
        <v>6.1</v>
      </c>
      <c r="M36" s="486">
        <v>1.9</v>
      </c>
    </row>
    <row r="37" ht="13.5" customHeight="1" spans="1:13">
      <c r="A37" s="474" t="s">
        <v>738</v>
      </c>
      <c r="B37" s="471" t="s">
        <v>739</v>
      </c>
      <c r="C37" s="475"/>
      <c r="D37" s="475"/>
      <c r="E37" s="467">
        <v>180.75</v>
      </c>
      <c r="F37" s="467">
        <v>871.19</v>
      </c>
      <c r="G37" s="467">
        <v>2116.69</v>
      </c>
      <c r="H37" s="467">
        <v>2193.68</v>
      </c>
      <c r="I37" s="475"/>
      <c r="J37" s="475"/>
      <c r="K37" s="486">
        <v>11</v>
      </c>
      <c r="L37" s="486">
        <v>6.8</v>
      </c>
      <c r="M37" s="486">
        <v>2.1</v>
      </c>
    </row>
    <row r="38" s="313" customFormat="1" ht="13.5" customHeight="1" spans="1:16">
      <c r="A38" s="470" t="s">
        <v>632</v>
      </c>
      <c r="B38" s="471" t="s">
        <v>740</v>
      </c>
      <c r="C38" s="467">
        <v>18.28</v>
      </c>
      <c r="D38" s="467">
        <v>90.76</v>
      </c>
      <c r="E38" s="467">
        <v>414.11</v>
      </c>
      <c r="F38" s="467">
        <v>2285.72</v>
      </c>
      <c r="G38" s="467">
        <v>6974.02</v>
      </c>
      <c r="H38" s="467">
        <v>6862.92</v>
      </c>
      <c r="I38" s="486">
        <v>13.8</v>
      </c>
      <c r="J38" s="486">
        <v>13.6</v>
      </c>
      <c r="K38" s="486">
        <v>12.4</v>
      </c>
      <c r="L38" s="486">
        <v>8.2</v>
      </c>
      <c r="M38" s="486">
        <v>2</v>
      </c>
      <c r="N38" s="439"/>
      <c r="O38" s="439"/>
      <c r="P38" s="438"/>
    </row>
    <row r="39" s="385" customFormat="1" ht="13.5" customHeight="1" spans="1:16">
      <c r="A39" s="468" t="s">
        <v>741</v>
      </c>
      <c r="B39" s="469" t="s">
        <v>742</v>
      </c>
      <c r="C39" s="464"/>
      <c r="D39" s="464"/>
      <c r="E39" s="464"/>
      <c r="F39" s="464"/>
      <c r="G39" s="464"/>
      <c r="H39" s="464"/>
      <c r="I39" s="485"/>
      <c r="J39" s="485"/>
      <c r="K39" s="485"/>
      <c r="L39" s="485"/>
      <c r="M39" s="485"/>
      <c r="N39" s="500"/>
      <c r="O39" s="500"/>
      <c r="P39" s="437"/>
    </row>
    <row r="40" s="313" customFormat="1" ht="13.5" customHeight="1" spans="1:16">
      <c r="A40" s="470" t="s">
        <v>743</v>
      </c>
      <c r="B40" s="471" t="s">
        <v>744</v>
      </c>
      <c r="C40" s="467">
        <v>40.02</v>
      </c>
      <c r="D40" s="467">
        <v>211.72</v>
      </c>
      <c r="E40" s="467">
        <v>680.86</v>
      </c>
      <c r="F40" s="467">
        <v>1810.53</v>
      </c>
      <c r="G40" s="467">
        <v>5920.52</v>
      </c>
      <c r="H40" s="467">
        <v>6846.86</v>
      </c>
      <c r="I40" s="486">
        <v>5.8</v>
      </c>
      <c r="J40" s="486">
        <v>5.9</v>
      </c>
      <c r="K40" s="486">
        <v>6.1</v>
      </c>
      <c r="L40" s="486">
        <v>6</v>
      </c>
      <c r="M40" s="486">
        <v>2.6</v>
      </c>
      <c r="N40" s="439"/>
      <c r="O40" s="439"/>
      <c r="P40" s="438"/>
    </row>
    <row r="41" s="437" customFormat="1" ht="13.5" customHeight="1" spans="1:15">
      <c r="A41" s="468" t="s">
        <v>745</v>
      </c>
      <c r="B41" s="469" t="s">
        <v>746</v>
      </c>
      <c r="C41" s="464"/>
      <c r="D41" s="464"/>
      <c r="E41" s="464"/>
      <c r="F41" s="464"/>
      <c r="G41" s="464"/>
      <c r="H41" s="464"/>
      <c r="I41" s="485"/>
      <c r="J41" s="485"/>
      <c r="K41" s="485"/>
      <c r="L41" s="485"/>
      <c r="M41" s="485"/>
      <c r="N41" s="500"/>
      <c r="O41" s="500"/>
    </row>
    <row r="42" ht="13.5" customHeight="1" spans="1:13">
      <c r="A42" s="470" t="s">
        <v>747</v>
      </c>
      <c r="B42" s="471" t="s">
        <v>748</v>
      </c>
      <c r="C42" s="467">
        <v>864.05</v>
      </c>
      <c r="D42" s="467">
        <v>1061.21</v>
      </c>
      <c r="E42" s="467">
        <v>1467.8</v>
      </c>
      <c r="F42" s="467">
        <v>1650</v>
      </c>
      <c r="G42" s="467">
        <v>1895.86</v>
      </c>
      <c r="H42" s="467">
        <v>1993.46</v>
      </c>
      <c r="I42" s="486">
        <v>1.8</v>
      </c>
      <c r="J42" s="486">
        <v>1.9</v>
      </c>
      <c r="K42" s="486">
        <v>1.3</v>
      </c>
      <c r="L42" s="486">
        <v>2</v>
      </c>
      <c r="M42" s="486">
        <v>1</v>
      </c>
    </row>
    <row r="43" ht="13.5" customHeight="1" spans="1:13">
      <c r="A43" s="470" t="s">
        <v>749</v>
      </c>
      <c r="B43" s="471" t="s">
        <v>750</v>
      </c>
      <c r="C43" s="467">
        <v>5.51</v>
      </c>
      <c r="D43" s="467">
        <v>13.31</v>
      </c>
      <c r="E43" s="467">
        <v>26.98</v>
      </c>
      <c r="F43" s="467">
        <v>34.23</v>
      </c>
      <c r="G43" s="467">
        <v>63.09</v>
      </c>
      <c r="H43" s="467">
        <v>71.22</v>
      </c>
      <c r="I43" s="486">
        <v>5.7</v>
      </c>
      <c r="J43" s="486">
        <v>5.1</v>
      </c>
      <c r="K43" s="486">
        <v>4.1</v>
      </c>
      <c r="L43" s="486">
        <v>5.4</v>
      </c>
      <c r="M43" s="486">
        <v>4.05</v>
      </c>
    </row>
    <row r="44" ht="13.5" customHeight="1" spans="1:13">
      <c r="A44" s="470" t="s">
        <v>751</v>
      </c>
      <c r="B44" s="471" t="s">
        <v>752</v>
      </c>
      <c r="C44" s="467">
        <v>160.01</v>
      </c>
      <c r="D44" s="467">
        <v>661.88</v>
      </c>
      <c r="E44" s="467">
        <v>1420.29</v>
      </c>
      <c r="F44" s="467">
        <v>1750.92</v>
      </c>
      <c r="G44" s="467">
        <v>1597.17</v>
      </c>
      <c r="H44" s="467">
        <v>1687.15</v>
      </c>
      <c r="I44" s="486">
        <v>5.3</v>
      </c>
      <c r="J44" s="486">
        <v>2.8</v>
      </c>
      <c r="K44" s="486">
        <v>0.7</v>
      </c>
      <c r="L44" s="486">
        <v>-0.3</v>
      </c>
      <c r="M44" s="486">
        <v>6.32</v>
      </c>
    </row>
    <row r="45" ht="13.5" customHeight="1" spans="1:13">
      <c r="A45" s="470" t="s">
        <v>753</v>
      </c>
      <c r="B45" s="471" t="s">
        <v>754</v>
      </c>
      <c r="C45" s="467">
        <v>12.26</v>
      </c>
      <c r="D45" s="467">
        <v>43.6</v>
      </c>
      <c r="E45" s="467">
        <v>64.61</v>
      </c>
      <c r="F45" s="467">
        <v>95.4</v>
      </c>
      <c r="G45" s="467">
        <v>81.6</v>
      </c>
      <c r="H45" s="467">
        <v>86.77</v>
      </c>
      <c r="I45" s="486">
        <v>4.3</v>
      </c>
      <c r="J45" s="486">
        <v>2</v>
      </c>
      <c r="K45" s="486">
        <v>1.2</v>
      </c>
      <c r="L45" s="486">
        <v>-0.7</v>
      </c>
      <c r="M45" s="486">
        <v>-0.4</v>
      </c>
    </row>
    <row r="46" ht="13.5" customHeight="1" spans="1:13">
      <c r="A46" s="470" t="s">
        <v>755</v>
      </c>
      <c r="B46" s="471" t="s">
        <v>756</v>
      </c>
      <c r="C46" s="467">
        <v>11.62</v>
      </c>
      <c r="D46" s="467">
        <v>31.97</v>
      </c>
      <c r="E46" s="467">
        <v>76.95</v>
      </c>
      <c r="F46" s="467">
        <v>397.91</v>
      </c>
      <c r="G46" s="467">
        <v>961.58</v>
      </c>
      <c r="H46" s="467">
        <v>1486.63508</v>
      </c>
      <c r="I46" s="486">
        <v>11.1</v>
      </c>
      <c r="J46" s="486">
        <v>12</v>
      </c>
      <c r="K46" s="486">
        <v>13.1</v>
      </c>
      <c r="L46" s="486">
        <v>9.9</v>
      </c>
      <c r="M46" s="486">
        <v>7.658643126</v>
      </c>
    </row>
    <row r="47" ht="13.5" customHeight="1" spans="1:13">
      <c r="A47" s="470" t="s">
        <v>757</v>
      </c>
      <c r="B47" s="471" t="s">
        <v>758</v>
      </c>
      <c r="C47" s="467">
        <v>1.78</v>
      </c>
      <c r="D47" s="467">
        <v>4.48</v>
      </c>
      <c r="E47" s="467">
        <v>7.94</v>
      </c>
      <c r="F47" s="467">
        <v>20.73</v>
      </c>
      <c r="G47" s="467">
        <v>46.32</v>
      </c>
      <c r="H47" s="467">
        <v>58.62</v>
      </c>
      <c r="I47" s="486">
        <v>7.9</v>
      </c>
      <c r="J47" s="486">
        <v>7.9</v>
      </c>
      <c r="K47" s="486">
        <v>8.7</v>
      </c>
      <c r="L47" s="486">
        <v>7.7</v>
      </c>
      <c r="M47" s="486">
        <v>5.29</v>
      </c>
    </row>
    <row r="48" ht="13.5" customHeight="1" spans="1:13">
      <c r="A48" s="470" t="s">
        <v>759</v>
      </c>
      <c r="B48" s="471" t="s">
        <v>760</v>
      </c>
      <c r="C48" s="467">
        <v>29.23</v>
      </c>
      <c r="D48" s="467">
        <v>74.74</v>
      </c>
      <c r="E48" s="467">
        <v>191.51</v>
      </c>
      <c r="F48" s="467">
        <v>474.82</v>
      </c>
      <c r="G48" s="467">
        <v>353.28</v>
      </c>
      <c r="H48" s="467">
        <v>444.3935653</v>
      </c>
      <c r="I48" s="486">
        <v>6.1</v>
      </c>
      <c r="J48" s="486">
        <v>5.4</v>
      </c>
      <c r="K48" s="486">
        <v>3.6</v>
      </c>
      <c r="L48" s="486">
        <v>-0.5</v>
      </c>
      <c r="M48" s="486">
        <v>-5.927521686</v>
      </c>
    </row>
    <row r="49" ht="13.5" customHeight="1" spans="1:13">
      <c r="A49" s="476" t="s">
        <v>761</v>
      </c>
      <c r="B49" s="477" t="s">
        <v>762</v>
      </c>
      <c r="C49" s="478">
        <v>1.12</v>
      </c>
      <c r="D49" s="478">
        <v>4.6</v>
      </c>
      <c r="E49" s="478">
        <v>16.62</v>
      </c>
      <c r="F49" s="478">
        <v>48.17</v>
      </c>
      <c r="G49" s="478">
        <v>64.4</v>
      </c>
      <c r="H49" s="478">
        <v>72.03</v>
      </c>
      <c r="I49" s="491">
        <v>9.5</v>
      </c>
      <c r="J49" s="491">
        <v>5.4</v>
      </c>
      <c r="K49" s="491">
        <v>6.3</v>
      </c>
      <c r="L49" s="491">
        <v>2.9</v>
      </c>
      <c r="M49" s="491">
        <v>2.6</v>
      </c>
    </row>
    <row r="50" ht="1.5" customHeight="1" spans="3:12">
      <c r="C50" s="479"/>
      <c r="D50" s="479"/>
      <c r="E50" s="479"/>
      <c r="F50" s="479"/>
      <c r="G50" s="479"/>
      <c r="H50" s="479"/>
      <c r="I50" s="479"/>
      <c r="J50" s="479"/>
      <c r="K50" s="479"/>
      <c r="L50" s="479"/>
    </row>
  </sheetData>
  <mergeCells count="8">
    <mergeCell ref="A2:B2"/>
    <mergeCell ref="C2:M2"/>
    <mergeCell ref="C3:M3"/>
    <mergeCell ref="I5:M5"/>
    <mergeCell ref="I6:M6"/>
    <mergeCell ref="A5:A7"/>
    <mergeCell ref="B5:B7"/>
    <mergeCell ref="C5:H6"/>
  </mergeCells>
  <pageMargins left="0.75" right="0.75" top="1" bottom="1" header="0.5" footer="0.5"/>
  <pageSetup paperSize="9" firstPageNumber="10" pageOrder="overThenDown" orientation="portrait" useFirstPageNumber="1"/>
  <headerFooter/>
  <colBreaks count="1" manualBreakCount="1">
    <brk id="2" max="48"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7"/>
  <sheetViews>
    <sheetView tabSelected="1" view="pageBreakPreview" zoomScale="160" zoomScaleNormal="100" zoomScaleSheetLayoutView="160" topLeftCell="A11" workbookViewId="0">
      <selection activeCell="B29" sqref="$A29:$XFD29"/>
    </sheetView>
  </sheetViews>
  <sheetFormatPr defaultColWidth="10" defaultRowHeight="15" customHeight="1"/>
  <cols>
    <col min="1" max="1" width="27.1428571428571" style="384" customWidth="1"/>
    <col min="2" max="2" width="44.7142857142857" style="384" customWidth="1"/>
    <col min="3" max="8" width="7.28571428571429" style="3" customWidth="1"/>
    <col min="9" max="12" width="8.57142857142857" style="3" customWidth="1"/>
    <col min="13" max="13" width="8.57142857142857" style="384" customWidth="1"/>
    <col min="14" max="14" width="3.85714285714286" style="384" customWidth="1"/>
    <col min="15" max="15" width="4.28571428571429" style="384" customWidth="1"/>
    <col min="16" max="16" width="4.14285714285714" style="384" customWidth="1"/>
  </cols>
  <sheetData>
    <row r="1" ht="12" customHeight="1" spans="1:13">
      <c r="A1" s="386"/>
      <c r="B1" s="387"/>
      <c r="C1" s="388"/>
      <c r="D1" s="388"/>
      <c r="E1" s="388"/>
      <c r="F1" s="388"/>
      <c r="G1" s="388"/>
      <c r="H1" s="388"/>
      <c r="I1" s="388"/>
      <c r="J1" s="388"/>
      <c r="K1" s="388"/>
      <c r="L1" s="388"/>
      <c r="M1" s="386"/>
    </row>
    <row r="2" ht="17.25" customHeight="1" spans="1:13">
      <c r="A2" s="389" t="s">
        <v>763</v>
      </c>
      <c r="B2" s="390"/>
      <c r="C2" s="391" t="s">
        <v>613</v>
      </c>
      <c r="D2" s="392"/>
      <c r="E2" s="392"/>
      <c r="F2" s="392"/>
      <c r="G2" s="392"/>
      <c r="H2" s="392"/>
      <c r="I2" s="392"/>
      <c r="J2" s="392"/>
      <c r="K2" s="392"/>
      <c r="L2" s="392"/>
      <c r="M2" s="392"/>
    </row>
    <row r="3" s="1" customFormat="1" ht="10.5" customHeight="1" spans="1:16">
      <c r="A3" s="386"/>
      <c r="B3" s="387"/>
      <c r="C3" s="393"/>
      <c r="D3" s="393"/>
      <c r="E3" s="393"/>
      <c r="F3" s="393"/>
      <c r="G3" s="393"/>
      <c r="H3" s="393"/>
      <c r="I3" s="393"/>
      <c r="J3" s="393"/>
      <c r="K3" s="393"/>
      <c r="L3" s="393"/>
      <c r="M3" s="393"/>
      <c r="N3" s="384"/>
      <c r="O3" s="384"/>
      <c r="P3" s="384"/>
    </row>
    <row r="4" customHeight="1" spans="1:13">
      <c r="A4" s="394" t="s">
        <v>535</v>
      </c>
      <c r="B4" s="395" t="s">
        <v>3</v>
      </c>
      <c r="C4" s="396" t="s">
        <v>764</v>
      </c>
      <c r="D4" s="397"/>
      <c r="E4" s="424"/>
      <c r="F4" s="424"/>
      <c r="G4" s="424"/>
      <c r="H4" s="424"/>
      <c r="I4" s="397" t="s">
        <v>691</v>
      </c>
      <c r="J4" s="397"/>
      <c r="K4" s="397"/>
      <c r="L4" s="397"/>
      <c r="M4" s="397"/>
    </row>
    <row r="5" customHeight="1" spans="1:13">
      <c r="A5" s="398"/>
      <c r="B5" s="399"/>
      <c r="C5" s="400" t="s">
        <v>765</v>
      </c>
      <c r="D5" s="401"/>
      <c r="E5" s="425"/>
      <c r="F5" s="425"/>
      <c r="G5" s="425"/>
      <c r="H5" s="425"/>
      <c r="I5" s="427" t="s">
        <v>692</v>
      </c>
      <c r="J5" s="427"/>
      <c r="K5" s="427"/>
      <c r="L5" s="427"/>
      <c r="M5" s="427"/>
    </row>
    <row r="6" ht="15.75" customHeight="1" spans="1:13">
      <c r="A6" s="402"/>
      <c r="B6" s="403"/>
      <c r="C6" s="404">
        <v>1978</v>
      </c>
      <c r="D6" s="405">
        <v>1990</v>
      </c>
      <c r="E6" s="404">
        <v>2000</v>
      </c>
      <c r="F6" s="426">
        <v>2010</v>
      </c>
      <c r="G6" s="426">
        <v>2020</v>
      </c>
      <c r="H6" s="426" t="s">
        <v>543</v>
      </c>
      <c r="I6" s="426" t="s">
        <v>766</v>
      </c>
      <c r="J6" s="428" t="s">
        <v>767</v>
      </c>
      <c r="K6" s="428" t="s">
        <v>768</v>
      </c>
      <c r="L6" s="426" t="s">
        <v>769</v>
      </c>
      <c r="M6" s="405" t="s">
        <v>543</v>
      </c>
    </row>
    <row r="7" s="312" customFormat="1" ht="12" customHeight="1" spans="1:13">
      <c r="A7" s="406" t="s">
        <v>770</v>
      </c>
      <c r="B7" s="407" t="s">
        <v>771</v>
      </c>
      <c r="C7" s="408"/>
      <c r="D7" s="408"/>
      <c r="E7" s="408"/>
      <c r="F7" s="408"/>
      <c r="G7" s="408"/>
      <c r="H7" s="408"/>
      <c r="I7" s="429"/>
      <c r="J7" s="429"/>
      <c r="K7" s="429"/>
      <c r="L7" s="429"/>
      <c r="M7" s="429"/>
    </row>
    <row r="8" ht="12" customHeight="1" spans="1:16">
      <c r="A8" s="409" t="s">
        <v>772</v>
      </c>
      <c r="B8" s="410" t="s">
        <v>773</v>
      </c>
      <c r="C8" s="411">
        <v>1483</v>
      </c>
      <c r="D8" s="411">
        <v>2227</v>
      </c>
      <c r="E8" s="411">
        <v>2215.61</v>
      </c>
      <c r="F8" s="411">
        <v>9763.38</v>
      </c>
      <c r="G8" s="411">
        <v>5265.63</v>
      </c>
      <c r="H8" s="411">
        <v>6612.18</v>
      </c>
      <c r="I8" s="430">
        <v>3.3</v>
      </c>
      <c r="J8" s="430">
        <v>3.3</v>
      </c>
      <c r="K8" s="430">
        <v>4.7</v>
      </c>
      <c r="L8" s="430">
        <v>-2.7</v>
      </c>
      <c r="M8" s="430">
        <v>-11.5</v>
      </c>
      <c r="N8" s="433"/>
      <c r="O8" s="433"/>
      <c r="P8" s="433"/>
    </row>
    <row r="9" ht="12" customHeight="1" spans="1:16">
      <c r="A9" s="409" t="s">
        <v>774</v>
      </c>
      <c r="B9" s="410" t="s">
        <v>775</v>
      </c>
      <c r="C9" s="411">
        <v>35.12</v>
      </c>
      <c r="D9" s="411">
        <v>80.15</v>
      </c>
      <c r="E9" s="411">
        <v>1189.41</v>
      </c>
      <c r="F9" s="411">
        <v>1293.77</v>
      </c>
      <c r="G9" s="411">
        <v>2233.02</v>
      </c>
      <c r="H9" s="411">
        <v>2094.47</v>
      </c>
      <c r="I9" s="430">
        <v>9.3</v>
      </c>
      <c r="J9" s="430">
        <v>10.1</v>
      </c>
      <c r="K9" s="430">
        <v>10.5</v>
      </c>
      <c r="L9" s="430">
        <v>3.5</v>
      </c>
      <c r="M9" s="430">
        <v>-9.3</v>
      </c>
      <c r="N9" s="433"/>
      <c r="O9" s="433"/>
      <c r="P9" s="433"/>
    </row>
    <row r="10" ht="12" customHeight="1" spans="1:16">
      <c r="A10" s="409" t="s">
        <v>776</v>
      </c>
      <c r="B10" s="410" t="s">
        <v>777</v>
      </c>
      <c r="C10" s="411">
        <v>25.59</v>
      </c>
      <c r="D10" s="411">
        <v>68.97</v>
      </c>
      <c r="E10" s="411">
        <v>183.71</v>
      </c>
      <c r="F10" s="411">
        <v>1214.99</v>
      </c>
      <c r="G10" s="411">
        <v>2640.72</v>
      </c>
      <c r="H10" s="411">
        <v>2276.06</v>
      </c>
      <c r="I10" s="430">
        <v>10.2</v>
      </c>
      <c r="J10" s="430">
        <v>10.8</v>
      </c>
      <c r="K10" s="430">
        <v>11.1</v>
      </c>
      <c r="L10" s="430">
        <v>4.6</v>
      </c>
      <c r="M10" s="430">
        <v>-7.6</v>
      </c>
      <c r="N10" s="433"/>
      <c r="O10" s="433"/>
      <c r="P10" s="433"/>
    </row>
    <row r="11" s="384" customFormat="1" ht="12" customHeight="1" spans="1:16">
      <c r="A11" s="409" t="s">
        <v>598</v>
      </c>
      <c r="B11" s="410" t="s">
        <v>599</v>
      </c>
      <c r="C11" s="411">
        <v>52.51</v>
      </c>
      <c r="D11" s="411">
        <v>125.78</v>
      </c>
      <c r="E11" s="411">
        <v>317.46</v>
      </c>
      <c r="F11" s="411">
        <v>1364.85</v>
      </c>
      <c r="G11" s="411">
        <v>3451.17</v>
      </c>
      <c r="H11" s="411">
        <v>4362.91</v>
      </c>
      <c r="I11" s="430">
        <v>10.1</v>
      </c>
      <c r="J11" s="430">
        <v>11</v>
      </c>
      <c r="K11" s="430">
        <v>11.5</v>
      </c>
      <c r="L11" s="430">
        <v>8.7</v>
      </c>
      <c r="M11" s="430">
        <v>10.6</v>
      </c>
      <c r="N11" s="433"/>
      <c r="O11" s="433"/>
      <c r="P11" s="433"/>
    </row>
    <row r="12" ht="12" customHeight="1" spans="1:16">
      <c r="A12" s="409" t="s">
        <v>778</v>
      </c>
      <c r="B12" s="410" t="s">
        <v>779</v>
      </c>
      <c r="C12" s="411">
        <v>131</v>
      </c>
      <c r="D12" s="411">
        <v>471</v>
      </c>
      <c r="E12" s="411">
        <v>1642.8</v>
      </c>
      <c r="F12" s="411">
        <v>5786.16</v>
      </c>
      <c r="G12" s="411">
        <v>12984.71</v>
      </c>
      <c r="H12" s="411">
        <v>8857.74</v>
      </c>
      <c r="I12" s="430">
        <v>9.6</v>
      </c>
      <c r="J12" s="430">
        <v>9</v>
      </c>
      <c r="K12" s="430">
        <v>7.3</v>
      </c>
      <c r="L12" s="430">
        <v>3.1</v>
      </c>
      <c r="M12" s="430">
        <v>-7.4</v>
      </c>
      <c r="N12" s="433"/>
      <c r="O12" s="433"/>
      <c r="P12" s="433"/>
    </row>
    <row r="13" ht="12" customHeight="1" spans="1:16">
      <c r="A13" s="409" t="s">
        <v>602</v>
      </c>
      <c r="B13" s="410" t="s">
        <v>780</v>
      </c>
      <c r="C13" s="411">
        <v>315</v>
      </c>
      <c r="D13" s="411">
        <v>2240</v>
      </c>
      <c r="E13" s="411">
        <v>3063.85</v>
      </c>
      <c r="F13" s="411">
        <v>3573.78</v>
      </c>
      <c r="G13" s="411">
        <v>3515.88</v>
      </c>
      <c r="H13" s="411">
        <v>3588.96</v>
      </c>
      <c r="I13" s="430">
        <v>5.4</v>
      </c>
      <c r="J13" s="430">
        <v>1.4</v>
      </c>
      <c r="K13" s="430">
        <v>0.7</v>
      </c>
      <c r="L13" s="430">
        <v>0</v>
      </c>
      <c r="M13" s="430">
        <v>0.7</v>
      </c>
      <c r="N13" s="433"/>
      <c r="O13" s="433"/>
      <c r="P13" s="433"/>
    </row>
    <row r="14" ht="12" customHeight="1" spans="1:16">
      <c r="A14" s="409" t="s">
        <v>781</v>
      </c>
      <c r="B14" s="410" t="s">
        <v>782</v>
      </c>
      <c r="C14" s="411">
        <v>5.12</v>
      </c>
      <c r="D14" s="411">
        <v>15.43</v>
      </c>
      <c r="E14" s="411">
        <v>22.32</v>
      </c>
      <c r="F14" s="411">
        <v>44.87</v>
      </c>
      <c r="G14" s="411">
        <v>74.29</v>
      </c>
      <c r="H14" s="411">
        <v>95.58</v>
      </c>
      <c r="I14" s="430">
        <v>6.6</v>
      </c>
      <c r="J14" s="430">
        <v>5.5</v>
      </c>
      <c r="K14" s="430">
        <v>6.2</v>
      </c>
      <c r="L14" s="430">
        <v>5.5</v>
      </c>
      <c r="M14" s="430">
        <v>12.2</v>
      </c>
      <c r="N14" s="433"/>
      <c r="O14" s="433"/>
      <c r="P14" s="433"/>
    </row>
    <row r="15" ht="12" customHeight="1" spans="1:16">
      <c r="A15" s="409" t="s">
        <v>783</v>
      </c>
      <c r="B15" s="410" t="s">
        <v>784</v>
      </c>
      <c r="C15" s="411">
        <v>14</v>
      </c>
      <c r="D15" s="411">
        <v>51</v>
      </c>
      <c r="E15" s="411">
        <v>152.25</v>
      </c>
      <c r="F15" s="411">
        <v>179.98</v>
      </c>
      <c r="G15" s="411">
        <v>261.22</v>
      </c>
      <c r="H15" s="411">
        <v>266.11</v>
      </c>
      <c r="I15" s="430">
        <v>6.6</v>
      </c>
      <c r="J15" s="430">
        <v>5</v>
      </c>
      <c r="K15" s="430">
        <v>2.4</v>
      </c>
      <c r="L15" s="430">
        <v>2.8</v>
      </c>
      <c r="M15" s="430">
        <v>10.6</v>
      </c>
      <c r="N15" s="433"/>
      <c r="O15" s="433"/>
      <c r="P15" s="433"/>
    </row>
    <row r="16" s="385" customFormat="1" ht="12" customHeight="1" spans="1:16">
      <c r="A16" s="406" t="s">
        <v>785</v>
      </c>
      <c r="B16" s="407" t="s">
        <v>786</v>
      </c>
      <c r="C16" s="408"/>
      <c r="D16" s="408"/>
      <c r="E16" s="408"/>
      <c r="F16" s="408"/>
      <c r="G16" s="408"/>
      <c r="H16" s="408"/>
      <c r="I16" s="431"/>
      <c r="J16" s="431"/>
      <c r="K16" s="431"/>
      <c r="L16" s="431"/>
      <c r="M16" s="431"/>
      <c r="N16" s="434"/>
      <c r="O16" s="434"/>
      <c r="P16" s="434"/>
    </row>
    <row r="17" s="313" customFormat="1" ht="12" customHeight="1" spans="1:16">
      <c r="A17" s="409" t="s">
        <v>787</v>
      </c>
      <c r="B17" s="410" t="s">
        <v>788</v>
      </c>
      <c r="C17" s="411">
        <v>5.46</v>
      </c>
      <c r="D17" s="411">
        <v>36.68</v>
      </c>
      <c r="E17" s="411">
        <v>311.34</v>
      </c>
      <c r="F17" s="411">
        <v>1511.85</v>
      </c>
      <c r="G17" s="411">
        <v>6724.82</v>
      </c>
      <c r="H17" s="411">
        <v>8139.42</v>
      </c>
      <c r="I17" s="430">
        <v>17.6</v>
      </c>
      <c r="J17" s="430">
        <v>17.8</v>
      </c>
      <c r="K17" s="430">
        <v>15.2</v>
      </c>
      <c r="L17" s="430">
        <v>13.8</v>
      </c>
      <c r="M17" s="430">
        <v>3.2</v>
      </c>
      <c r="N17" s="433"/>
      <c r="O17" s="433"/>
      <c r="P17" s="433"/>
    </row>
    <row r="18" s="312" customFormat="1" ht="12" customHeight="1" spans="1:16">
      <c r="A18" s="406" t="s">
        <v>789</v>
      </c>
      <c r="B18" s="407" t="s">
        <v>790</v>
      </c>
      <c r="C18" s="408"/>
      <c r="D18" s="408"/>
      <c r="E18" s="408"/>
      <c r="F18" s="408"/>
      <c r="G18" s="408"/>
      <c r="H18" s="408"/>
      <c r="I18" s="431"/>
      <c r="J18" s="431"/>
      <c r="K18" s="431"/>
      <c r="L18" s="431"/>
      <c r="M18" s="431"/>
      <c r="N18" s="434"/>
      <c r="O18" s="434"/>
      <c r="P18" s="434"/>
    </row>
    <row r="19" ht="12" customHeight="1" spans="1:16">
      <c r="A19" s="412" t="s">
        <v>635</v>
      </c>
      <c r="B19" s="410" t="s">
        <v>791</v>
      </c>
      <c r="C19" s="411"/>
      <c r="D19" s="411"/>
      <c r="E19" s="411"/>
      <c r="F19" s="411"/>
      <c r="G19" s="411"/>
      <c r="H19" s="411"/>
      <c r="I19" s="430"/>
      <c r="J19" s="430"/>
      <c r="K19" s="430"/>
      <c r="L19" s="430"/>
      <c r="M19" s="430"/>
      <c r="N19" s="433"/>
      <c r="O19" s="433"/>
      <c r="P19" s="433"/>
    </row>
    <row r="20" ht="14.25" customHeight="1" spans="1:13">
      <c r="A20" s="412" t="s">
        <v>792</v>
      </c>
      <c r="B20" s="413" t="s">
        <v>793</v>
      </c>
      <c r="C20" s="411">
        <v>43.52</v>
      </c>
      <c r="D20" s="411">
        <v>93.91</v>
      </c>
      <c r="E20" s="411">
        <v>180.76</v>
      </c>
      <c r="F20" s="411">
        <v>358.31</v>
      </c>
      <c r="G20" s="411">
        <v>441.38</v>
      </c>
      <c r="H20" s="411">
        <v>495.36</v>
      </c>
      <c r="I20" s="430">
        <v>5.4</v>
      </c>
      <c r="J20" s="430">
        <v>5</v>
      </c>
      <c r="K20" s="430">
        <v>4.3</v>
      </c>
      <c r="L20" s="430">
        <v>2.3</v>
      </c>
      <c r="M20" s="430">
        <v>-3.9</v>
      </c>
    </row>
    <row r="21" ht="12" customHeight="1" spans="1:13">
      <c r="A21" s="412" t="s">
        <v>794</v>
      </c>
      <c r="B21" s="413" t="s">
        <v>795</v>
      </c>
      <c r="C21" s="411">
        <v>18.57</v>
      </c>
      <c r="D21" s="411">
        <v>166.1</v>
      </c>
      <c r="E21" s="411">
        <v>296.65</v>
      </c>
      <c r="F21" s="411">
        <v>548.53</v>
      </c>
      <c r="G21" s="411">
        <v>1101.54</v>
      </c>
      <c r="H21" s="411">
        <v>1568.54</v>
      </c>
      <c r="I21" s="430">
        <v>10.1</v>
      </c>
      <c r="J21" s="430">
        <v>6.8</v>
      </c>
      <c r="K21" s="430">
        <v>7.2</v>
      </c>
      <c r="L21" s="430">
        <v>7.8</v>
      </c>
      <c r="M21" s="430">
        <v>1.9</v>
      </c>
    </row>
    <row r="22" ht="12" customHeight="1" spans="1:13">
      <c r="A22" s="412" t="s">
        <v>796</v>
      </c>
      <c r="B22" s="413" t="s">
        <v>797</v>
      </c>
      <c r="C22" s="411">
        <v>0.24</v>
      </c>
      <c r="D22" s="411">
        <v>0.59</v>
      </c>
      <c r="E22" s="411">
        <v>0.98</v>
      </c>
      <c r="F22" s="411">
        <v>6.91</v>
      </c>
      <c r="G22" s="411">
        <v>7.18</v>
      </c>
      <c r="H22" s="411">
        <v>8.88</v>
      </c>
      <c r="I22" s="430">
        <v>8.2</v>
      </c>
      <c r="J22" s="430">
        <v>8.3</v>
      </c>
      <c r="K22" s="430">
        <v>9.6</v>
      </c>
      <c r="L22" s="430">
        <v>1.8</v>
      </c>
      <c r="M22" s="430">
        <v>9.1</v>
      </c>
    </row>
    <row r="23" ht="12" customHeight="1" spans="1:16">
      <c r="A23" s="409" t="s">
        <v>643</v>
      </c>
      <c r="B23" s="410" t="s">
        <v>798</v>
      </c>
      <c r="C23" s="411"/>
      <c r="D23" s="411"/>
      <c r="E23" s="411"/>
      <c r="F23" s="411"/>
      <c r="G23" s="411"/>
      <c r="H23" s="411"/>
      <c r="I23" s="430"/>
      <c r="J23" s="430"/>
      <c r="K23" s="430"/>
      <c r="L23" s="430"/>
      <c r="M23" s="430"/>
      <c r="N23" s="433"/>
      <c r="O23" s="433"/>
      <c r="P23" s="433"/>
    </row>
    <row r="24" ht="12" customHeight="1" spans="1:13">
      <c r="A24" s="412" t="s">
        <v>792</v>
      </c>
      <c r="B24" s="413" t="s">
        <v>793</v>
      </c>
      <c r="C24" s="411">
        <v>9.92</v>
      </c>
      <c r="D24" s="411">
        <v>17.22</v>
      </c>
      <c r="E24" s="411">
        <v>31.35</v>
      </c>
      <c r="F24" s="411">
        <v>80.73</v>
      </c>
      <c r="G24" s="411">
        <v>117.39</v>
      </c>
      <c r="H24" s="411">
        <v>322.44</v>
      </c>
      <c r="I24" s="430">
        <v>7.9</v>
      </c>
      <c r="J24" s="430">
        <v>9</v>
      </c>
      <c r="K24" s="430">
        <v>10.2</v>
      </c>
      <c r="L24" s="430">
        <v>10.4</v>
      </c>
      <c r="M24" s="430">
        <v>9.5</v>
      </c>
    </row>
    <row r="25" ht="12" customHeight="1" spans="1:13">
      <c r="A25" s="412" t="s">
        <v>794</v>
      </c>
      <c r="B25" s="413" t="s">
        <v>795</v>
      </c>
      <c r="C25" s="411">
        <v>13.89</v>
      </c>
      <c r="D25" s="411">
        <v>65.77</v>
      </c>
      <c r="E25" s="411">
        <v>171.2</v>
      </c>
      <c r="F25" s="411">
        <v>352.1</v>
      </c>
      <c r="G25" s="411">
        <v>138.47</v>
      </c>
      <c r="H25" s="411">
        <v>180.74</v>
      </c>
      <c r="I25" s="430">
        <v>5.7</v>
      </c>
      <c r="J25" s="430">
        <v>3</v>
      </c>
      <c r="K25" s="430">
        <v>0.2</v>
      </c>
      <c r="L25" s="430">
        <v>-4.7</v>
      </c>
      <c r="M25" s="430">
        <v>3.8</v>
      </c>
    </row>
    <row r="26" ht="12" customHeight="1" spans="1:13">
      <c r="A26" s="412" t="s">
        <v>796</v>
      </c>
      <c r="B26" s="413" t="s">
        <v>797</v>
      </c>
      <c r="C26" s="411">
        <v>0.12</v>
      </c>
      <c r="D26" s="411">
        <v>0.46</v>
      </c>
      <c r="E26" s="411">
        <v>0.78</v>
      </c>
      <c r="F26" s="411">
        <v>1.78</v>
      </c>
      <c r="G26" s="411">
        <v>0.74</v>
      </c>
      <c r="H26" s="411">
        <v>1.06</v>
      </c>
      <c r="I26" s="430">
        <v>4.8</v>
      </c>
      <c r="J26" s="430">
        <v>2.5</v>
      </c>
      <c r="K26" s="430">
        <v>1.3</v>
      </c>
      <c r="L26" s="430">
        <v>-3.6</v>
      </c>
      <c r="M26" s="430">
        <v>5.3</v>
      </c>
    </row>
    <row r="27" s="385" customFormat="1" ht="12" customHeight="1" spans="1:16">
      <c r="A27" s="406" t="s">
        <v>799</v>
      </c>
      <c r="B27" s="407" t="s">
        <v>800</v>
      </c>
      <c r="C27" s="408"/>
      <c r="D27" s="408"/>
      <c r="E27" s="408"/>
      <c r="F27" s="408"/>
      <c r="G27" s="408"/>
      <c r="H27" s="408"/>
      <c r="I27" s="431"/>
      <c r="J27" s="431"/>
      <c r="K27" s="431"/>
      <c r="L27" s="431"/>
      <c r="M27" s="431"/>
      <c r="N27" s="434"/>
      <c r="O27" s="434"/>
      <c r="P27" s="434"/>
    </row>
    <row r="28" s="313" customFormat="1" ht="12" customHeight="1" spans="1:16">
      <c r="A28" s="409" t="s">
        <v>801</v>
      </c>
      <c r="B28" s="410" t="s">
        <v>802</v>
      </c>
      <c r="C28" s="414"/>
      <c r="D28" s="414"/>
      <c r="E28" s="414"/>
      <c r="F28" s="411">
        <v>44.2</v>
      </c>
      <c r="G28" s="411">
        <v>246</v>
      </c>
      <c r="H28" s="411">
        <v>367.38</v>
      </c>
      <c r="I28" s="414"/>
      <c r="J28" s="414"/>
      <c r="K28" s="415"/>
      <c r="L28" s="430">
        <v>16.3</v>
      </c>
      <c r="M28" s="430">
        <v>6</v>
      </c>
      <c r="N28" s="433"/>
      <c r="O28" s="433"/>
      <c r="P28" s="433"/>
    </row>
    <row r="29" s="384" customFormat="1" ht="12" customHeight="1" spans="1:16">
      <c r="A29" s="409" t="s">
        <v>803</v>
      </c>
      <c r="B29" s="410" t="s">
        <v>804</v>
      </c>
      <c r="C29" s="414"/>
      <c r="D29" s="415">
        <v>24</v>
      </c>
      <c r="E29" s="415">
        <v>139</v>
      </c>
      <c r="F29" s="415">
        <v>652</v>
      </c>
      <c r="G29" s="415">
        <v>2458</v>
      </c>
      <c r="H29" s="415">
        <v>6396</v>
      </c>
      <c r="I29" s="415"/>
      <c r="J29" s="430">
        <v>17.9</v>
      </c>
      <c r="K29" s="430">
        <v>17.3</v>
      </c>
      <c r="L29" s="430">
        <v>17.7</v>
      </c>
      <c r="M29" s="430">
        <v>8.3</v>
      </c>
      <c r="N29" s="433"/>
      <c r="O29" s="433"/>
      <c r="P29" s="433"/>
    </row>
    <row r="30" s="313" customFormat="1" ht="12" customHeight="1" spans="1:16">
      <c r="A30" s="409" t="s">
        <v>805</v>
      </c>
      <c r="B30" s="410" t="s">
        <v>806</v>
      </c>
      <c r="C30" s="414"/>
      <c r="D30" s="414"/>
      <c r="E30" s="414"/>
      <c r="F30" s="411">
        <v>11.21</v>
      </c>
      <c r="G30" s="411">
        <v>50.1</v>
      </c>
      <c r="H30" s="411">
        <v>337.46</v>
      </c>
      <c r="I30" s="414"/>
      <c r="J30" s="414"/>
      <c r="K30" s="415"/>
      <c r="L30" s="430">
        <v>27.5</v>
      </c>
      <c r="M30" s="430">
        <v>-8.6</v>
      </c>
      <c r="N30" s="433"/>
      <c r="O30" s="433"/>
      <c r="P30" s="433"/>
    </row>
    <row r="31" s="385" customFormat="1" ht="12" customHeight="1" spans="1:16">
      <c r="A31" s="406" t="s">
        <v>807</v>
      </c>
      <c r="B31" s="407" t="s">
        <v>808</v>
      </c>
      <c r="C31" s="408"/>
      <c r="D31" s="408"/>
      <c r="E31" s="408"/>
      <c r="F31" s="408"/>
      <c r="G31" s="408"/>
      <c r="H31" s="408"/>
      <c r="I31" s="431"/>
      <c r="J31" s="431"/>
      <c r="K31" s="431"/>
      <c r="L31" s="431"/>
      <c r="M31" s="431"/>
      <c r="N31" s="434"/>
      <c r="O31" s="434"/>
      <c r="P31" s="434"/>
    </row>
    <row r="32" s="313" customFormat="1" ht="12" customHeight="1" spans="1:16">
      <c r="A32" s="409" t="s">
        <v>809</v>
      </c>
      <c r="B32" s="410" t="s">
        <v>810</v>
      </c>
      <c r="C32" s="411"/>
      <c r="D32" s="411"/>
      <c r="E32" s="411"/>
      <c r="F32" s="411"/>
      <c r="G32" s="411"/>
      <c r="H32" s="411"/>
      <c r="I32" s="432"/>
      <c r="J32" s="430"/>
      <c r="K32" s="430"/>
      <c r="L32" s="430"/>
      <c r="M32" s="430"/>
      <c r="N32" s="433"/>
      <c r="O32" s="433"/>
      <c r="P32" s="433"/>
    </row>
    <row r="33" s="313" customFormat="1" ht="12" customHeight="1" spans="1:16">
      <c r="A33" s="416" t="s">
        <v>811</v>
      </c>
      <c r="B33" s="410" t="s">
        <v>812</v>
      </c>
      <c r="C33" s="411">
        <v>0.37</v>
      </c>
      <c r="D33" s="411">
        <v>0.78</v>
      </c>
      <c r="E33" s="411">
        <v>0.92</v>
      </c>
      <c r="F33" s="411">
        <v>2.65</v>
      </c>
      <c r="G33" s="411">
        <v>5.81</v>
      </c>
      <c r="H33" s="411">
        <v>4.89</v>
      </c>
      <c r="I33" s="430">
        <v>5.7</v>
      </c>
      <c r="J33" s="430">
        <v>5.5</v>
      </c>
      <c r="K33" s="430">
        <v>7.2</v>
      </c>
      <c r="L33" s="430">
        <v>4.4</v>
      </c>
      <c r="M33" s="430">
        <v>1.9</v>
      </c>
      <c r="N33" s="433"/>
      <c r="O33" s="433"/>
      <c r="P33" s="433"/>
    </row>
    <row r="34" s="313" customFormat="1" ht="12" customHeight="1" spans="1:16">
      <c r="A34" s="409" t="s">
        <v>813</v>
      </c>
      <c r="B34" s="410" t="s">
        <v>814</v>
      </c>
      <c r="C34" s="411">
        <v>1.16</v>
      </c>
      <c r="D34" s="411">
        <v>1.23</v>
      </c>
      <c r="E34" s="411">
        <v>1.46</v>
      </c>
      <c r="F34" s="411">
        <v>4.12</v>
      </c>
      <c r="G34" s="411">
        <v>11.2</v>
      </c>
      <c r="H34" s="411">
        <v>7.83</v>
      </c>
      <c r="I34" s="430">
        <v>4.2</v>
      </c>
      <c r="J34" s="430">
        <v>5.6</v>
      </c>
      <c r="K34" s="430">
        <v>7.2</v>
      </c>
      <c r="L34" s="430">
        <v>4.7</v>
      </c>
      <c r="M34" s="430">
        <v>1.3</v>
      </c>
      <c r="N34" s="433"/>
      <c r="O34" s="433"/>
      <c r="P34" s="433"/>
    </row>
    <row r="35" s="313" customFormat="1" ht="12" customHeight="1" spans="1:16">
      <c r="A35" s="409" t="s">
        <v>815</v>
      </c>
      <c r="B35" s="410" t="s">
        <v>816</v>
      </c>
      <c r="C35" s="411">
        <v>4.74</v>
      </c>
      <c r="D35" s="411">
        <v>5.69</v>
      </c>
      <c r="E35" s="411">
        <v>9.1</v>
      </c>
      <c r="F35" s="411">
        <v>11.98</v>
      </c>
      <c r="G35" s="411">
        <v>13</v>
      </c>
      <c r="H35" s="411">
        <v>13.99</v>
      </c>
      <c r="I35" s="430">
        <v>2.4</v>
      </c>
      <c r="J35" s="430">
        <v>2.7</v>
      </c>
      <c r="K35" s="430">
        <v>1.8</v>
      </c>
      <c r="L35" s="430">
        <v>1.1</v>
      </c>
      <c r="M35" s="430">
        <v>0.8</v>
      </c>
      <c r="N35" s="433"/>
      <c r="O35" s="433"/>
      <c r="P35" s="433"/>
    </row>
    <row r="36" s="313" customFormat="1" ht="12" customHeight="1" spans="1:16">
      <c r="A36" s="409" t="s">
        <v>817</v>
      </c>
      <c r="B36" s="410" t="s">
        <v>818</v>
      </c>
      <c r="C36" s="411">
        <v>16.41</v>
      </c>
      <c r="D36" s="411">
        <v>17.42</v>
      </c>
      <c r="E36" s="411">
        <v>21.05</v>
      </c>
      <c r="F36" s="411">
        <v>23.75</v>
      </c>
      <c r="G36" s="411">
        <v>23.57</v>
      </c>
      <c r="H36" s="411">
        <v>22.97</v>
      </c>
      <c r="I36" s="430">
        <v>0.7</v>
      </c>
      <c r="J36" s="430">
        <v>0.8</v>
      </c>
      <c r="K36" s="430">
        <v>0.4</v>
      </c>
      <c r="L36" s="430">
        <v>-0.2</v>
      </c>
      <c r="M36" s="430">
        <v>-1</v>
      </c>
      <c r="N36" s="433"/>
      <c r="O36" s="433"/>
      <c r="P36" s="433"/>
    </row>
    <row r="37" s="313" customFormat="1" ht="12" customHeight="1" spans="1:16">
      <c r="A37" s="409" t="s">
        <v>819</v>
      </c>
      <c r="B37" s="410" t="s">
        <v>820</v>
      </c>
      <c r="C37" s="411"/>
      <c r="D37" s="411"/>
      <c r="E37" s="411"/>
      <c r="F37" s="411"/>
      <c r="G37" s="411"/>
      <c r="H37" s="411"/>
      <c r="I37" s="432"/>
      <c r="J37" s="430"/>
      <c r="K37" s="430"/>
      <c r="L37" s="430"/>
      <c r="M37" s="430"/>
      <c r="N37" s="433"/>
      <c r="O37" s="433"/>
      <c r="P37" s="433"/>
    </row>
    <row r="38" s="313" customFormat="1" ht="12" customHeight="1" spans="1:16">
      <c r="A38" s="416" t="s">
        <v>821</v>
      </c>
      <c r="B38" s="410" t="s">
        <v>822</v>
      </c>
      <c r="C38" s="411">
        <v>1.59</v>
      </c>
      <c r="D38" s="411">
        <v>4.35</v>
      </c>
      <c r="E38" s="411">
        <v>9.04</v>
      </c>
      <c r="F38" s="411">
        <v>43.69</v>
      </c>
      <c r="G38" s="411">
        <v>96.42</v>
      </c>
      <c r="H38" s="411">
        <v>123.13</v>
      </c>
      <c r="I38" s="430">
        <v>9.9</v>
      </c>
      <c r="J38" s="430">
        <v>10.3</v>
      </c>
      <c r="K38" s="430">
        <v>11.5</v>
      </c>
      <c r="L38" s="430">
        <v>7.7</v>
      </c>
      <c r="M38" s="430">
        <v>1.41</v>
      </c>
      <c r="N38" s="433"/>
      <c r="O38" s="433"/>
      <c r="P38" s="433"/>
    </row>
    <row r="39" s="313" customFormat="1" ht="12" customHeight="1" spans="1:16">
      <c r="A39" s="409" t="s">
        <v>813</v>
      </c>
      <c r="B39" s="410" t="s">
        <v>814</v>
      </c>
      <c r="C39" s="411">
        <v>23.78</v>
      </c>
      <c r="D39" s="411">
        <v>18.06</v>
      </c>
      <c r="E39" s="411">
        <v>22.21</v>
      </c>
      <c r="F39" s="411">
        <v>63.28</v>
      </c>
      <c r="G39" s="411">
        <v>97.16</v>
      </c>
      <c r="H39" s="411">
        <v>106.06</v>
      </c>
      <c r="I39" s="430">
        <v>3.3</v>
      </c>
      <c r="J39" s="430">
        <v>5.3</v>
      </c>
      <c r="K39" s="430">
        <v>6.7</v>
      </c>
      <c r="L39" s="430">
        <v>3.8</v>
      </c>
      <c r="M39" s="430">
        <v>-0.3</v>
      </c>
      <c r="N39" s="433"/>
      <c r="O39" s="433"/>
      <c r="P39" s="433"/>
    </row>
    <row r="40" s="313" customFormat="1" ht="12" customHeight="1" spans="1:16">
      <c r="A40" s="409" t="s">
        <v>815</v>
      </c>
      <c r="B40" s="410" t="s">
        <v>816</v>
      </c>
      <c r="C40" s="411">
        <v>104.76</v>
      </c>
      <c r="D40" s="411">
        <v>105.89</v>
      </c>
      <c r="E40" s="411">
        <v>163.76</v>
      </c>
      <c r="F40" s="411">
        <v>207.35</v>
      </c>
      <c r="G40" s="411">
        <v>182.37</v>
      </c>
      <c r="H40" s="411">
        <v>191.81</v>
      </c>
      <c r="I40" s="430">
        <v>1.3</v>
      </c>
      <c r="J40" s="430">
        <v>1.8</v>
      </c>
      <c r="K40" s="430">
        <v>0.7</v>
      </c>
      <c r="L40" s="430">
        <v>-0.6</v>
      </c>
      <c r="M40" s="430">
        <v>1.7</v>
      </c>
      <c r="N40" s="433"/>
      <c r="O40" s="433"/>
      <c r="P40" s="433"/>
    </row>
    <row r="41" s="313" customFormat="1" ht="12" customHeight="1" spans="1:16">
      <c r="A41" s="409" t="s">
        <v>817</v>
      </c>
      <c r="B41" s="410" t="s">
        <v>818</v>
      </c>
      <c r="C41" s="411">
        <v>436.03</v>
      </c>
      <c r="D41" s="411">
        <v>446.86</v>
      </c>
      <c r="E41" s="411">
        <v>472.06</v>
      </c>
      <c r="F41" s="411">
        <v>435.21</v>
      </c>
      <c r="G41" s="411">
        <v>389.22</v>
      </c>
      <c r="H41" s="411">
        <v>383.5</v>
      </c>
      <c r="I41" s="430">
        <v>-0.3</v>
      </c>
      <c r="J41" s="430">
        <v>-0.4</v>
      </c>
      <c r="K41" s="430">
        <v>-0.9</v>
      </c>
      <c r="L41" s="430">
        <v>-0.9</v>
      </c>
      <c r="M41" s="430">
        <v>-0.8</v>
      </c>
      <c r="N41" s="433"/>
      <c r="O41" s="433"/>
      <c r="P41" s="433"/>
    </row>
    <row r="42" s="313" customFormat="1" ht="12" customHeight="1" spans="1:16">
      <c r="A42" s="409" t="s">
        <v>823</v>
      </c>
      <c r="B42" s="410" t="s">
        <v>824</v>
      </c>
      <c r="C42" s="411">
        <v>1.86</v>
      </c>
      <c r="D42" s="411">
        <v>15.93</v>
      </c>
      <c r="E42" s="411">
        <v>95.58</v>
      </c>
      <c r="F42" s="411">
        <v>540.93</v>
      </c>
      <c r="G42" s="411">
        <v>1162.02</v>
      </c>
      <c r="H42" s="411">
        <v>1542.83</v>
      </c>
      <c r="I42" s="430">
        <v>15.7</v>
      </c>
      <c r="J42" s="430">
        <v>14.4</v>
      </c>
      <c r="K42" s="430">
        <v>12.3</v>
      </c>
      <c r="L42" s="430">
        <v>7.8</v>
      </c>
      <c r="M42" s="430">
        <v>31.4</v>
      </c>
      <c r="N42" s="433"/>
      <c r="O42" s="433"/>
      <c r="P42" s="433"/>
    </row>
    <row r="43" s="281" customFormat="1" ht="12" customHeight="1" spans="1:16">
      <c r="A43" s="406" t="s">
        <v>673</v>
      </c>
      <c r="B43" s="407" t="s">
        <v>674</v>
      </c>
      <c r="C43" s="408"/>
      <c r="D43" s="408"/>
      <c r="E43" s="408"/>
      <c r="F43" s="408"/>
      <c r="G43" s="408"/>
      <c r="H43" s="408"/>
      <c r="I43" s="431"/>
      <c r="J43" s="431"/>
      <c r="K43" s="431"/>
      <c r="L43" s="431"/>
      <c r="M43" s="431"/>
      <c r="N43" s="434"/>
      <c r="O43" s="434"/>
      <c r="P43" s="434"/>
    </row>
    <row r="44" ht="12" customHeight="1" spans="1:16">
      <c r="A44" s="409" t="s">
        <v>825</v>
      </c>
      <c r="B44" s="410" t="s">
        <v>826</v>
      </c>
      <c r="C44" s="411">
        <v>5.41</v>
      </c>
      <c r="D44" s="411">
        <v>7.61</v>
      </c>
      <c r="E44" s="411">
        <v>6.61</v>
      </c>
      <c r="F44" s="411">
        <v>11.25</v>
      </c>
      <c r="G44" s="411">
        <v>25.25</v>
      </c>
      <c r="H44" s="411">
        <v>28.44</v>
      </c>
      <c r="I44" s="430">
        <v>3.7</v>
      </c>
      <c r="J44" s="430">
        <v>4</v>
      </c>
      <c r="K44" s="430">
        <v>6.3</v>
      </c>
      <c r="L44" s="430">
        <v>6.8</v>
      </c>
      <c r="M44" s="430">
        <v>3.1</v>
      </c>
      <c r="N44" s="433"/>
      <c r="O44" s="433"/>
      <c r="P44" s="433"/>
    </row>
    <row r="45" ht="12" customHeight="1" spans="1:16">
      <c r="A45" s="409" t="s">
        <v>827</v>
      </c>
      <c r="B45" s="410" t="s">
        <v>828</v>
      </c>
      <c r="C45" s="411">
        <v>6.55</v>
      </c>
      <c r="D45" s="411">
        <v>10.16</v>
      </c>
      <c r="E45" s="411">
        <v>12.41</v>
      </c>
      <c r="F45" s="411">
        <v>14.17</v>
      </c>
      <c r="G45" s="411">
        <v>36.65</v>
      </c>
      <c r="H45" s="411">
        <v>44.95</v>
      </c>
      <c r="I45" s="430">
        <v>4.3</v>
      </c>
      <c r="J45" s="430">
        <v>4.5</v>
      </c>
      <c r="K45" s="430">
        <v>5.5</v>
      </c>
      <c r="L45" s="430">
        <v>8.6</v>
      </c>
      <c r="M45" s="430">
        <v>5.7</v>
      </c>
      <c r="N45" s="433"/>
      <c r="O45" s="433"/>
      <c r="P45" s="433"/>
    </row>
    <row r="46" ht="12" customHeight="1" spans="1:16">
      <c r="A46" s="416" t="s">
        <v>829</v>
      </c>
      <c r="B46" s="410" t="s">
        <v>830</v>
      </c>
      <c r="C46" s="411">
        <v>3.11</v>
      </c>
      <c r="D46" s="411">
        <v>5.39</v>
      </c>
      <c r="E46" s="411">
        <v>6.26</v>
      </c>
      <c r="F46" s="411">
        <v>6.21</v>
      </c>
      <c r="G46" s="411">
        <v>12.26</v>
      </c>
      <c r="H46" s="411">
        <v>16.01</v>
      </c>
      <c r="I46" s="430">
        <v>3.6</v>
      </c>
      <c r="J46" s="430">
        <v>3.3</v>
      </c>
      <c r="K46" s="430">
        <v>4</v>
      </c>
      <c r="L46" s="430">
        <v>7</v>
      </c>
      <c r="M46" s="430">
        <v>9.1</v>
      </c>
      <c r="N46" s="433"/>
      <c r="O46" s="433"/>
      <c r="P46" s="433"/>
    </row>
    <row r="47" s="385" customFormat="1" ht="12" customHeight="1" spans="1:16">
      <c r="A47" s="406" t="s">
        <v>831</v>
      </c>
      <c r="B47" s="407" t="s">
        <v>832</v>
      </c>
      <c r="C47" s="408"/>
      <c r="D47" s="408"/>
      <c r="E47" s="408"/>
      <c r="F47" s="408"/>
      <c r="G47" s="408"/>
      <c r="H47" s="408"/>
      <c r="I47" s="431"/>
      <c r="J47" s="431"/>
      <c r="K47" s="431"/>
      <c r="L47" s="431"/>
      <c r="M47" s="431"/>
      <c r="N47" s="434"/>
      <c r="O47" s="434"/>
      <c r="P47" s="434"/>
    </row>
    <row r="48" s="313" customFormat="1" ht="12" customHeight="1" spans="1:16">
      <c r="A48" s="409" t="s">
        <v>833</v>
      </c>
      <c r="B48" s="410" t="s">
        <v>834</v>
      </c>
      <c r="C48" s="414"/>
      <c r="D48" s="414"/>
      <c r="E48" s="411">
        <v>252.28</v>
      </c>
      <c r="F48" s="411">
        <v>317.42</v>
      </c>
      <c r="G48" s="411">
        <v>701.34</v>
      </c>
      <c r="H48" s="411">
        <v>958.09</v>
      </c>
      <c r="I48" s="414"/>
      <c r="J48" s="414"/>
      <c r="K48" s="430">
        <v>5.7</v>
      </c>
      <c r="L48" s="430">
        <v>8.2</v>
      </c>
      <c r="M48" s="430">
        <v>8.4</v>
      </c>
      <c r="N48" s="433"/>
      <c r="O48" s="433"/>
      <c r="P48" s="433"/>
    </row>
    <row r="49" s="313" customFormat="1" ht="12" customHeight="1" spans="1:16">
      <c r="A49" s="409" t="s">
        <v>835</v>
      </c>
      <c r="B49" s="410" t="s">
        <v>836</v>
      </c>
      <c r="C49" s="414"/>
      <c r="D49" s="414"/>
      <c r="E49" s="411">
        <v>69.48</v>
      </c>
      <c r="F49" s="411">
        <v>414.77</v>
      </c>
      <c r="G49" s="411">
        <v>548.42</v>
      </c>
      <c r="H49" s="411">
        <v>597.93</v>
      </c>
      <c r="I49" s="414"/>
      <c r="J49" s="414"/>
      <c r="K49" s="430">
        <v>9.4</v>
      </c>
      <c r="L49" s="430">
        <v>2.6</v>
      </c>
      <c r="M49" s="415">
        <v>-0.04</v>
      </c>
      <c r="N49" s="433"/>
      <c r="O49" s="433"/>
      <c r="P49" s="433"/>
    </row>
    <row r="50" s="313" customFormat="1" ht="12" customHeight="1" spans="1:16">
      <c r="A50" s="409" t="s">
        <v>837</v>
      </c>
      <c r="B50" s="410" t="s">
        <v>838</v>
      </c>
      <c r="C50" s="414"/>
      <c r="D50" s="414"/>
      <c r="E50" s="411">
        <v>196.03</v>
      </c>
      <c r="F50" s="411">
        <v>209.61</v>
      </c>
      <c r="G50" s="411">
        <v>307.39</v>
      </c>
      <c r="H50" s="411">
        <v>382.74</v>
      </c>
      <c r="I50" s="414"/>
      <c r="J50" s="414"/>
      <c r="K50" s="430">
        <v>2.8</v>
      </c>
      <c r="L50" s="430">
        <v>4.4</v>
      </c>
      <c r="M50" s="430">
        <v>1.9</v>
      </c>
      <c r="N50" s="433"/>
      <c r="O50" s="433"/>
      <c r="P50" s="433"/>
    </row>
    <row r="51" ht="4.5" customHeight="1" spans="1:16">
      <c r="A51" s="417"/>
      <c r="B51" s="418"/>
      <c r="C51" s="419"/>
      <c r="D51" s="419"/>
      <c r="E51" s="419"/>
      <c r="F51" s="419"/>
      <c r="G51" s="419"/>
      <c r="H51" s="419"/>
      <c r="I51" s="419"/>
      <c r="J51" s="419"/>
      <c r="K51" s="419"/>
      <c r="L51" s="419"/>
      <c r="M51" s="435"/>
      <c r="N51" s="433"/>
      <c r="O51" s="433"/>
      <c r="P51" s="433"/>
    </row>
    <row r="52" ht="78.75" customHeight="1" spans="1:13">
      <c r="A52" s="420" t="s">
        <v>839</v>
      </c>
      <c r="B52" s="420"/>
      <c r="C52" s="421" t="s">
        <v>840</v>
      </c>
      <c r="D52" s="422"/>
      <c r="E52" s="422"/>
      <c r="F52" s="422"/>
      <c r="G52" s="422"/>
      <c r="H52" s="422"/>
      <c r="I52" s="422"/>
      <c r="J52" s="422"/>
      <c r="K52" s="422"/>
      <c r="L52" s="422"/>
      <c r="M52" s="436"/>
    </row>
    <row r="53" ht="34.5" customHeight="1" spans="3:12">
      <c r="C53" s="423"/>
      <c r="D53" s="423"/>
      <c r="E53" s="423"/>
      <c r="F53" s="423"/>
      <c r="G53" s="423"/>
      <c r="H53" s="423"/>
      <c r="I53" s="423"/>
      <c r="J53" s="423"/>
      <c r="K53" s="423"/>
      <c r="L53" s="423"/>
    </row>
    <row r="54" ht="34.5" customHeight="1"/>
    <row r="55" ht="34.5" customHeight="1"/>
    <row r="56" ht="34.5" customHeight="1"/>
    <row r="57" ht="34.5" customHeight="1"/>
  </sheetData>
  <mergeCells count="10">
    <mergeCell ref="A2:B2"/>
    <mergeCell ref="C2:M2"/>
    <mergeCell ref="C4:H4"/>
    <mergeCell ref="I4:M4"/>
    <mergeCell ref="C5:H5"/>
    <mergeCell ref="I5:M5"/>
    <mergeCell ref="A52:B52"/>
    <mergeCell ref="C52:M52"/>
    <mergeCell ref="A4:A6"/>
    <mergeCell ref="B4:B6"/>
  </mergeCells>
  <pageMargins left="0.75" right="0.75" top="1" bottom="1" header="0.5" footer="0.5"/>
  <pageSetup paperSize="9" firstPageNumber="11" pageOrder="overThenDown" orientation="portrait" useFirstPageNumber="1"/>
  <headerFooter/>
  <colBreaks count="1" manualBreakCount="1">
    <brk id="2" max="51"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view="pageBreakPreview" zoomScale="112" zoomScaleNormal="100" zoomScaleSheetLayoutView="112" workbookViewId="0">
      <selection activeCell="L11" sqref="L11"/>
    </sheetView>
  </sheetViews>
  <sheetFormatPr defaultColWidth="12.4285714285714" defaultRowHeight="14.25" customHeight="1"/>
  <cols>
    <col min="1" max="1" width="2.85714285714286" style="358" customWidth="1"/>
    <col min="2" max="2" width="1.57142857142857" style="358" customWidth="1"/>
    <col min="3" max="4" width="3.28571428571429" style="358" customWidth="1"/>
    <col min="5" max="5" width="14.2857142857143" style="358" customWidth="1"/>
    <col min="6" max="6" width="6.57142857142857" style="358" customWidth="1"/>
    <col min="7" max="7" width="30.8571428571429" style="358" customWidth="1"/>
    <col min="8" max="8" width="7.71428571428571" style="358" customWidth="1"/>
    <col min="9" max="9" width="11.1428571428571" style="358" customWidth="1"/>
  </cols>
  <sheetData>
    <row r="1" customHeight="1" spans="1:9">
      <c r="A1" s="359"/>
      <c r="B1" s="359"/>
      <c r="C1" s="359"/>
      <c r="D1" s="359"/>
      <c r="E1" s="359"/>
      <c r="F1" s="359"/>
      <c r="G1" s="361"/>
      <c r="H1" s="361"/>
      <c r="I1" s="361"/>
    </row>
    <row r="2" ht="20.25" customHeight="1" spans="1:9">
      <c r="A2" s="360" t="s">
        <v>841</v>
      </c>
      <c r="B2" s="361"/>
      <c r="C2" s="361"/>
      <c r="D2" s="361"/>
      <c r="E2" s="370" t="s">
        <v>842</v>
      </c>
      <c r="F2" s="370"/>
      <c r="G2" s="370"/>
      <c r="H2" s="370"/>
      <c r="I2" s="370"/>
    </row>
    <row r="3" ht="20.25" customHeight="1" spans="1:9">
      <c r="A3" s="362" t="s">
        <v>843</v>
      </c>
      <c r="B3" s="363"/>
      <c r="C3" s="362"/>
      <c r="D3" s="362"/>
      <c r="E3" s="362"/>
      <c r="F3" s="362"/>
      <c r="G3" s="362"/>
      <c r="H3" s="362"/>
      <c r="I3" s="362"/>
    </row>
    <row r="4" customHeight="1" spans="1:9">
      <c r="A4" s="361"/>
      <c r="B4" s="364"/>
      <c r="C4" s="364"/>
      <c r="D4" s="364"/>
      <c r="E4" s="364"/>
      <c r="F4" s="364"/>
      <c r="G4" s="364"/>
      <c r="H4" s="364"/>
      <c r="I4" s="364"/>
    </row>
    <row r="5" ht="75" spans="1:9">
      <c r="A5" s="365" t="s">
        <v>2</v>
      </c>
      <c r="B5" s="366"/>
      <c r="C5" s="366"/>
      <c r="D5" s="366"/>
      <c r="E5" s="366"/>
      <c r="F5" s="371"/>
      <c r="G5" s="372" t="s">
        <v>844</v>
      </c>
      <c r="H5" s="373" t="s">
        <v>845</v>
      </c>
      <c r="I5" s="381" t="s">
        <v>846</v>
      </c>
    </row>
    <row r="6" s="281" customFormat="1" ht="35.25" customHeight="1" spans="1:9">
      <c r="A6" s="367" t="s">
        <v>847</v>
      </c>
      <c r="B6" s="367"/>
      <c r="C6" s="367"/>
      <c r="D6" s="367"/>
      <c r="E6" s="367"/>
      <c r="F6" s="374" t="s">
        <v>848</v>
      </c>
      <c r="G6" s="374"/>
      <c r="H6" s="375"/>
      <c r="I6" s="377">
        <v>100</v>
      </c>
    </row>
    <row r="7" ht="35.25" customHeight="1" spans="1:9">
      <c r="A7" s="368" t="s">
        <v>849</v>
      </c>
      <c r="B7" s="368"/>
      <c r="C7" s="368"/>
      <c r="D7" s="368"/>
      <c r="E7" s="368"/>
      <c r="F7" s="376" t="s">
        <v>850</v>
      </c>
      <c r="G7" s="376"/>
      <c r="H7" s="375"/>
      <c r="I7" s="378">
        <v>97.56</v>
      </c>
    </row>
    <row r="8" ht="35.25" customHeight="1" spans="1:9">
      <c r="A8" s="368" t="s">
        <v>851</v>
      </c>
      <c r="B8" s="368"/>
      <c r="C8" s="368"/>
      <c r="D8" s="368"/>
      <c r="E8" s="368"/>
      <c r="F8" s="376" t="s">
        <v>852</v>
      </c>
      <c r="G8" s="376"/>
      <c r="H8" s="375"/>
      <c r="I8" s="378">
        <v>1.51</v>
      </c>
    </row>
    <row r="9" ht="35.25" customHeight="1" spans="1:9">
      <c r="A9" s="368" t="s">
        <v>853</v>
      </c>
      <c r="B9" s="368"/>
      <c r="C9" s="368"/>
      <c r="D9" s="368"/>
      <c r="E9" s="368"/>
      <c r="F9" s="376" t="s">
        <v>854</v>
      </c>
      <c r="G9" s="376"/>
      <c r="H9" s="375"/>
      <c r="I9" s="378">
        <v>0.92</v>
      </c>
    </row>
    <row r="10" ht="35.25" customHeight="1" spans="1:9">
      <c r="A10" s="368" t="s">
        <v>855</v>
      </c>
      <c r="B10" s="368"/>
      <c r="C10" s="368"/>
      <c r="D10" s="368"/>
      <c r="E10" s="368"/>
      <c r="F10" s="376" t="s">
        <v>856</v>
      </c>
      <c r="G10" s="376"/>
      <c r="H10" s="375"/>
      <c r="I10" s="378">
        <v>0.01</v>
      </c>
    </row>
    <row r="11" s="281" customFormat="1" ht="35.25" customHeight="1" spans="1:9">
      <c r="A11" s="367" t="s">
        <v>857</v>
      </c>
      <c r="B11" s="367"/>
      <c r="C11" s="367"/>
      <c r="D11" s="367"/>
      <c r="E11" s="367"/>
      <c r="F11" s="374" t="s">
        <v>858</v>
      </c>
      <c r="G11" s="374"/>
      <c r="H11" s="375"/>
      <c r="I11" s="382">
        <v>100</v>
      </c>
    </row>
    <row r="12" ht="35.25" customHeight="1" spans="1:9">
      <c r="A12" s="368" t="s">
        <v>859</v>
      </c>
      <c r="B12" s="368"/>
      <c r="C12" s="368"/>
      <c r="D12" s="368"/>
      <c r="E12" s="368"/>
      <c r="F12" s="376" t="s">
        <v>860</v>
      </c>
      <c r="G12" s="376"/>
      <c r="H12" s="375"/>
      <c r="I12" s="383">
        <v>25.42</v>
      </c>
    </row>
    <row r="13" ht="35.25" customHeight="1" spans="1:9">
      <c r="A13" s="368" t="s">
        <v>861</v>
      </c>
      <c r="B13" s="368"/>
      <c r="C13" s="368"/>
      <c r="D13" s="368"/>
      <c r="E13" s="368"/>
      <c r="F13" s="376" t="s">
        <v>862</v>
      </c>
      <c r="G13" s="376"/>
      <c r="H13" s="375"/>
      <c r="I13" s="383">
        <v>1.54</v>
      </c>
    </row>
    <row r="14" ht="35.25" customHeight="1" spans="1:9">
      <c r="A14" s="368" t="s">
        <v>863</v>
      </c>
      <c r="B14" s="368"/>
      <c r="C14" s="368"/>
      <c r="D14" s="368"/>
      <c r="E14" s="368"/>
      <c r="F14" s="376" t="s">
        <v>864</v>
      </c>
      <c r="G14" s="376"/>
      <c r="H14" s="375"/>
      <c r="I14" s="383">
        <v>0.51</v>
      </c>
    </row>
    <row r="15" ht="35.25" customHeight="1" spans="1:9">
      <c r="A15" s="368" t="s">
        <v>865</v>
      </c>
      <c r="B15" s="368"/>
      <c r="C15" s="368"/>
      <c r="D15" s="368"/>
      <c r="E15" s="368"/>
      <c r="F15" s="376" t="s">
        <v>866</v>
      </c>
      <c r="G15" s="376"/>
      <c r="H15" s="375"/>
      <c r="I15" s="383">
        <v>67.05</v>
      </c>
    </row>
    <row r="16" ht="35.25" customHeight="1" spans="1:9">
      <c r="A16" s="368" t="s">
        <v>867</v>
      </c>
      <c r="B16" s="368"/>
      <c r="C16" s="368"/>
      <c r="D16" s="368"/>
      <c r="E16" s="368"/>
      <c r="F16" s="376" t="s">
        <v>868</v>
      </c>
      <c r="G16" s="376"/>
      <c r="H16" s="375"/>
      <c r="I16" s="383">
        <v>5.48</v>
      </c>
    </row>
    <row r="17" s="281" customFormat="1" ht="35.25" customHeight="1" spans="1:9">
      <c r="A17" s="367" t="s">
        <v>869</v>
      </c>
      <c r="B17" s="367"/>
      <c r="C17" s="367"/>
      <c r="D17" s="367"/>
      <c r="E17" s="367"/>
      <c r="F17" s="374" t="s">
        <v>870</v>
      </c>
      <c r="G17" s="374"/>
      <c r="H17" s="377">
        <v>12490.84</v>
      </c>
      <c r="I17" s="382">
        <v>100</v>
      </c>
    </row>
    <row r="18" s="281" customFormat="1" ht="35.25" customHeight="1" spans="1:9">
      <c r="A18" s="367" t="s">
        <v>871</v>
      </c>
      <c r="B18" s="367"/>
      <c r="C18" s="367"/>
      <c r="D18" s="367"/>
      <c r="E18" s="367"/>
      <c r="F18" s="374" t="s">
        <v>872</v>
      </c>
      <c r="G18" s="374"/>
      <c r="H18" s="377">
        <v>2707</v>
      </c>
      <c r="I18" s="377">
        <v>100</v>
      </c>
    </row>
    <row r="19" ht="35.25" customHeight="1" spans="1:9">
      <c r="A19" s="368" t="s">
        <v>873</v>
      </c>
      <c r="B19" s="368"/>
      <c r="C19" s="368"/>
      <c r="D19" s="368"/>
      <c r="E19" s="368"/>
      <c r="F19" s="376" t="s">
        <v>874</v>
      </c>
      <c r="G19" s="376"/>
      <c r="H19" s="378">
        <v>1328</v>
      </c>
      <c r="I19" s="378">
        <v>49.06</v>
      </c>
    </row>
    <row r="20" ht="35.25" customHeight="1" spans="1:9">
      <c r="A20" s="369" t="s">
        <v>875</v>
      </c>
      <c r="B20" s="369"/>
      <c r="C20" s="369"/>
      <c r="D20" s="369"/>
      <c r="E20" s="369"/>
      <c r="F20" s="379" t="s">
        <v>876</v>
      </c>
      <c r="G20" s="379"/>
      <c r="H20" s="380">
        <v>1379</v>
      </c>
      <c r="I20" s="380">
        <v>50.94</v>
      </c>
    </row>
  </sheetData>
  <mergeCells count="34">
    <mergeCell ref="A1:F1"/>
    <mergeCell ref="A2:I2"/>
    <mergeCell ref="A3:I3"/>
    <mergeCell ref="A5:E5"/>
    <mergeCell ref="A6:E6"/>
    <mergeCell ref="F6:G6"/>
    <mergeCell ref="A7:E7"/>
    <mergeCell ref="F7:G7"/>
    <mergeCell ref="A8:E8"/>
    <mergeCell ref="F8:G8"/>
    <mergeCell ref="A9:E9"/>
    <mergeCell ref="F9:G9"/>
    <mergeCell ref="A10:E10"/>
    <mergeCell ref="F10:G10"/>
    <mergeCell ref="A11:E11"/>
    <mergeCell ref="F11:G11"/>
    <mergeCell ref="A12:E12"/>
    <mergeCell ref="F12:G12"/>
    <mergeCell ref="A13:E13"/>
    <mergeCell ref="F13:G13"/>
    <mergeCell ref="A14:E14"/>
    <mergeCell ref="F14:G14"/>
    <mergeCell ref="A15:E15"/>
    <mergeCell ref="F15:G15"/>
    <mergeCell ref="A16:E16"/>
    <mergeCell ref="F16:G16"/>
    <mergeCell ref="A17:E17"/>
    <mergeCell ref="F17:G17"/>
    <mergeCell ref="A18:E18"/>
    <mergeCell ref="F18:G18"/>
    <mergeCell ref="A19:E19"/>
    <mergeCell ref="F19:G19"/>
    <mergeCell ref="A20:E20"/>
    <mergeCell ref="F20:G20"/>
  </mergeCells>
  <pageMargins left="0.75" right="0.75" top="1" bottom="1" header="0.5" footer="0.5"/>
  <pageSetup paperSize="9" firstPageNumber="12"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view="pageBreakPreview" zoomScale="160" zoomScaleNormal="101" zoomScaleSheetLayoutView="160" topLeftCell="A19" workbookViewId="0">
      <selection activeCell="E16" sqref="E16"/>
    </sheetView>
  </sheetViews>
  <sheetFormatPr defaultColWidth="10" defaultRowHeight="15" customHeight="1" outlineLevelCol="4"/>
  <cols>
    <col min="1" max="1" width="21.8571428571429" style="282" customWidth="1"/>
    <col min="2" max="2" width="35" style="282" customWidth="1"/>
    <col min="3" max="3" width="8.71428571428571" style="282" customWidth="1"/>
    <col min="4" max="4" width="8" style="282" customWidth="1"/>
    <col min="5" max="5" width="7.85714285714286" style="282" customWidth="1"/>
  </cols>
  <sheetData>
    <row r="1" ht="19.5" customHeight="1" spans="1:5">
      <c r="A1" s="314"/>
      <c r="B1" s="314"/>
      <c r="C1" s="314"/>
      <c r="D1" s="314"/>
      <c r="E1" s="314"/>
    </row>
    <row r="2" ht="17.25" customHeight="1" spans="1:5">
      <c r="A2" s="315" t="s">
        <v>877</v>
      </c>
      <c r="B2" s="315"/>
      <c r="C2" s="315"/>
      <c r="D2" s="315"/>
      <c r="E2" s="315"/>
    </row>
    <row r="3" ht="17.25" customHeight="1" spans="1:5">
      <c r="A3" s="316" t="s">
        <v>878</v>
      </c>
      <c r="B3" s="316"/>
      <c r="C3" s="316"/>
      <c r="D3" s="316"/>
      <c r="E3" s="316"/>
    </row>
    <row r="4" ht="17.25" customHeight="1" spans="1:5">
      <c r="A4" s="316" t="s">
        <v>879</v>
      </c>
      <c r="B4" s="316"/>
      <c r="C4" s="316"/>
      <c r="D4" s="316"/>
      <c r="E4" s="316"/>
    </row>
    <row r="5" ht="3.75" customHeight="1" spans="1:5">
      <c r="A5" s="315"/>
      <c r="B5" s="315"/>
      <c r="C5" s="315"/>
      <c r="D5" s="315"/>
      <c r="E5" s="315"/>
    </row>
    <row r="6" ht="13.5" customHeight="1" spans="1:5">
      <c r="A6" s="317" t="s">
        <v>2</v>
      </c>
      <c r="B6" s="318" t="s">
        <v>3</v>
      </c>
      <c r="C6" s="319"/>
      <c r="D6" s="320"/>
      <c r="E6" s="319" t="s">
        <v>880</v>
      </c>
    </row>
    <row r="7" ht="13.5" customHeight="1" spans="1:5">
      <c r="A7" s="321"/>
      <c r="B7" s="322"/>
      <c r="C7" s="323" t="s">
        <v>881</v>
      </c>
      <c r="D7" s="324" t="s">
        <v>882</v>
      </c>
      <c r="E7" s="355" t="s">
        <v>883</v>
      </c>
    </row>
    <row r="8" ht="21.75" customHeight="1" spans="1:5">
      <c r="A8" s="321"/>
      <c r="B8" s="322"/>
      <c r="C8" s="325" t="s">
        <v>884</v>
      </c>
      <c r="D8" s="325" t="s">
        <v>131</v>
      </c>
      <c r="E8" s="325" t="s">
        <v>885</v>
      </c>
    </row>
    <row r="9" ht="31.5" customHeight="1" spans="1:5">
      <c r="A9" s="326"/>
      <c r="B9" s="327"/>
      <c r="C9" s="328"/>
      <c r="D9" s="329"/>
      <c r="E9" s="356"/>
    </row>
    <row r="10" s="312" customFormat="1" ht="14.25" customHeight="1" spans="1:5">
      <c r="A10" s="330" t="s">
        <v>886</v>
      </c>
      <c r="B10" s="331" t="s">
        <v>887</v>
      </c>
      <c r="C10" s="332">
        <v>1349084</v>
      </c>
      <c r="D10" s="333">
        <v>31534.1</v>
      </c>
      <c r="E10" s="340">
        <v>2.3</v>
      </c>
    </row>
    <row r="11" ht="14.25" customHeight="1" spans="1:5">
      <c r="A11" s="334" t="s">
        <v>705</v>
      </c>
      <c r="B11" s="335" t="s">
        <v>888</v>
      </c>
      <c r="C11" s="336">
        <v>91414</v>
      </c>
      <c r="D11" s="337">
        <v>4192.92</v>
      </c>
      <c r="E11" s="336">
        <v>4.6</v>
      </c>
    </row>
    <row r="12" ht="14.25" customHeight="1" spans="1:5">
      <c r="A12" s="334" t="s">
        <v>707</v>
      </c>
      <c r="B12" s="335" t="s">
        <v>889</v>
      </c>
      <c r="C12" s="336">
        <v>492087</v>
      </c>
      <c r="D12" s="337">
        <v>10330.03</v>
      </c>
      <c r="E12" s="336">
        <v>2.1</v>
      </c>
    </row>
    <row r="13" ht="14.25" customHeight="1" spans="1:5">
      <c r="A13" s="334" t="s">
        <v>709</v>
      </c>
      <c r="B13" s="335" t="s">
        <v>890</v>
      </c>
      <c r="C13" s="336">
        <v>765583</v>
      </c>
      <c r="D13" s="337">
        <v>17011.15</v>
      </c>
      <c r="E13" s="336">
        <v>2.2</v>
      </c>
    </row>
    <row r="14" s="281" customFormat="1" ht="14.25" customHeight="1" spans="1:5">
      <c r="A14" s="330" t="s">
        <v>891</v>
      </c>
      <c r="B14" s="331" t="s">
        <v>892</v>
      </c>
      <c r="C14" s="338">
        <v>95749</v>
      </c>
      <c r="D14" s="338">
        <v>67612</v>
      </c>
      <c r="E14" s="340">
        <v>70.6</v>
      </c>
    </row>
    <row r="15" s="281" customFormat="1" ht="14.25" customHeight="1" spans="1:5">
      <c r="A15" s="330" t="s">
        <v>893</v>
      </c>
      <c r="B15" s="331" t="s">
        <v>894</v>
      </c>
      <c r="C15" s="338">
        <v>140828</v>
      </c>
      <c r="D15" s="338">
        <v>4655</v>
      </c>
      <c r="E15" s="340">
        <v>3.30545062061522</v>
      </c>
    </row>
    <row r="16" s="281" customFormat="1" ht="14.25" customHeight="1" spans="1:5">
      <c r="A16" s="330" t="s">
        <v>895</v>
      </c>
      <c r="B16" s="331" t="s">
        <v>896</v>
      </c>
      <c r="C16" s="339">
        <v>67</v>
      </c>
      <c r="D16" s="339">
        <v>54.11</v>
      </c>
      <c r="E16" s="357"/>
    </row>
    <row r="17" s="281" customFormat="1" ht="14.25" customHeight="1" spans="1:5">
      <c r="A17" s="330" t="s">
        <v>897</v>
      </c>
      <c r="B17" s="331" t="s">
        <v>898</v>
      </c>
      <c r="C17" s="338">
        <v>12714</v>
      </c>
      <c r="D17" s="338">
        <v>114893</v>
      </c>
      <c r="E17" s="340">
        <v>90.3673116249803</v>
      </c>
    </row>
    <row r="18" s="281" customFormat="1" ht="14.25" customHeight="1" spans="1:5">
      <c r="A18" s="330" t="s">
        <v>899</v>
      </c>
      <c r="B18" s="331"/>
      <c r="C18" s="338">
        <v>41314</v>
      </c>
      <c r="D18" s="338">
        <v>29932</v>
      </c>
      <c r="E18" s="340">
        <v>72.5</v>
      </c>
    </row>
    <row r="19" ht="14.25" customHeight="1" spans="1:5">
      <c r="A19" s="334" t="s">
        <v>900</v>
      </c>
      <c r="B19" s="331" t="s">
        <v>901</v>
      </c>
      <c r="C19" s="338">
        <v>54188</v>
      </c>
      <c r="D19" s="338">
        <v>45312</v>
      </c>
      <c r="E19" s="340">
        <v>83.6</v>
      </c>
    </row>
    <row r="20" ht="14.25" customHeight="1" spans="1:5">
      <c r="A20" s="334" t="s">
        <v>902</v>
      </c>
      <c r="B20" s="331" t="s">
        <v>903</v>
      </c>
      <c r="C20" s="338">
        <v>23119</v>
      </c>
      <c r="D20" s="338">
        <v>17450</v>
      </c>
      <c r="E20" s="340">
        <v>75.5</v>
      </c>
    </row>
    <row r="21" s="281" customFormat="1" ht="14.25" customHeight="1" spans="1:5">
      <c r="A21" s="330" t="s">
        <v>904</v>
      </c>
      <c r="B21" s="331" t="s">
        <v>617</v>
      </c>
      <c r="C21" s="340">
        <v>483344.7</v>
      </c>
      <c r="D21" s="339">
        <v>12490.84</v>
      </c>
      <c r="E21" s="340">
        <v>2.6</v>
      </c>
    </row>
    <row r="22" s="312" customFormat="1" ht="14.25" customHeight="1" spans="1:5">
      <c r="A22" s="330" t="s">
        <v>905</v>
      </c>
      <c r="B22" s="331" t="s">
        <v>906</v>
      </c>
      <c r="C22" s="340">
        <v>61622.9</v>
      </c>
      <c r="D22" s="339">
        <v>349.65</v>
      </c>
      <c r="E22" s="340">
        <v>0.6</v>
      </c>
    </row>
    <row r="23" s="282" customFormat="1" ht="14.25" customHeight="1" spans="1:5">
      <c r="A23" s="341" t="s">
        <v>907</v>
      </c>
      <c r="B23" s="335" t="s">
        <v>908</v>
      </c>
      <c r="C23" s="336">
        <v>35772.2</v>
      </c>
      <c r="D23" s="337">
        <v>129.98</v>
      </c>
      <c r="E23" s="336">
        <v>0.4</v>
      </c>
    </row>
    <row r="24" s="312" customFormat="1" ht="14.25" customHeight="1" spans="1:5">
      <c r="A24" s="330" t="s">
        <v>909</v>
      </c>
      <c r="B24" s="331" t="s">
        <v>910</v>
      </c>
      <c r="C24" s="342">
        <v>1162.4</v>
      </c>
      <c r="D24" s="339">
        <v>6.94</v>
      </c>
      <c r="E24" s="340">
        <v>0.6</v>
      </c>
    </row>
    <row r="25" s="281" customFormat="1" ht="14.25" customHeight="1" spans="1:5">
      <c r="A25" s="330" t="s">
        <v>911</v>
      </c>
      <c r="B25" s="331" t="s">
        <v>912</v>
      </c>
      <c r="C25" s="343"/>
      <c r="D25" s="344"/>
      <c r="E25" s="340"/>
    </row>
    <row r="26" ht="14.25" customHeight="1" spans="1:5">
      <c r="A26" s="334" t="s">
        <v>913</v>
      </c>
      <c r="B26" s="335" t="s">
        <v>575</v>
      </c>
      <c r="C26" s="336">
        <v>70649.89</v>
      </c>
      <c r="D26" s="336">
        <v>1993.46</v>
      </c>
      <c r="E26" s="336">
        <v>2.82160382698402</v>
      </c>
    </row>
    <row r="27" ht="14.25" customHeight="1" spans="1:5">
      <c r="A27" s="334" t="s">
        <v>914</v>
      </c>
      <c r="B27" s="335" t="s">
        <v>915</v>
      </c>
      <c r="C27" s="336">
        <v>3978.69</v>
      </c>
      <c r="D27" s="336">
        <v>71.22</v>
      </c>
      <c r="E27" s="336">
        <v>1.79003641902234</v>
      </c>
    </row>
    <row r="28" ht="14.25" customHeight="1" spans="1:5">
      <c r="A28" s="334" t="s">
        <v>916</v>
      </c>
      <c r="B28" s="335" t="s">
        <v>581</v>
      </c>
      <c r="C28" s="336">
        <v>215.03</v>
      </c>
      <c r="D28" s="336">
        <v>86.77</v>
      </c>
      <c r="E28" s="336">
        <v>40.3525089522392</v>
      </c>
    </row>
    <row r="29" s="282" customFormat="1" ht="14.25" customHeight="1" spans="1:5">
      <c r="A29" s="334" t="s">
        <v>586</v>
      </c>
      <c r="B29" s="335" t="s">
        <v>917</v>
      </c>
      <c r="C29" s="336">
        <v>7002.87</v>
      </c>
      <c r="D29" s="336">
        <v>444.3935653</v>
      </c>
      <c r="E29" s="336">
        <v>6.345877694431</v>
      </c>
    </row>
    <row r="30" ht="14.25" customHeight="1" spans="1:5">
      <c r="A30" s="334" t="s">
        <v>918</v>
      </c>
      <c r="B30" s="335" t="s">
        <v>919</v>
      </c>
      <c r="C30" s="345">
        <v>47.59</v>
      </c>
      <c r="D30" s="346">
        <v>0.66</v>
      </c>
      <c r="E30" s="336">
        <v>1.4</v>
      </c>
    </row>
    <row r="31" ht="14.25" customHeight="1" spans="1:5">
      <c r="A31" s="334" t="s">
        <v>920</v>
      </c>
      <c r="B31" s="335" t="s">
        <v>775</v>
      </c>
      <c r="C31" s="336">
        <v>100509.1</v>
      </c>
      <c r="D31" s="337">
        <v>2094.47</v>
      </c>
      <c r="E31" s="336">
        <v>2.0838610633266</v>
      </c>
    </row>
    <row r="32" ht="14.25" customHeight="1" spans="1:5">
      <c r="A32" s="334" t="s">
        <v>921</v>
      </c>
      <c r="B32" s="335" t="s">
        <v>922</v>
      </c>
      <c r="C32" s="336">
        <v>139967.4</v>
      </c>
      <c r="D32" s="337">
        <v>2276.06</v>
      </c>
      <c r="E32" s="336">
        <v>1.62613580019347</v>
      </c>
    </row>
    <row r="33" ht="14.25" customHeight="1" spans="1:5">
      <c r="A33" s="334" t="s">
        <v>923</v>
      </c>
      <c r="B33" s="335" t="s">
        <v>924</v>
      </c>
      <c r="C33" s="336">
        <v>94180.6</v>
      </c>
      <c r="D33" s="337">
        <v>4362.91</v>
      </c>
      <c r="E33" s="336">
        <v>4.6</v>
      </c>
    </row>
    <row r="34" ht="14.25" customHeight="1" spans="1:5">
      <c r="A34" s="334" t="s">
        <v>925</v>
      </c>
      <c r="B34" s="335" t="s">
        <v>926</v>
      </c>
      <c r="C34" s="336">
        <v>182523.7</v>
      </c>
      <c r="D34" s="337">
        <v>8857.74</v>
      </c>
      <c r="E34" s="336">
        <v>4.85292594879459</v>
      </c>
    </row>
    <row r="35" ht="14.25" customHeight="1" spans="1:5">
      <c r="A35" s="334" t="s">
        <v>927</v>
      </c>
      <c r="B35" s="335" t="s">
        <v>928</v>
      </c>
      <c r="C35" s="336">
        <v>6006.1</v>
      </c>
      <c r="D35" s="337">
        <v>262.63</v>
      </c>
      <c r="E35" s="336">
        <v>4.4</v>
      </c>
    </row>
    <row r="36" ht="14.25" customHeight="1" spans="1:5">
      <c r="A36" s="334" t="s">
        <v>929</v>
      </c>
      <c r="B36" s="335" t="s">
        <v>601</v>
      </c>
      <c r="C36" s="336">
        <v>1498.6</v>
      </c>
      <c r="D36" s="337">
        <v>266.11</v>
      </c>
      <c r="E36" s="336">
        <v>17.7572400907514</v>
      </c>
    </row>
    <row r="37" ht="14.25" customHeight="1" spans="1:5">
      <c r="A37" s="334" t="s">
        <v>602</v>
      </c>
      <c r="B37" s="335" t="s">
        <v>930</v>
      </c>
      <c r="C37" s="336">
        <v>24654.6</v>
      </c>
      <c r="D37" s="337">
        <v>3588.96</v>
      </c>
      <c r="E37" s="336">
        <v>14.5569589447811</v>
      </c>
    </row>
    <row r="38" s="281" customFormat="1" ht="14.25" customHeight="1" spans="1:5">
      <c r="A38" s="330" t="s">
        <v>931</v>
      </c>
      <c r="B38" s="331" t="s">
        <v>932</v>
      </c>
      <c r="C38" s="340">
        <v>4300.8</v>
      </c>
      <c r="D38" s="343">
        <v>123.13</v>
      </c>
      <c r="E38" s="340">
        <v>2.86</v>
      </c>
    </row>
    <row r="39" s="312" customFormat="1" ht="14.25" customHeight="1" spans="1:5">
      <c r="A39" s="330" t="s">
        <v>933</v>
      </c>
      <c r="B39" s="331" t="s">
        <v>934</v>
      </c>
      <c r="C39" s="340">
        <v>1029.84</v>
      </c>
      <c r="D39" s="339">
        <v>37.42</v>
      </c>
      <c r="E39" s="340">
        <v>3.63</v>
      </c>
    </row>
    <row r="40" s="281" customFormat="1" ht="14.25" customHeight="1" spans="1:5">
      <c r="A40" s="330" t="s">
        <v>935</v>
      </c>
      <c r="B40" s="331" t="s">
        <v>936</v>
      </c>
      <c r="C40" s="340">
        <v>1301.96</v>
      </c>
      <c r="D40" s="339">
        <v>44.95</v>
      </c>
      <c r="E40" s="340">
        <v>3.45</v>
      </c>
    </row>
    <row r="41" ht="14.25" customHeight="1" spans="1:5">
      <c r="A41" s="341" t="s">
        <v>937</v>
      </c>
      <c r="B41" s="335" t="s">
        <v>938</v>
      </c>
      <c r="C41" s="336">
        <v>508.15</v>
      </c>
      <c r="D41" s="337">
        <v>16.01</v>
      </c>
      <c r="E41" s="336">
        <v>3.15</v>
      </c>
    </row>
    <row r="42" ht="4.5" customHeight="1" spans="1:5">
      <c r="A42" s="347"/>
      <c r="B42" s="348"/>
      <c r="C42" s="349"/>
      <c r="D42" s="350"/>
      <c r="E42" s="350"/>
    </row>
    <row r="43" ht="3" customHeight="1" spans="1:5">
      <c r="A43" s="351"/>
      <c r="B43" s="351"/>
      <c r="C43" s="351"/>
      <c r="D43" s="351"/>
      <c r="E43" s="340"/>
    </row>
    <row r="44" s="313" customFormat="1" ht="12" customHeight="1" spans="1:5">
      <c r="A44" s="352" t="s">
        <v>939</v>
      </c>
      <c r="B44" s="352"/>
      <c r="C44" s="352"/>
      <c r="D44" s="352"/>
      <c r="E44" s="352"/>
    </row>
    <row r="45" s="282" customFormat="1" ht="20.25" customHeight="1" spans="1:5">
      <c r="A45" s="353" t="s">
        <v>940</v>
      </c>
      <c r="B45" s="353"/>
      <c r="C45" s="353"/>
      <c r="D45" s="353"/>
      <c r="E45" s="353"/>
    </row>
    <row r="46" s="282" customFormat="1" ht="9.75" customHeight="1" spans="1:5">
      <c r="A46" s="354"/>
      <c r="B46" s="354"/>
      <c r="C46" s="354"/>
      <c r="D46" s="354"/>
      <c r="E46" s="354"/>
    </row>
  </sheetData>
  <mergeCells count="9">
    <mergeCell ref="A2:E2"/>
    <mergeCell ref="A3:E3"/>
    <mergeCell ref="A4:E4"/>
    <mergeCell ref="A44:E44"/>
    <mergeCell ref="A45:E45"/>
    <mergeCell ref="A46:E46"/>
    <mergeCell ref="A6:A9"/>
    <mergeCell ref="B6:B9"/>
    <mergeCell ref="E8:E9"/>
  </mergeCells>
  <pageMargins left="0.75" right="0.75" top="1" bottom="1" header="0.5" footer="0.5"/>
  <pageSetup paperSize="9" firstPageNumber="13" pageOrder="overThenDown"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view="pageBreakPreview" zoomScale="145" zoomScaleNormal="100" zoomScaleSheetLayoutView="145" workbookViewId="0">
      <selection activeCell="B7" sqref="B7:B27"/>
    </sheetView>
  </sheetViews>
  <sheetFormatPr defaultColWidth="10.2857142857143" defaultRowHeight="15" customHeight="1" outlineLevelCol="6"/>
  <cols>
    <col min="1" max="1" width="26" style="282" customWidth="1"/>
    <col min="2" max="2" width="33.4285714285714" style="282" customWidth="1"/>
    <col min="3" max="6" width="5.57142857142857" style="282" customWidth="1"/>
    <col min="7" max="7" width="5.57142857142857" style="3" customWidth="1"/>
  </cols>
  <sheetData>
    <row r="1" ht="27" customHeight="1" spans="1:7">
      <c r="A1" s="283"/>
      <c r="B1" s="283"/>
      <c r="C1" s="283"/>
      <c r="D1" s="283"/>
      <c r="E1" s="283"/>
      <c r="F1" s="283"/>
      <c r="G1" s="307"/>
    </row>
    <row r="2" s="280" customFormat="1" ht="24.75" customHeight="1" spans="1:7">
      <c r="A2" s="284" t="s">
        <v>941</v>
      </c>
      <c r="B2" s="284"/>
      <c r="C2" s="284"/>
      <c r="D2" s="284"/>
      <c r="E2" s="284"/>
      <c r="F2" s="284"/>
      <c r="G2" s="284"/>
    </row>
    <row r="3" s="280" customFormat="1" ht="24.75" customHeight="1" spans="1:7">
      <c r="A3" s="285" t="s">
        <v>942</v>
      </c>
      <c r="B3" s="285"/>
      <c r="C3" s="285"/>
      <c r="D3" s="285"/>
      <c r="E3" s="285"/>
      <c r="F3" s="285"/>
      <c r="G3" s="285"/>
    </row>
    <row r="4" s="280" customFormat="1" ht="5.25" customHeight="1" spans="1:7">
      <c r="A4" s="286"/>
      <c r="B4" s="286"/>
      <c r="C4" s="286"/>
      <c r="D4" s="287"/>
      <c r="E4" s="286"/>
      <c r="F4" s="287"/>
      <c r="G4" s="287"/>
    </row>
    <row r="5" s="280" customFormat="1" customHeight="1" spans="1:7">
      <c r="A5" s="288" t="s">
        <v>32</v>
      </c>
      <c r="B5" s="289"/>
      <c r="C5" s="290"/>
      <c r="D5" s="290"/>
      <c r="E5" s="290"/>
      <c r="F5" s="290"/>
      <c r="G5" s="308" t="s">
        <v>33</v>
      </c>
    </row>
    <row r="6" ht="30" customHeight="1" spans="1:7">
      <c r="A6" s="291" t="s">
        <v>943</v>
      </c>
      <c r="B6" s="292" t="s">
        <v>944</v>
      </c>
      <c r="C6" s="293" t="s">
        <v>539</v>
      </c>
      <c r="D6" s="293" t="s">
        <v>540</v>
      </c>
      <c r="E6" s="293" t="s">
        <v>541</v>
      </c>
      <c r="F6" s="293" t="s">
        <v>542</v>
      </c>
      <c r="G6" s="293" t="s">
        <v>543</v>
      </c>
    </row>
    <row r="7" s="281" customFormat="1" ht="23.25" customHeight="1" spans="1:7">
      <c r="A7" s="294" t="s">
        <v>185</v>
      </c>
      <c r="B7" s="295" t="s">
        <v>131</v>
      </c>
      <c r="C7" s="296">
        <v>741669</v>
      </c>
      <c r="D7" s="296">
        <v>782485</v>
      </c>
      <c r="E7" s="296">
        <v>823857</v>
      </c>
      <c r="F7" s="296">
        <v>820655</v>
      </c>
      <c r="G7" s="296">
        <v>875490</v>
      </c>
    </row>
    <row r="8" ht="23.25" customHeight="1" spans="1:7">
      <c r="A8" s="297" t="s">
        <v>945</v>
      </c>
      <c r="B8" s="298" t="s">
        <v>946</v>
      </c>
      <c r="C8" s="299">
        <v>104282</v>
      </c>
      <c r="D8" s="299">
        <v>101889</v>
      </c>
      <c r="E8" s="299">
        <v>115316</v>
      </c>
      <c r="F8" s="299">
        <v>77742</v>
      </c>
      <c r="G8" s="299">
        <v>80783</v>
      </c>
    </row>
    <row r="9" ht="23.25" customHeight="1" spans="1:7">
      <c r="A9" s="297" t="s">
        <v>947</v>
      </c>
      <c r="B9" s="298" t="s">
        <v>948</v>
      </c>
      <c r="C9" s="299">
        <v>6271</v>
      </c>
      <c r="D9" s="299">
        <v>5905</v>
      </c>
      <c r="E9" s="299">
        <v>5475</v>
      </c>
      <c r="F9" s="299">
        <v>3307</v>
      </c>
      <c r="G9" s="299">
        <v>3458</v>
      </c>
    </row>
    <row r="10" ht="23.25" customHeight="1" spans="1:7">
      <c r="A10" s="297" t="s">
        <v>949</v>
      </c>
      <c r="B10" s="298" t="s">
        <v>950</v>
      </c>
      <c r="C10" s="299">
        <v>43405</v>
      </c>
      <c r="D10" s="299">
        <v>45803</v>
      </c>
      <c r="E10" s="299">
        <v>47602</v>
      </c>
      <c r="F10" s="299">
        <v>44768</v>
      </c>
      <c r="G10" s="299">
        <v>46543</v>
      </c>
    </row>
    <row r="11" ht="23.25" customHeight="1" spans="1:7">
      <c r="A11" s="297" t="s">
        <v>951</v>
      </c>
      <c r="B11" s="298" t="s">
        <v>952</v>
      </c>
      <c r="C11" s="299">
        <v>3367</v>
      </c>
      <c r="D11" s="299">
        <v>3605</v>
      </c>
      <c r="E11" s="299">
        <v>3973</v>
      </c>
      <c r="F11" s="299">
        <v>3702</v>
      </c>
      <c r="G11" s="299">
        <v>4465</v>
      </c>
    </row>
    <row r="12" ht="23.25" customHeight="1" spans="1:7">
      <c r="A12" s="297" t="s">
        <v>785</v>
      </c>
      <c r="B12" s="298" t="s">
        <v>786</v>
      </c>
      <c r="C12" s="299">
        <v>52690</v>
      </c>
      <c r="D12" s="299">
        <v>64515</v>
      </c>
      <c r="E12" s="299">
        <v>71354</v>
      </c>
      <c r="F12" s="299">
        <v>66627</v>
      </c>
      <c r="G12" s="299">
        <v>74439</v>
      </c>
    </row>
    <row r="13" ht="23.25" customHeight="1" spans="1:7">
      <c r="A13" s="297" t="s">
        <v>953</v>
      </c>
      <c r="B13" s="298" t="s">
        <v>954</v>
      </c>
      <c r="C13" s="299">
        <v>203469</v>
      </c>
      <c r="D13" s="299">
        <v>214253</v>
      </c>
      <c r="E13" s="299">
        <v>224315</v>
      </c>
      <c r="F13" s="299">
        <v>248996</v>
      </c>
      <c r="G13" s="299">
        <v>267701</v>
      </c>
    </row>
    <row r="14" ht="23.25" customHeight="1" spans="1:7">
      <c r="A14" s="297" t="s">
        <v>955</v>
      </c>
      <c r="B14" s="298" t="s">
        <v>956</v>
      </c>
      <c r="C14" s="299">
        <v>16717</v>
      </c>
      <c r="D14" s="299">
        <v>19339</v>
      </c>
      <c r="E14" s="299">
        <v>21609</v>
      </c>
      <c r="F14" s="299">
        <v>20062</v>
      </c>
      <c r="G14" s="299">
        <v>21423</v>
      </c>
    </row>
    <row r="15" ht="23.25" customHeight="1" spans="1:7">
      <c r="A15" s="297" t="s">
        <v>957</v>
      </c>
      <c r="B15" s="298" t="s">
        <v>958</v>
      </c>
      <c r="C15" s="299">
        <v>18052</v>
      </c>
      <c r="D15" s="299">
        <v>18335</v>
      </c>
      <c r="E15" s="299">
        <v>19862</v>
      </c>
      <c r="F15" s="299">
        <v>27306</v>
      </c>
      <c r="G15" s="299">
        <v>29773</v>
      </c>
    </row>
    <row r="16" ht="29.25" customHeight="1" spans="1:7">
      <c r="A16" s="300" t="s">
        <v>959</v>
      </c>
      <c r="B16" s="301" t="s">
        <v>960</v>
      </c>
      <c r="C16" s="299">
        <v>26952</v>
      </c>
      <c r="D16" s="299">
        <v>30193</v>
      </c>
      <c r="E16" s="299">
        <v>31377</v>
      </c>
      <c r="F16" s="299">
        <v>21349</v>
      </c>
      <c r="G16" s="299">
        <v>24275</v>
      </c>
    </row>
    <row r="17" ht="23.25" customHeight="1" spans="1:7">
      <c r="A17" s="297" t="s">
        <v>961</v>
      </c>
      <c r="B17" s="298" t="s">
        <v>962</v>
      </c>
      <c r="C17" s="299">
        <v>3434</v>
      </c>
      <c r="D17" s="299">
        <v>3643</v>
      </c>
      <c r="E17" s="299">
        <v>3482</v>
      </c>
      <c r="F17" s="299">
        <v>1432</v>
      </c>
      <c r="G17" s="299">
        <v>1529</v>
      </c>
    </row>
    <row r="18" ht="23.25" customHeight="1" spans="1:7">
      <c r="A18" s="297" t="s">
        <v>963</v>
      </c>
      <c r="B18" s="298" t="s">
        <v>964</v>
      </c>
      <c r="C18" s="299">
        <v>24672</v>
      </c>
      <c r="D18" s="299">
        <v>26317</v>
      </c>
      <c r="E18" s="299">
        <v>25830</v>
      </c>
      <c r="F18" s="299">
        <v>21877</v>
      </c>
      <c r="G18" s="299">
        <v>22906</v>
      </c>
    </row>
    <row r="19" ht="23.25" customHeight="1" spans="1:7">
      <c r="A19" s="297" t="s">
        <v>965</v>
      </c>
      <c r="B19" s="298" t="s">
        <v>966</v>
      </c>
      <c r="C19" s="299">
        <v>79834</v>
      </c>
      <c r="D19" s="299">
        <v>87882</v>
      </c>
      <c r="E19" s="299">
        <v>91028</v>
      </c>
      <c r="F19" s="299">
        <v>125529</v>
      </c>
      <c r="G19" s="299">
        <v>131669</v>
      </c>
    </row>
    <row r="20" ht="23.25" customHeight="1" spans="1:7">
      <c r="A20" s="297" t="s">
        <v>967</v>
      </c>
      <c r="B20" s="298" t="s">
        <v>968</v>
      </c>
      <c r="C20" s="299">
        <v>32954</v>
      </c>
      <c r="D20" s="299">
        <v>35944</v>
      </c>
      <c r="E20" s="299">
        <v>37529</v>
      </c>
      <c r="F20" s="299">
        <v>31560</v>
      </c>
      <c r="G20" s="299">
        <v>35352</v>
      </c>
    </row>
    <row r="21" ht="23.25" customHeight="1" spans="1:7">
      <c r="A21" s="297" t="s">
        <v>969</v>
      </c>
      <c r="B21" s="301" t="s">
        <v>970</v>
      </c>
      <c r="C21" s="299">
        <v>6803</v>
      </c>
      <c r="D21" s="299">
        <v>7491</v>
      </c>
      <c r="E21" s="299">
        <v>8032</v>
      </c>
      <c r="F21" s="299">
        <v>5758</v>
      </c>
      <c r="G21" s="299">
        <v>5909</v>
      </c>
    </row>
    <row r="22" ht="23.25" customHeight="1" spans="1:7">
      <c r="A22" s="297" t="s">
        <v>971</v>
      </c>
      <c r="B22" s="298" t="s">
        <v>972</v>
      </c>
      <c r="C22" s="299">
        <v>18573</v>
      </c>
      <c r="D22" s="299">
        <v>19347</v>
      </c>
      <c r="E22" s="299">
        <v>19835</v>
      </c>
      <c r="F22" s="299">
        <v>24271</v>
      </c>
      <c r="G22" s="299">
        <v>26526</v>
      </c>
    </row>
    <row r="23" ht="23.25" customHeight="1" spans="1:7">
      <c r="A23" s="297" t="s">
        <v>807</v>
      </c>
      <c r="B23" s="298" t="s">
        <v>808</v>
      </c>
      <c r="C23" s="299">
        <v>19353</v>
      </c>
      <c r="D23" s="299">
        <v>19980</v>
      </c>
      <c r="E23" s="299">
        <v>20046</v>
      </c>
      <c r="F23" s="299">
        <v>20296</v>
      </c>
      <c r="G23" s="299">
        <v>20795</v>
      </c>
    </row>
    <row r="24" ht="23.25" customHeight="1" spans="1:7">
      <c r="A24" s="297" t="s">
        <v>973</v>
      </c>
      <c r="B24" s="298" t="s">
        <v>974</v>
      </c>
      <c r="C24" s="299">
        <v>6964</v>
      </c>
      <c r="D24" s="299">
        <v>7211</v>
      </c>
      <c r="E24" s="299">
        <v>7313</v>
      </c>
      <c r="F24" s="299">
        <v>8392</v>
      </c>
      <c r="G24" s="299">
        <v>9224</v>
      </c>
    </row>
    <row r="25" ht="23.25" customHeight="1" spans="1:7">
      <c r="A25" s="297" t="s">
        <v>975</v>
      </c>
      <c r="B25" s="298" t="s">
        <v>976</v>
      </c>
      <c r="C25" s="299">
        <v>18086</v>
      </c>
      <c r="D25" s="299">
        <v>18353</v>
      </c>
      <c r="E25" s="299">
        <v>17295</v>
      </c>
      <c r="F25" s="299">
        <v>16404</v>
      </c>
      <c r="G25" s="299">
        <v>18215</v>
      </c>
    </row>
    <row r="26" ht="23.25" customHeight="1" spans="1:7">
      <c r="A26" s="297" t="s">
        <v>977</v>
      </c>
      <c r="B26" s="298" t="s">
        <v>978</v>
      </c>
      <c r="C26" s="299">
        <v>55791</v>
      </c>
      <c r="D26" s="299">
        <v>52480</v>
      </c>
      <c r="E26" s="299">
        <v>52584</v>
      </c>
      <c r="F26" s="299">
        <v>51277</v>
      </c>
      <c r="G26" s="299">
        <v>50505</v>
      </c>
    </row>
    <row r="27" ht="23.25" customHeight="1" spans="1:7">
      <c r="A27" s="297" t="s">
        <v>979</v>
      </c>
      <c r="B27" s="298" t="s">
        <v>980</v>
      </c>
      <c r="C27" s="302"/>
      <c r="D27" s="302"/>
      <c r="E27" s="302"/>
      <c r="F27" s="302"/>
      <c r="G27" s="309"/>
    </row>
    <row r="28" ht="5.25" customHeight="1" spans="1:7">
      <c r="A28" s="303"/>
      <c r="B28" s="304"/>
      <c r="C28" s="305"/>
      <c r="D28" s="306"/>
      <c r="E28" s="310"/>
      <c r="F28" s="306"/>
      <c r="G28" s="311"/>
    </row>
  </sheetData>
  <mergeCells count="2">
    <mergeCell ref="A2:G2"/>
    <mergeCell ref="A3:G3"/>
  </mergeCells>
  <pageMargins left="0.75" right="0.75" top="1" bottom="1" header="0.5" footer="0.5"/>
  <pageSetup paperSize="9" firstPageNumber="14" pageOrder="overThenDown" orientation="portrait"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view="pageBreakPreview" zoomScale="124" zoomScaleNormal="100" zoomScaleSheetLayoutView="124" topLeftCell="A3" workbookViewId="0">
      <selection activeCell="A3" sqref="A3:J3"/>
    </sheetView>
  </sheetViews>
  <sheetFormatPr defaultColWidth="10.2857142857143" defaultRowHeight="9.75" customHeight="1"/>
  <cols>
    <col min="1" max="10" width="8.42857142857143" style="253" customWidth="1"/>
    <col min="11" max="11" width="7.28571428571429" style="253" customWidth="1"/>
  </cols>
  <sheetData>
    <row r="1" ht="22.5" customHeight="1" spans="1:10">
      <c r="A1" s="254"/>
      <c r="B1" s="254"/>
      <c r="C1" s="254"/>
      <c r="D1" s="254"/>
      <c r="E1" s="254"/>
      <c r="F1" s="254"/>
      <c r="G1" s="254"/>
      <c r="H1" s="254"/>
      <c r="I1" s="254"/>
      <c r="J1" s="254"/>
    </row>
    <row r="2" ht="24.75" customHeight="1" spans="1:10">
      <c r="A2" s="255" t="s">
        <v>981</v>
      </c>
      <c r="B2" s="255"/>
      <c r="C2" s="255"/>
      <c r="D2" s="255"/>
      <c r="E2" s="255"/>
      <c r="F2" s="255"/>
      <c r="G2" s="255"/>
      <c r="H2" s="255"/>
      <c r="I2" s="255"/>
      <c r="J2" s="255"/>
    </row>
    <row r="3" ht="19.5" customHeight="1" spans="1:10">
      <c r="A3" s="256" t="s">
        <v>982</v>
      </c>
      <c r="B3" s="256"/>
      <c r="C3" s="256"/>
      <c r="D3" s="256"/>
      <c r="E3" s="256"/>
      <c r="F3" s="256"/>
      <c r="G3" s="256"/>
      <c r="H3" s="256"/>
      <c r="I3" s="256"/>
      <c r="J3" s="256"/>
    </row>
    <row r="4" ht="15" customHeight="1" spans="1:10">
      <c r="A4" s="257" t="s">
        <v>32</v>
      </c>
      <c r="B4" s="254"/>
      <c r="C4" s="258"/>
      <c r="D4" s="254"/>
      <c r="E4" s="277"/>
      <c r="F4" s="254"/>
      <c r="G4" s="278"/>
      <c r="H4" s="254"/>
      <c r="I4" s="278"/>
      <c r="J4" s="277" t="s">
        <v>33</v>
      </c>
    </row>
    <row r="5" ht="30" customHeight="1" spans="1:10">
      <c r="A5" s="259" t="s">
        <v>983</v>
      </c>
      <c r="B5" s="260" t="s">
        <v>42</v>
      </c>
      <c r="C5" s="261" t="s">
        <v>536</v>
      </c>
      <c r="D5" s="261" t="s">
        <v>537</v>
      </c>
      <c r="E5" s="261" t="s">
        <v>538</v>
      </c>
      <c r="F5" s="261" t="s">
        <v>539</v>
      </c>
      <c r="G5" s="261" t="s">
        <v>540</v>
      </c>
      <c r="H5" s="261" t="s">
        <v>541</v>
      </c>
      <c r="I5" s="261" t="s">
        <v>542</v>
      </c>
      <c r="J5" s="261" t="s">
        <v>543</v>
      </c>
    </row>
    <row r="6" ht="4.5" customHeight="1" spans="1:10">
      <c r="A6" s="262"/>
      <c r="B6" s="263"/>
      <c r="C6" s="264"/>
      <c r="D6" s="264"/>
      <c r="E6" s="264"/>
      <c r="F6" s="264"/>
      <c r="G6" s="264"/>
      <c r="H6" s="264"/>
      <c r="I6" s="264"/>
      <c r="J6" s="264"/>
    </row>
    <row r="7" s="35" customFormat="1" ht="30" customHeight="1" spans="1:10">
      <c r="A7" s="265" t="s">
        <v>185</v>
      </c>
      <c r="B7" s="266" t="s">
        <v>131</v>
      </c>
      <c r="C7" s="267">
        <v>579001</v>
      </c>
      <c r="D7" s="267">
        <v>532830</v>
      </c>
      <c r="E7" s="267">
        <v>619318</v>
      </c>
      <c r="F7" s="267">
        <v>741669</v>
      </c>
      <c r="G7" s="267">
        <v>782485</v>
      </c>
      <c r="H7" s="267">
        <v>823857</v>
      </c>
      <c r="I7" s="267">
        <v>820655</v>
      </c>
      <c r="J7" s="267">
        <v>875490</v>
      </c>
    </row>
    <row r="8" ht="30" customHeight="1" spans="1:11">
      <c r="A8" s="268" t="s">
        <v>984</v>
      </c>
      <c r="B8" s="269" t="s">
        <v>51</v>
      </c>
      <c r="C8" s="270">
        <v>196315</v>
      </c>
      <c r="D8" s="270">
        <v>167380</v>
      </c>
      <c r="E8" s="270">
        <v>204895</v>
      </c>
      <c r="F8" s="270">
        <v>253850</v>
      </c>
      <c r="G8" s="270">
        <v>294777</v>
      </c>
      <c r="H8" s="270">
        <v>296750</v>
      </c>
      <c r="I8" s="270">
        <v>243623</v>
      </c>
      <c r="J8" s="270">
        <v>263468</v>
      </c>
      <c r="K8" s="35"/>
    </row>
    <row r="9" ht="30" customHeight="1" spans="1:11">
      <c r="A9" s="268" t="s">
        <v>985</v>
      </c>
      <c r="B9" s="269" t="s">
        <v>57</v>
      </c>
      <c r="C9" s="270">
        <v>57596</v>
      </c>
      <c r="D9" s="270">
        <v>45681</v>
      </c>
      <c r="E9" s="270">
        <v>55140</v>
      </c>
      <c r="F9" s="270">
        <v>65051</v>
      </c>
      <c r="G9" s="270">
        <v>70441</v>
      </c>
      <c r="H9" s="270">
        <v>82452</v>
      </c>
      <c r="I9" s="270">
        <v>74096</v>
      </c>
      <c r="J9" s="270">
        <v>79757</v>
      </c>
      <c r="K9" s="35"/>
    </row>
    <row r="10" ht="30" customHeight="1" spans="1:11">
      <c r="A10" s="268" t="s">
        <v>986</v>
      </c>
      <c r="B10" s="269" t="s">
        <v>62</v>
      </c>
      <c r="C10" s="270">
        <v>32310</v>
      </c>
      <c r="D10" s="270">
        <v>29566</v>
      </c>
      <c r="E10" s="270">
        <v>32824</v>
      </c>
      <c r="F10" s="270">
        <v>37568</v>
      </c>
      <c r="G10" s="270">
        <v>36089</v>
      </c>
      <c r="H10" s="270">
        <v>38264</v>
      </c>
      <c r="I10" s="270">
        <v>45267</v>
      </c>
      <c r="J10" s="270">
        <v>47620</v>
      </c>
      <c r="K10" s="35"/>
    </row>
    <row r="11" ht="30" customHeight="1" spans="1:11">
      <c r="A11" s="268" t="s">
        <v>987</v>
      </c>
      <c r="B11" s="269" t="s">
        <v>67</v>
      </c>
      <c r="C11" s="270">
        <v>21621</v>
      </c>
      <c r="D11" s="270">
        <v>20697</v>
      </c>
      <c r="E11" s="270">
        <v>23216</v>
      </c>
      <c r="F11" s="270">
        <v>28330</v>
      </c>
      <c r="G11" s="270">
        <v>26384</v>
      </c>
      <c r="H11" s="270">
        <v>28000</v>
      </c>
      <c r="I11" s="270">
        <v>29349</v>
      </c>
      <c r="J11" s="270">
        <v>30270</v>
      </c>
      <c r="K11" s="35"/>
    </row>
    <row r="12" ht="30" customHeight="1" spans="1:11">
      <c r="A12" s="268" t="s">
        <v>988</v>
      </c>
      <c r="B12" s="269" t="s">
        <v>72</v>
      </c>
      <c r="C12" s="270">
        <v>29076</v>
      </c>
      <c r="D12" s="270">
        <v>29124</v>
      </c>
      <c r="E12" s="270">
        <v>32947</v>
      </c>
      <c r="F12" s="270">
        <v>40797</v>
      </c>
      <c r="G12" s="270">
        <v>42621</v>
      </c>
      <c r="H12" s="270">
        <v>42971</v>
      </c>
      <c r="I12" s="270">
        <v>45242</v>
      </c>
      <c r="J12" s="270">
        <v>47943</v>
      </c>
      <c r="K12" s="35"/>
    </row>
    <row r="13" ht="30" customHeight="1" spans="1:11">
      <c r="A13" s="268" t="s">
        <v>989</v>
      </c>
      <c r="B13" s="269" t="s">
        <v>77</v>
      </c>
      <c r="C13" s="270">
        <v>18229</v>
      </c>
      <c r="D13" s="270">
        <v>18512</v>
      </c>
      <c r="E13" s="270">
        <v>20205</v>
      </c>
      <c r="F13" s="270">
        <v>24169</v>
      </c>
      <c r="G13" s="270">
        <v>24465</v>
      </c>
      <c r="H13" s="270">
        <v>24460</v>
      </c>
      <c r="I13" s="270">
        <v>24661</v>
      </c>
      <c r="J13" s="270">
        <v>24879</v>
      </c>
      <c r="K13" s="35"/>
    </row>
    <row r="14" ht="30" customHeight="1" spans="1:11">
      <c r="A14" s="268" t="s">
        <v>990</v>
      </c>
      <c r="B14" s="269" t="s">
        <v>82</v>
      </c>
      <c r="C14" s="270">
        <v>24841</v>
      </c>
      <c r="D14" s="270">
        <v>23751</v>
      </c>
      <c r="E14" s="270">
        <v>26582</v>
      </c>
      <c r="F14" s="270">
        <v>30863</v>
      </c>
      <c r="G14" s="270">
        <v>31196</v>
      </c>
      <c r="H14" s="270">
        <v>35979</v>
      </c>
      <c r="I14" s="270">
        <v>34840</v>
      </c>
      <c r="J14" s="270">
        <v>36478</v>
      </c>
      <c r="K14" s="35"/>
    </row>
    <row r="15" ht="30" customHeight="1" spans="1:11">
      <c r="A15" s="268" t="s">
        <v>991</v>
      </c>
      <c r="B15" s="269" t="s">
        <v>87</v>
      </c>
      <c r="C15" s="270">
        <v>20996</v>
      </c>
      <c r="D15" s="270">
        <v>21976</v>
      </c>
      <c r="E15" s="270">
        <v>22930</v>
      </c>
      <c r="F15" s="270">
        <v>26490</v>
      </c>
      <c r="G15" s="270">
        <v>26781</v>
      </c>
      <c r="H15" s="270">
        <v>33412</v>
      </c>
      <c r="I15" s="270">
        <v>40503</v>
      </c>
      <c r="J15" s="270">
        <v>41182</v>
      </c>
      <c r="K15" s="35"/>
    </row>
    <row r="16" ht="30" customHeight="1" spans="1:11">
      <c r="A16" s="268" t="s">
        <v>992</v>
      </c>
      <c r="B16" s="269" t="s">
        <v>93</v>
      </c>
      <c r="C16" s="270">
        <v>34438</v>
      </c>
      <c r="D16" s="270">
        <v>33025</v>
      </c>
      <c r="E16" s="270">
        <v>35879</v>
      </c>
      <c r="F16" s="270">
        <v>41081</v>
      </c>
      <c r="G16" s="270">
        <v>42426</v>
      </c>
      <c r="H16" s="270">
        <v>45363</v>
      </c>
      <c r="I16" s="270">
        <v>63535</v>
      </c>
      <c r="J16" s="270">
        <v>70506</v>
      </c>
      <c r="K16" s="35"/>
    </row>
    <row r="17" ht="30" customHeight="1" spans="1:11">
      <c r="A17" s="268" t="s">
        <v>993</v>
      </c>
      <c r="B17" s="269" t="s">
        <v>99</v>
      </c>
      <c r="C17" s="270">
        <v>38199</v>
      </c>
      <c r="D17" s="270">
        <v>39281</v>
      </c>
      <c r="E17" s="270">
        <v>42926</v>
      </c>
      <c r="F17" s="270">
        <v>50699</v>
      </c>
      <c r="G17" s="270">
        <v>49027</v>
      </c>
      <c r="H17" s="270">
        <v>51352</v>
      </c>
      <c r="I17" s="270">
        <v>66847</v>
      </c>
      <c r="J17" s="270">
        <v>68073</v>
      </c>
      <c r="K17" s="35"/>
    </row>
    <row r="18" ht="30" customHeight="1" spans="1:11">
      <c r="A18" s="268" t="s">
        <v>994</v>
      </c>
      <c r="B18" s="269" t="s">
        <v>104</v>
      </c>
      <c r="C18" s="270">
        <v>23637</v>
      </c>
      <c r="D18" s="270">
        <v>21581</v>
      </c>
      <c r="E18" s="270">
        <v>24415</v>
      </c>
      <c r="F18" s="270">
        <v>30565</v>
      </c>
      <c r="G18" s="270">
        <v>30080</v>
      </c>
      <c r="H18" s="270">
        <v>30900</v>
      </c>
      <c r="I18" s="270">
        <v>29018</v>
      </c>
      <c r="J18" s="270">
        <v>33589</v>
      </c>
      <c r="K18" s="35"/>
    </row>
    <row r="19" ht="30" customHeight="1" spans="1:11">
      <c r="A19" s="268" t="s">
        <v>169</v>
      </c>
      <c r="B19" s="269" t="s">
        <v>170</v>
      </c>
      <c r="C19" s="270">
        <v>16294</v>
      </c>
      <c r="D19" s="270">
        <v>15376</v>
      </c>
      <c r="E19" s="270">
        <v>21125</v>
      </c>
      <c r="F19" s="270">
        <v>24079</v>
      </c>
      <c r="G19" s="270">
        <v>23022</v>
      </c>
      <c r="H19" s="270">
        <v>27468</v>
      </c>
      <c r="I19" s="270">
        <v>23688</v>
      </c>
      <c r="J19" s="270">
        <v>29482</v>
      </c>
      <c r="K19" s="35"/>
    </row>
    <row r="20" ht="30" customHeight="1" spans="1:11">
      <c r="A20" s="268" t="s">
        <v>995</v>
      </c>
      <c r="B20" s="269" t="s">
        <v>114</v>
      </c>
      <c r="C20" s="270">
        <v>38096</v>
      </c>
      <c r="D20" s="270">
        <v>40099</v>
      </c>
      <c r="E20" s="270">
        <v>44341</v>
      </c>
      <c r="F20" s="270">
        <v>50001</v>
      </c>
      <c r="G20" s="270">
        <v>48648</v>
      </c>
      <c r="H20" s="270">
        <v>48821</v>
      </c>
      <c r="I20" s="270">
        <v>66694</v>
      </c>
      <c r="J20" s="270">
        <v>67691</v>
      </c>
      <c r="K20" s="35"/>
    </row>
    <row r="21" ht="30" customHeight="1" spans="1:11">
      <c r="A21" s="268" t="s">
        <v>996</v>
      </c>
      <c r="B21" s="269" t="s">
        <v>119</v>
      </c>
      <c r="C21" s="270">
        <v>14082</v>
      </c>
      <c r="D21" s="270">
        <v>13538</v>
      </c>
      <c r="E21" s="270">
        <v>16642</v>
      </c>
      <c r="F21" s="270">
        <v>20871</v>
      </c>
      <c r="G21" s="270">
        <v>19664</v>
      </c>
      <c r="H21" s="270">
        <v>19956</v>
      </c>
      <c r="I21" s="270">
        <v>17721</v>
      </c>
      <c r="J21" s="270">
        <v>17692</v>
      </c>
      <c r="K21" s="35"/>
    </row>
    <row r="22" ht="30" customHeight="1" spans="1:11">
      <c r="A22" s="268" t="s">
        <v>997</v>
      </c>
      <c r="B22" s="269" t="s">
        <v>123</v>
      </c>
      <c r="C22" s="270">
        <v>6361</v>
      </c>
      <c r="D22" s="270">
        <v>6430</v>
      </c>
      <c r="E22" s="270">
        <v>7558</v>
      </c>
      <c r="F22" s="270">
        <v>8701</v>
      </c>
      <c r="G22" s="270">
        <v>9039</v>
      </c>
      <c r="H22" s="270">
        <v>9626</v>
      </c>
      <c r="I22" s="270">
        <v>7671</v>
      </c>
      <c r="J22" s="270">
        <v>8329</v>
      </c>
      <c r="K22" s="35"/>
    </row>
    <row r="23" ht="30" customHeight="1" spans="1:11">
      <c r="A23" s="268" t="s">
        <v>998</v>
      </c>
      <c r="B23" s="269" t="s">
        <v>127</v>
      </c>
      <c r="C23" s="271">
        <v>6910</v>
      </c>
      <c r="D23" s="271">
        <v>6813</v>
      </c>
      <c r="E23" s="271">
        <v>7693</v>
      </c>
      <c r="F23" s="271">
        <v>8554</v>
      </c>
      <c r="G23" s="271">
        <v>7825</v>
      </c>
      <c r="H23" s="271">
        <v>8083</v>
      </c>
      <c r="I23" s="271">
        <v>7900</v>
      </c>
      <c r="J23" s="271">
        <v>8531</v>
      </c>
      <c r="K23" s="35"/>
    </row>
    <row r="24" ht="4.5" customHeight="1" spans="1:11">
      <c r="A24" s="272"/>
      <c r="B24" s="273"/>
      <c r="C24" s="274"/>
      <c r="D24" s="275"/>
      <c r="E24" s="275"/>
      <c r="F24" s="275"/>
      <c r="G24" s="275"/>
      <c r="H24" s="275"/>
      <c r="I24" s="275"/>
      <c r="J24" s="275"/>
      <c r="K24" s="279"/>
    </row>
    <row r="25" ht="1.5" customHeight="1" spans="3:10">
      <c r="C25" s="276"/>
      <c r="D25" s="276"/>
      <c r="E25" s="276"/>
      <c r="F25" s="276"/>
      <c r="G25" s="276"/>
      <c r="H25" s="276"/>
      <c r="I25" s="276"/>
      <c r="J25" s="276"/>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4.5" customHeight="1" spans="11:11">
      <c r="K41" s="279"/>
    </row>
    <row r="42" ht="15.75" customHeight="1"/>
    <row r="43" ht="12.75" customHeight="1"/>
    <row r="44" ht="11.25" customHeight="1"/>
    <row r="49" ht="11.25" customHeight="1"/>
  </sheetData>
  <mergeCells count="2">
    <mergeCell ref="A2:J2"/>
    <mergeCell ref="A3:J3"/>
  </mergeCells>
  <pageMargins left="0.75" right="0.75" top="1" bottom="1" header="0.5" footer="0.5"/>
  <pageSetup paperSize="9" firstPageNumber="15" pageOrder="overThenDown" orientation="portrait"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view="pageBreakPreview" zoomScale="130" zoomScaleNormal="100" zoomScaleSheetLayoutView="130" workbookViewId="0">
      <selection activeCell="A3" sqref="A3:F3"/>
    </sheetView>
  </sheetViews>
  <sheetFormatPr defaultColWidth="10" defaultRowHeight="9.75" customHeight="1" outlineLevelCol="7"/>
  <cols>
    <col min="1" max="1" width="8.28571428571429" style="218" customWidth="1"/>
    <col min="2" max="2" width="10.2857142857143" style="218" customWidth="1"/>
    <col min="3" max="3" width="13.4285714285714" style="218" customWidth="1"/>
    <col min="4" max="4" width="14.1428571428571" style="218" customWidth="1"/>
    <col min="5" max="5" width="13.7142857142857" style="218" customWidth="1"/>
    <col min="6" max="6" width="19" style="218" customWidth="1"/>
    <col min="7" max="7" width="8" style="218" customWidth="1"/>
    <col min="8" max="8" width="4.28571428571429" style="218" customWidth="1"/>
  </cols>
  <sheetData>
    <row r="1" ht="23.25" customHeight="1" spans="1:6">
      <c r="A1" s="219"/>
      <c r="B1" s="219"/>
      <c r="C1" s="219"/>
      <c r="D1" s="219"/>
      <c r="E1" s="219"/>
      <c r="F1" s="219"/>
    </row>
    <row r="2" ht="24.75" customHeight="1" spans="1:6">
      <c r="A2" s="220" t="s">
        <v>999</v>
      </c>
      <c r="B2" s="220"/>
      <c r="C2" s="220"/>
      <c r="D2" s="220"/>
      <c r="E2" s="220"/>
      <c r="F2" s="220"/>
    </row>
    <row r="3" ht="18.75" customHeight="1" spans="1:6">
      <c r="A3" s="221" t="s">
        <v>1000</v>
      </c>
      <c r="B3" s="221"/>
      <c r="C3" s="221"/>
      <c r="D3" s="221"/>
      <c r="E3" s="221"/>
      <c r="F3" s="221"/>
    </row>
    <row r="4" ht="15" customHeight="1" spans="1:6">
      <c r="A4" s="222" t="s">
        <v>32</v>
      </c>
      <c r="B4" s="219"/>
      <c r="C4" s="223"/>
      <c r="D4" s="223"/>
      <c r="E4" s="219"/>
      <c r="F4" s="248" t="s">
        <v>33</v>
      </c>
    </row>
    <row r="5" ht="15.75" customHeight="1" spans="1:6">
      <c r="A5" s="224" t="s">
        <v>1001</v>
      </c>
      <c r="B5" s="225" t="s">
        <v>42</v>
      </c>
      <c r="C5" s="226" t="s">
        <v>1002</v>
      </c>
      <c r="D5" s="227"/>
      <c r="E5" s="227"/>
      <c r="F5" s="227"/>
    </row>
    <row r="6" ht="15.75" customHeight="1" spans="1:6">
      <c r="A6" s="228"/>
      <c r="B6" s="229"/>
      <c r="C6" s="230"/>
      <c r="D6" s="231" t="s">
        <v>1003</v>
      </c>
      <c r="E6" s="231" t="s">
        <v>1004</v>
      </c>
      <c r="F6" s="249" t="s">
        <v>1005</v>
      </c>
    </row>
    <row r="7" ht="15.75" customHeight="1" spans="1:6">
      <c r="A7" s="228"/>
      <c r="B7" s="229"/>
      <c r="C7" s="232" t="s">
        <v>1006</v>
      </c>
      <c r="D7" s="232"/>
      <c r="E7" s="232"/>
      <c r="F7" s="250"/>
    </row>
    <row r="8" ht="15.75" customHeight="1" spans="1:6">
      <c r="A8" s="228"/>
      <c r="B8" s="229"/>
      <c r="C8" s="232"/>
      <c r="D8" s="232"/>
      <c r="E8" s="232"/>
      <c r="F8" s="250"/>
    </row>
    <row r="9" customHeight="1" spans="1:6">
      <c r="A9" s="233"/>
      <c r="B9" s="234"/>
      <c r="C9" s="235"/>
      <c r="D9" s="236"/>
      <c r="E9" s="236"/>
      <c r="F9" s="251"/>
    </row>
    <row r="10" s="35" customFormat="1" ht="30" customHeight="1" spans="1:8">
      <c r="A10" s="237" t="s">
        <v>185</v>
      </c>
      <c r="B10" s="238" t="s">
        <v>131</v>
      </c>
      <c r="C10" s="239">
        <v>875490</v>
      </c>
      <c r="D10" s="240">
        <v>71822</v>
      </c>
      <c r="E10" s="240">
        <v>127963</v>
      </c>
      <c r="F10" s="240">
        <v>675705</v>
      </c>
      <c r="G10" s="252"/>
      <c r="H10" s="252"/>
    </row>
    <row r="11" ht="30" customHeight="1" spans="1:8">
      <c r="A11" s="241" t="s">
        <v>984</v>
      </c>
      <c r="B11" s="242" t="s">
        <v>51</v>
      </c>
      <c r="C11" s="243">
        <v>263468</v>
      </c>
      <c r="D11" s="244">
        <v>14504</v>
      </c>
      <c r="E11" s="244">
        <v>42099</v>
      </c>
      <c r="F11" s="244">
        <v>206865</v>
      </c>
      <c r="G11" s="252"/>
      <c r="H11" s="252"/>
    </row>
    <row r="12" ht="30" customHeight="1" spans="1:8">
      <c r="A12" s="241" t="s">
        <v>985</v>
      </c>
      <c r="B12" s="242" t="s">
        <v>57</v>
      </c>
      <c r="C12" s="243">
        <v>79757</v>
      </c>
      <c r="D12" s="244">
        <v>9169</v>
      </c>
      <c r="E12" s="244">
        <v>11089</v>
      </c>
      <c r="F12" s="244">
        <v>59499</v>
      </c>
      <c r="G12" s="252"/>
      <c r="H12" s="252"/>
    </row>
    <row r="13" ht="30" customHeight="1" spans="1:8">
      <c r="A13" s="241" t="s">
        <v>986</v>
      </c>
      <c r="B13" s="242" t="s">
        <v>62</v>
      </c>
      <c r="C13" s="243">
        <v>47620</v>
      </c>
      <c r="D13" s="244">
        <v>3022</v>
      </c>
      <c r="E13" s="244">
        <v>6941</v>
      </c>
      <c r="F13" s="244">
        <v>37657</v>
      </c>
      <c r="G13" s="252"/>
      <c r="H13" s="252"/>
    </row>
    <row r="14" ht="30" customHeight="1" spans="1:8">
      <c r="A14" s="241" t="s">
        <v>987</v>
      </c>
      <c r="B14" s="242" t="s">
        <v>67</v>
      </c>
      <c r="C14" s="243">
        <v>30270</v>
      </c>
      <c r="D14" s="244">
        <v>1770</v>
      </c>
      <c r="E14" s="244">
        <v>4683</v>
      </c>
      <c r="F14" s="244">
        <v>23817</v>
      </c>
      <c r="G14" s="252"/>
      <c r="H14" s="252"/>
    </row>
    <row r="15" ht="30" customHeight="1" spans="1:8">
      <c r="A15" s="241" t="s">
        <v>988</v>
      </c>
      <c r="B15" s="242" t="s">
        <v>72</v>
      </c>
      <c r="C15" s="243">
        <v>47943</v>
      </c>
      <c r="D15" s="244">
        <v>4927</v>
      </c>
      <c r="E15" s="244">
        <v>6250</v>
      </c>
      <c r="F15" s="244">
        <v>36766</v>
      </c>
      <c r="G15" s="252"/>
      <c r="H15" s="252"/>
    </row>
    <row r="16" ht="30" customHeight="1" spans="1:8">
      <c r="A16" s="241" t="s">
        <v>989</v>
      </c>
      <c r="B16" s="242" t="s">
        <v>77</v>
      </c>
      <c r="C16" s="243">
        <v>24879</v>
      </c>
      <c r="D16" s="244">
        <v>2741</v>
      </c>
      <c r="E16" s="244">
        <v>2394</v>
      </c>
      <c r="F16" s="244">
        <v>19744</v>
      </c>
      <c r="G16" s="252"/>
      <c r="H16" s="252"/>
    </row>
    <row r="17" ht="30" customHeight="1" spans="1:8">
      <c r="A17" s="241" t="s">
        <v>990</v>
      </c>
      <c r="B17" s="242" t="s">
        <v>82</v>
      </c>
      <c r="C17" s="243">
        <v>36478</v>
      </c>
      <c r="D17" s="244">
        <v>3984</v>
      </c>
      <c r="E17" s="244">
        <v>6428</v>
      </c>
      <c r="F17" s="244">
        <v>26066</v>
      </c>
      <c r="G17" s="252"/>
      <c r="H17" s="252"/>
    </row>
    <row r="18" ht="30" customHeight="1" spans="1:8">
      <c r="A18" s="241" t="s">
        <v>991</v>
      </c>
      <c r="B18" s="242" t="s">
        <v>87</v>
      </c>
      <c r="C18" s="243">
        <v>41182</v>
      </c>
      <c r="D18" s="244">
        <v>3161</v>
      </c>
      <c r="E18" s="244">
        <v>8563</v>
      </c>
      <c r="F18" s="244">
        <v>29458</v>
      </c>
      <c r="G18" s="252"/>
      <c r="H18" s="252"/>
    </row>
    <row r="19" ht="30" customHeight="1" spans="1:8">
      <c r="A19" s="241" t="s">
        <v>992</v>
      </c>
      <c r="B19" s="242" t="s">
        <v>93</v>
      </c>
      <c r="C19" s="243">
        <v>70506</v>
      </c>
      <c r="D19" s="244">
        <v>10083</v>
      </c>
      <c r="E19" s="244">
        <v>8905</v>
      </c>
      <c r="F19" s="244">
        <v>51518</v>
      </c>
      <c r="G19" s="252"/>
      <c r="H19" s="252"/>
    </row>
    <row r="20" ht="30" customHeight="1" spans="1:8">
      <c r="A20" s="241" t="s">
        <v>993</v>
      </c>
      <c r="B20" s="242" t="s">
        <v>99</v>
      </c>
      <c r="C20" s="243">
        <v>68073</v>
      </c>
      <c r="D20" s="244">
        <v>3311</v>
      </c>
      <c r="E20" s="244">
        <v>7543</v>
      </c>
      <c r="F20" s="244">
        <v>57219</v>
      </c>
      <c r="G20" s="252"/>
      <c r="H20" s="252"/>
    </row>
    <row r="21" ht="30" customHeight="1" spans="1:8">
      <c r="A21" s="241" t="s">
        <v>994</v>
      </c>
      <c r="B21" s="242" t="s">
        <v>104</v>
      </c>
      <c r="C21" s="243">
        <v>33589</v>
      </c>
      <c r="D21" s="244">
        <v>2551</v>
      </c>
      <c r="E21" s="244">
        <v>5016</v>
      </c>
      <c r="F21" s="244">
        <v>26022</v>
      </c>
      <c r="G21" s="252"/>
      <c r="H21" s="252"/>
    </row>
    <row r="22" ht="30" customHeight="1" spans="1:8">
      <c r="A22" s="241" t="s">
        <v>169</v>
      </c>
      <c r="B22" s="242" t="s">
        <v>170</v>
      </c>
      <c r="C22" s="243">
        <v>29482</v>
      </c>
      <c r="D22" s="244">
        <v>1554</v>
      </c>
      <c r="E22" s="244">
        <v>4061</v>
      </c>
      <c r="F22" s="244">
        <v>23867</v>
      </c>
      <c r="H22" s="252"/>
    </row>
    <row r="23" ht="30" customHeight="1" spans="1:8">
      <c r="A23" s="241" t="s">
        <v>995</v>
      </c>
      <c r="B23" s="242" t="s">
        <v>114</v>
      </c>
      <c r="C23" s="243">
        <v>67691</v>
      </c>
      <c r="D23" s="244">
        <v>6648</v>
      </c>
      <c r="E23" s="244">
        <v>8879</v>
      </c>
      <c r="F23" s="244">
        <v>52164</v>
      </c>
      <c r="H23" s="252"/>
    </row>
    <row r="24" ht="30" customHeight="1" spans="1:8">
      <c r="A24" s="241" t="s">
        <v>996</v>
      </c>
      <c r="B24" s="242" t="s">
        <v>119</v>
      </c>
      <c r="C24" s="243">
        <v>17692</v>
      </c>
      <c r="D24" s="244">
        <v>1190</v>
      </c>
      <c r="E24" s="244">
        <v>3172</v>
      </c>
      <c r="F24" s="244">
        <v>13330</v>
      </c>
      <c r="H24" s="252"/>
    </row>
    <row r="25" ht="30" customHeight="1" spans="1:8">
      <c r="A25" s="241" t="s">
        <v>997</v>
      </c>
      <c r="B25" s="242" t="s">
        <v>123</v>
      </c>
      <c r="C25" s="243">
        <v>8329</v>
      </c>
      <c r="D25" s="244">
        <v>2114</v>
      </c>
      <c r="E25" s="244">
        <v>1142</v>
      </c>
      <c r="F25" s="244">
        <v>5073</v>
      </c>
      <c r="H25" s="252"/>
    </row>
    <row r="26" ht="30" customHeight="1" spans="1:8">
      <c r="A26" s="241" t="s">
        <v>998</v>
      </c>
      <c r="B26" s="242" t="s">
        <v>127</v>
      </c>
      <c r="C26" s="243">
        <v>8531</v>
      </c>
      <c r="D26" s="244">
        <v>1093</v>
      </c>
      <c r="E26" s="244">
        <v>798</v>
      </c>
      <c r="F26" s="244">
        <v>6640</v>
      </c>
      <c r="H26" s="252"/>
    </row>
    <row r="27" ht="4.5" customHeight="1" spans="1:8">
      <c r="A27" s="245"/>
      <c r="B27" s="246"/>
      <c r="C27" s="247"/>
      <c r="D27" s="247"/>
      <c r="E27" s="247"/>
      <c r="F27" s="247"/>
      <c r="H27" s="252"/>
    </row>
    <row r="28" ht="1.5" customHeight="1"/>
  </sheetData>
  <mergeCells count="21">
    <mergeCell ref="A2:F2"/>
    <mergeCell ref="A3:F3"/>
    <mergeCell ref="G10:H10"/>
    <mergeCell ref="G11:H11"/>
    <mergeCell ref="G12:H12"/>
    <mergeCell ref="G13:H13"/>
    <mergeCell ref="G14:H14"/>
    <mergeCell ref="G15:H15"/>
    <mergeCell ref="G16:H16"/>
    <mergeCell ref="G17:H17"/>
    <mergeCell ref="G18:H18"/>
    <mergeCell ref="G19:H19"/>
    <mergeCell ref="G20:H20"/>
    <mergeCell ref="G21:H21"/>
    <mergeCell ref="A5:A9"/>
    <mergeCell ref="B5:B9"/>
    <mergeCell ref="C5:C6"/>
    <mergeCell ref="C7:C8"/>
    <mergeCell ref="D6:D9"/>
    <mergeCell ref="E6:E9"/>
    <mergeCell ref="F6:F9"/>
  </mergeCells>
  <pageMargins left="0.75" right="0.75" top="1" bottom="1" header="0.5" footer="0.5"/>
  <pageSetup paperSize="9" firstPageNumber="16" pageOrder="overThenDown" orientation="portrait" useFirstPageNumber="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view="pageBreakPreview" zoomScale="120" zoomScaleNormal="100" zoomScaleSheetLayoutView="120" topLeftCell="A3" workbookViewId="0">
      <selection activeCell="A3" sqref="A3:H3"/>
    </sheetView>
  </sheetViews>
  <sheetFormatPr defaultColWidth="10.2857142857143" defaultRowHeight="9.75" customHeight="1"/>
  <cols>
    <col min="1" max="1" width="8.14285714285714" style="184" customWidth="1"/>
    <col min="2" max="2" width="9.85714285714286" style="184" customWidth="1"/>
    <col min="3" max="3" width="12.2857142857143" style="184" customWidth="1"/>
    <col min="4" max="8" width="9.14285714285714" style="184" customWidth="1"/>
    <col min="9" max="9" width="8" style="184" customWidth="1"/>
    <col min="10" max="10" width="4.28571428571429" style="184" customWidth="1"/>
  </cols>
  <sheetData>
    <row r="1" ht="29.25" customHeight="1" spans="1:8">
      <c r="A1" s="185"/>
      <c r="B1" s="185"/>
      <c r="C1" s="185"/>
      <c r="D1" s="185"/>
      <c r="E1" s="185"/>
      <c r="F1" s="185"/>
      <c r="G1" s="185"/>
      <c r="H1" s="185"/>
    </row>
    <row r="2" ht="24.75" customHeight="1" spans="1:8">
      <c r="A2" s="186" t="s">
        <v>1007</v>
      </c>
      <c r="B2" s="186"/>
      <c r="C2" s="186"/>
      <c r="D2" s="186"/>
      <c r="E2" s="186"/>
      <c r="F2" s="186"/>
      <c r="G2" s="186"/>
      <c r="H2" s="186"/>
    </row>
    <row r="3" ht="24.75" customHeight="1" spans="1:8">
      <c r="A3" s="187" t="s">
        <v>1008</v>
      </c>
      <c r="B3" s="187"/>
      <c r="C3" s="187"/>
      <c r="D3" s="187"/>
      <c r="E3" s="187"/>
      <c r="F3" s="187"/>
      <c r="G3" s="187"/>
      <c r="H3" s="187"/>
    </row>
    <row r="4" ht="15" customHeight="1" spans="1:8">
      <c r="A4" s="188" t="s">
        <v>32</v>
      </c>
      <c r="B4" s="185"/>
      <c r="C4" s="189"/>
      <c r="D4" s="185"/>
      <c r="E4" s="185"/>
      <c r="F4" s="185"/>
      <c r="G4" s="185"/>
      <c r="H4" s="214" t="s">
        <v>33</v>
      </c>
    </row>
    <row r="5" ht="15.75" customHeight="1" spans="1:8">
      <c r="A5" s="190" t="s">
        <v>1001</v>
      </c>
      <c r="B5" s="191" t="s">
        <v>42</v>
      </c>
      <c r="C5" s="192" t="s">
        <v>1002</v>
      </c>
      <c r="D5" s="193"/>
      <c r="E5" s="193"/>
      <c r="F5" s="193"/>
      <c r="G5" s="193"/>
      <c r="H5" s="193"/>
    </row>
    <row r="6" ht="15.75" customHeight="1" spans="1:8">
      <c r="A6" s="194"/>
      <c r="B6" s="195"/>
      <c r="C6" s="196"/>
      <c r="D6" s="197" t="s">
        <v>1009</v>
      </c>
      <c r="E6" s="197" t="s">
        <v>1010</v>
      </c>
      <c r="F6" s="197" t="s">
        <v>1011</v>
      </c>
      <c r="G6" s="197" t="s">
        <v>1012</v>
      </c>
      <c r="H6" s="215" t="s">
        <v>1013</v>
      </c>
    </row>
    <row r="7" ht="12" customHeight="1" spans="1:8">
      <c r="A7" s="194"/>
      <c r="B7" s="195"/>
      <c r="C7" s="198" t="s">
        <v>1006</v>
      </c>
      <c r="D7" s="199" t="s">
        <v>1014</v>
      </c>
      <c r="E7" s="198" t="s">
        <v>1015</v>
      </c>
      <c r="F7" s="198" t="s">
        <v>1016</v>
      </c>
      <c r="G7" s="198" t="s">
        <v>1017</v>
      </c>
      <c r="H7" s="182" t="s">
        <v>1018</v>
      </c>
    </row>
    <row r="8" ht="9" customHeight="1" spans="1:8">
      <c r="A8" s="194"/>
      <c r="B8" s="195"/>
      <c r="C8" s="198"/>
      <c r="D8" s="199"/>
      <c r="E8" s="198"/>
      <c r="F8" s="198"/>
      <c r="G8" s="198"/>
      <c r="H8" s="182"/>
    </row>
    <row r="9" ht="6.95" customHeight="1" spans="1:8">
      <c r="A9" s="194"/>
      <c r="B9" s="195"/>
      <c r="C9" s="199"/>
      <c r="D9" s="199"/>
      <c r="E9" s="199"/>
      <c r="F9" s="199"/>
      <c r="G9" s="199"/>
      <c r="H9" s="215"/>
    </row>
    <row r="10" ht="9" customHeight="1" spans="1:8">
      <c r="A10" s="200"/>
      <c r="B10" s="201"/>
      <c r="C10" s="202"/>
      <c r="D10" s="202"/>
      <c r="E10" s="202"/>
      <c r="F10" s="202"/>
      <c r="G10" s="202"/>
      <c r="H10" s="202"/>
    </row>
    <row r="11" s="35" customFormat="1" ht="28.5" customHeight="1" spans="1:10">
      <c r="A11" s="203" t="s">
        <v>185</v>
      </c>
      <c r="B11" s="204" t="s">
        <v>131</v>
      </c>
      <c r="C11" s="205">
        <v>875490</v>
      </c>
      <c r="D11" s="206">
        <v>711838</v>
      </c>
      <c r="E11" s="206">
        <v>25826</v>
      </c>
      <c r="F11" s="206">
        <v>9628</v>
      </c>
      <c r="G11" s="206">
        <v>9573</v>
      </c>
      <c r="H11" s="206">
        <v>118625</v>
      </c>
      <c r="I11" s="216"/>
      <c r="J11" s="216"/>
    </row>
    <row r="12" ht="28.5" customHeight="1" spans="1:10">
      <c r="A12" s="207" t="s">
        <v>984</v>
      </c>
      <c r="B12" s="208" t="s">
        <v>51</v>
      </c>
      <c r="C12" s="209">
        <v>263468</v>
      </c>
      <c r="D12" s="210">
        <v>244237</v>
      </c>
      <c r="E12" s="210">
        <v>3399</v>
      </c>
      <c r="F12" s="210">
        <v>1269</v>
      </c>
      <c r="G12" s="210">
        <v>1565</v>
      </c>
      <c r="H12" s="210">
        <v>12998</v>
      </c>
      <c r="I12" s="217"/>
      <c r="J12" s="217"/>
    </row>
    <row r="13" ht="28.5" customHeight="1" spans="1:10">
      <c r="A13" s="207" t="s">
        <v>985</v>
      </c>
      <c r="B13" s="208" t="s">
        <v>57</v>
      </c>
      <c r="C13" s="209">
        <v>79757</v>
      </c>
      <c r="D13" s="210">
        <v>64455</v>
      </c>
      <c r="E13" s="210">
        <v>2707</v>
      </c>
      <c r="F13" s="210">
        <v>730</v>
      </c>
      <c r="G13" s="210">
        <v>656</v>
      </c>
      <c r="H13" s="210">
        <v>11209</v>
      </c>
      <c r="I13" s="217"/>
      <c r="J13" s="217"/>
    </row>
    <row r="14" ht="28.5" customHeight="1" spans="1:10">
      <c r="A14" s="207" t="s">
        <v>986</v>
      </c>
      <c r="B14" s="208" t="s">
        <v>62</v>
      </c>
      <c r="C14" s="209">
        <v>47620</v>
      </c>
      <c r="D14" s="210">
        <v>34969</v>
      </c>
      <c r="E14" s="210">
        <v>1929</v>
      </c>
      <c r="F14" s="210">
        <v>686</v>
      </c>
      <c r="G14" s="210">
        <v>630</v>
      </c>
      <c r="H14" s="210">
        <v>9406</v>
      </c>
      <c r="I14" s="217"/>
      <c r="J14" s="217"/>
    </row>
    <row r="15" ht="28.5" customHeight="1" spans="1:10">
      <c r="A15" s="207" t="s">
        <v>987</v>
      </c>
      <c r="B15" s="208" t="s">
        <v>67</v>
      </c>
      <c r="C15" s="209">
        <v>30270</v>
      </c>
      <c r="D15" s="210">
        <v>24495</v>
      </c>
      <c r="E15" s="210">
        <v>1010</v>
      </c>
      <c r="F15" s="210">
        <v>393</v>
      </c>
      <c r="G15" s="210">
        <v>399</v>
      </c>
      <c r="H15" s="210">
        <v>3973</v>
      </c>
      <c r="I15" s="217"/>
      <c r="J15" s="217"/>
    </row>
    <row r="16" ht="28.5" customHeight="1" spans="1:10">
      <c r="A16" s="207" t="s">
        <v>988</v>
      </c>
      <c r="B16" s="208" t="s">
        <v>72</v>
      </c>
      <c r="C16" s="209">
        <v>47943</v>
      </c>
      <c r="D16" s="210">
        <v>35877</v>
      </c>
      <c r="E16" s="210">
        <v>2606</v>
      </c>
      <c r="F16" s="210">
        <v>826</v>
      </c>
      <c r="G16" s="210">
        <v>698</v>
      </c>
      <c r="H16" s="210">
        <v>7936</v>
      </c>
      <c r="I16" s="217"/>
      <c r="J16" s="217"/>
    </row>
    <row r="17" ht="28.5" customHeight="1" spans="1:10">
      <c r="A17" s="207" t="s">
        <v>989</v>
      </c>
      <c r="B17" s="208" t="s">
        <v>77</v>
      </c>
      <c r="C17" s="209">
        <v>24879</v>
      </c>
      <c r="D17" s="210">
        <v>17618</v>
      </c>
      <c r="E17" s="210">
        <v>752</v>
      </c>
      <c r="F17" s="210">
        <v>394</v>
      </c>
      <c r="G17" s="210">
        <v>369</v>
      </c>
      <c r="H17" s="210">
        <v>5746</v>
      </c>
      <c r="I17" s="217"/>
      <c r="J17" s="217"/>
    </row>
    <row r="18" ht="28.5" customHeight="1" spans="1:10">
      <c r="A18" s="207" t="s">
        <v>990</v>
      </c>
      <c r="B18" s="208" t="s">
        <v>82</v>
      </c>
      <c r="C18" s="209">
        <v>36478</v>
      </c>
      <c r="D18" s="210">
        <v>25546</v>
      </c>
      <c r="E18" s="210">
        <v>2117</v>
      </c>
      <c r="F18" s="210">
        <v>677</v>
      </c>
      <c r="G18" s="210">
        <v>594</v>
      </c>
      <c r="H18" s="210">
        <v>7544</v>
      </c>
      <c r="I18" s="217"/>
      <c r="J18" s="217"/>
    </row>
    <row r="19" ht="28.5" customHeight="1" spans="1:10">
      <c r="A19" s="207" t="s">
        <v>991</v>
      </c>
      <c r="B19" s="208" t="s">
        <v>87</v>
      </c>
      <c r="C19" s="209">
        <v>41182</v>
      </c>
      <c r="D19" s="210">
        <v>33477</v>
      </c>
      <c r="E19" s="210">
        <v>1382</v>
      </c>
      <c r="F19" s="210">
        <v>503</v>
      </c>
      <c r="G19" s="210">
        <v>598</v>
      </c>
      <c r="H19" s="210">
        <v>5222</v>
      </c>
      <c r="I19" s="217"/>
      <c r="J19" s="217"/>
    </row>
    <row r="20" ht="28.5" customHeight="1" spans="1:10">
      <c r="A20" s="207" t="s">
        <v>992</v>
      </c>
      <c r="B20" s="208" t="s">
        <v>93</v>
      </c>
      <c r="C20" s="209">
        <v>70506</v>
      </c>
      <c r="D20" s="210">
        <v>58744</v>
      </c>
      <c r="E20" s="210">
        <v>1537</v>
      </c>
      <c r="F20" s="210">
        <v>689</v>
      </c>
      <c r="G20" s="210">
        <v>773</v>
      </c>
      <c r="H20" s="210">
        <v>8763</v>
      </c>
      <c r="I20" s="217"/>
      <c r="J20" s="217"/>
    </row>
    <row r="21" ht="28.5" customHeight="1" spans="1:10">
      <c r="A21" s="207" t="s">
        <v>993</v>
      </c>
      <c r="B21" s="208" t="s">
        <v>99</v>
      </c>
      <c r="C21" s="209">
        <v>68073</v>
      </c>
      <c r="D21" s="210">
        <v>45991</v>
      </c>
      <c r="E21" s="210">
        <v>2573</v>
      </c>
      <c r="F21" s="210">
        <v>913</v>
      </c>
      <c r="G21" s="210">
        <v>923</v>
      </c>
      <c r="H21" s="210">
        <v>17673</v>
      </c>
      <c r="I21" s="217"/>
      <c r="J21" s="217"/>
    </row>
    <row r="22" ht="28.5" customHeight="1" spans="1:10">
      <c r="A22" s="207" t="s">
        <v>994</v>
      </c>
      <c r="B22" s="208" t="s">
        <v>104</v>
      </c>
      <c r="C22" s="209">
        <v>33589</v>
      </c>
      <c r="D22" s="210">
        <v>24781</v>
      </c>
      <c r="E22" s="210">
        <v>1214</v>
      </c>
      <c r="F22" s="210">
        <v>534</v>
      </c>
      <c r="G22" s="210">
        <v>542</v>
      </c>
      <c r="H22" s="210">
        <v>6518</v>
      </c>
      <c r="I22" s="217"/>
      <c r="J22" s="217"/>
    </row>
    <row r="23" ht="28.5" customHeight="1" spans="1:10">
      <c r="A23" s="207" t="s">
        <v>169</v>
      </c>
      <c r="B23" s="208" t="s">
        <v>170</v>
      </c>
      <c r="C23" s="209">
        <v>29482</v>
      </c>
      <c r="D23" s="210">
        <v>23328</v>
      </c>
      <c r="E23" s="210">
        <v>882</v>
      </c>
      <c r="F23" s="210">
        <v>315</v>
      </c>
      <c r="G23" s="210">
        <v>346</v>
      </c>
      <c r="H23" s="210">
        <v>4611</v>
      </c>
      <c r="J23" s="217"/>
    </row>
    <row r="24" ht="28.5" customHeight="1" spans="1:10">
      <c r="A24" s="207" t="s">
        <v>995</v>
      </c>
      <c r="B24" s="208" t="s">
        <v>114</v>
      </c>
      <c r="C24" s="209">
        <v>67691</v>
      </c>
      <c r="D24" s="210">
        <v>55351</v>
      </c>
      <c r="E24" s="210">
        <v>2519</v>
      </c>
      <c r="F24" s="210">
        <v>816</v>
      </c>
      <c r="G24" s="210">
        <v>730</v>
      </c>
      <c r="H24" s="210">
        <v>8275</v>
      </c>
      <c r="J24" s="217"/>
    </row>
    <row r="25" ht="28.5" customHeight="1" spans="1:10">
      <c r="A25" s="207" t="s">
        <v>996</v>
      </c>
      <c r="B25" s="208" t="s">
        <v>119</v>
      </c>
      <c r="C25" s="209">
        <v>17692</v>
      </c>
      <c r="D25" s="210">
        <v>13474</v>
      </c>
      <c r="E25" s="210">
        <v>695</v>
      </c>
      <c r="F25" s="210">
        <v>381</v>
      </c>
      <c r="G25" s="210">
        <v>388</v>
      </c>
      <c r="H25" s="210">
        <v>2754</v>
      </c>
      <c r="J25" s="217"/>
    </row>
    <row r="26" ht="28.5" customHeight="1" spans="1:10">
      <c r="A26" s="207" t="s">
        <v>997</v>
      </c>
      <c r="B26" s="208" t="s">
        <v>123</v>
      </c>
      <c r="C26" s="209">
        <v>8329</v>
      </c>
      <c r="D26" s="210">
        <v>4844</v>
      </c>
      <c r="E26" s="210">
        <v>272</v>
      </c>
      <c r="F26" s="210">
        <v>267</v>
      </c>
      <c r="G26" s="210">
        <v>195</v>
      </c>
      <c r="H26" s="210">
        <v>2751</v>
      </c>
      <c r="J26" s="217"/>
    </row>
    <row r="27" ht="28.5" customHeight="1" spans="1:10">
      <c r="A27" s="207" t="s">
        <v>998</v>
      </c>
      <c r="B27" s="208" t="s">
        <v>127</v>
      </c>
      <c r="C27" s="209">
        <v>8531</v>
      </c>
      <c r="D27" s="210">
        <v>4651</v>
      </c>
      <c r="E27" s="210">
        <v>232</v>
      </c>
      <c r="F27" s="210">
        <v>235</v>
      </c>
      <c r="G27" s="210">
        <v>167</v>
      </c>
      <c r="H27" s="210">
        <v>3246</v>
      </c>
      <c r="J27" s="217"/>
    </row>
    <row r="28" ht="4.5" customHeight="1" spans="1:10">
      <c r="A28" s="211"/>
      <c r="B28" s="212"/>
      <c r="C28" s="213"/>
      <c r="D28" s="213"/>
      <c r="E28" s="213"/>
      <c r="F28" s="213"/>
      <c r="G28" s="213"/>
      <c r="H28" s="213"/>
      <c r="J28" s="217"/>
    </row>
    <row r="29" ht="1.5" customHeight="1"/>
    <row r="30" ht="5.25" customHeight="1"/>
  </sheetData>
  <mergeCells count="22">
    <mergeCell ref="A2:H2"/>
    <mergeCell ref="A3:H3"/>
    <mergeCell ref="I11:J11"/>
    <mergeCell ref="I12:J12"/>
    <mergeCell ref="I13:J13"/>
    <mergeCell ref="I14:J14"/>
    <mergeCell ref="I15:J15"/>
    <mergeCell ref="I16:J16"/>
    <mergeCell ref="I17:J17"/>
    <mergeCell ref="I18:J18"/>
    <mergeCell ref="I19:J19"/>
    <mergeCell ref="I20:J20"/>
    <mergeCell ref="I21:J21"/>
    <mergeCell ref="I22:J22"/>
    <mergeCell ref="A5:A9"/>
    <mergeCell ref="B5:B9"/>
    <mergeCell ref="C7:C8"/>
    <mergeCell ref="D7:D8"/>
    <mergeCell ref="E7:E8"/>
    <mergeCell ref="F7:F8"/>
    <mergeCell ref="G7:G8"/>
    <mergeCell ref="H7:H8"/>
  </mergeCells>
  <pageMargins left="0.75" right="0.75" top="1" bottom="1" header="0.5" footer="0.5"/>
  <pageSetup paperSize="9" firstPageNumber="17" pageOrder="overThenDown" orientation="portrait" useFirstPageNumber="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view="pageBreakPreview" zoomScale="145" zoomScaleNormal="100" zoomScaleSheetLayoutView="145" topLeftCell="A15" workbookViewId="0">
      <selection activeCell="C8" sqref="C8"/>
    </sheetView>
  </sheetViews>
  <sheetFormatPr defaultColWidth="10.2857142857143" defaultRowHeight="9.75" customHeight="1"/>
  <cols>
    <col min="1" max="1" width="7.28571428571429" style="150" customWidth="1"/>
    <col min="2" max="2" width="8.85714285714286" style="150" customWidth="1"/>
    <col min="3" max="3" width="7.85714285714286" style="150" customWidth="1"/>
    <col min="4" max="9" width="10.1428571428571" style="150" customWidth="1"/>
  </cols>
  <sheetData>
    <row r="1" ht="19.5" customHeight="1" spans="1:9">
      <c r="A1" s="151"/>
      <c r="B1" s="151"/>
      <c r="C1" s="151"/>
      <c r="D1" s="151"/>
      <c r="E1" s="151"/>
      <c r="F1" s="151"/>
      <c r="G1" s="151"/>
      <c r="H1" s="151"/>
      <c r="I1" s="151"/>
    </row>
    <row r="2" ht="24.75" customHeight="1" spans="1:9">
      <c r="A2" s="152" t="s">
        <v>1019</v>
      </c>
      <c r="B2" s="152"/>
      <c r="C2" s="152"/>
      <c r="D2" s="152"/>
      <c r="E2" s="152"/>
      <c r="F2" s="152"/>
      <c r="G2" s="152"/>
      <c r="H2" s="152"/>
      <c r="I2" s="152"/>
    </row>
    <row r="3" ht="18.75" customHeight="1" spans="1:9">
      <c r="A3" s="153" t="s">
        <v>1020</v>
      </c>
      <c r="B3" s="153"/>
      <c r="C3" s="153"/>
      <c r="D3" s="153"/>
      <c r="E3" s="153"/>
      <c r="F3" s="153"/>
      <c r="G3" s="153"/>
      <c r="H3" s="153"/>
      <c r="I3" s="153"/>
    </row>
    <row r="4" ht="15" customHeight="1" spans="1:9">
      <c r="A4" s="154" t="s">
        <v>32</v>
      </c>
      <c r="B4" s="151"/>
      <c r="C4" s="155"/>
      <c r="D4" s="151"/>
      <c r="E4" s="177"/>
      <c r="F4" s="151"/>
      <c r="G4" s="151"/>
      <c r="H4" s="151"/>
      <c r="I4" s="180" t="s">
        <v>33</v>
      </c>
    </row>
    <row r="5" ht="15.75" customHeight="1" spans="1:9">
      <c r="A5" s="156" t="s">
        <v>1001</v>
      </c>
      <c r="B5" s="157" t="s">
        <v>42</v>
      </c>
      <c r="C5" s="158" t="s">
        <v>1021</v>
      </c>
      <c r="D5" s="159"/>
      <c r="E5" s="159"/>
      <c r="F5" s="159"/>
      <c r="G5" s="159"/>
      <c r="H5" s="159"/>
      <c r="I5" s="159"/>
    </row>
    <row r="6" ht="15.75" customHeight="1" spans="1:9">
      <c r="A6" s="160"/>
      <c r="B6" s="161"/>
      <c r="C6" s="162"/>
      <c r="D6" s="163" t="s">
        <v>1022</v>
      </c>
      <c r="E6" s="163" t="s">
        <v>1023</v>
      </c>
      <c r="F6" s="163" t="s">
        <v>1024</v>
      </c>
      <c r="G6" s="163" t="s">
        <v>1025</v>
      </c>
      <c r="H6" s="163" t="s">
        <v>1026</v>
      </c>
      <c r="I6" s="181" t="s">
        <v>1013</v>
      </c>
    </row>
    <row r="7" ht="12" customHeight="1" spans="1:9">
      <c r="A7" s="160"/>
      <c r="B7" s="161"/>
      <c r="C7" s="164" t="s">
        <v>1027</v>
      </c>
      <c r="D7" s="164" t="s">
        <v>1028</v>
      </c>
      <c r="E7" s="164" t="s">
        <v>1029</v>
      </c>
      <c r="F7" s="164" t="s">
        <v>1030</v>
      </c>
      <c r="G7" s="178" t="s">
        <v>1031</v>
      </c>
      <c r="H7" s="178" t="s">
        <v>1032</v>
      </c>
      <c r="I7" s="182" t="s">
        <v>1018</v>
      </c>
    </row>
    <row r="8" ht="9.95" customHeight="1" spans="1:9">
      <c r="A8" s="160"/>
      <c r="B8" s="161"/>
      <c r="C8" s="164" t="s">
        <v>1033</v>
      </c>
      <c r="D8" s="164"/>
      <c r="E8" s="164" t="s">
        <v>1034</v>
      </c>
      <c r="F8" s="164" t="s">
        <v>1034</v>
      </c>
      <c r="G8" s="178"/>
      <c r="H8" s="178"/>
      <c r="I8" s="182"/>
    </row>
    <row r="9" ht="12" customHeight="1" spans="1:9">
      <c r="A9" s="165"/>
      <c r="B9" s="166"/>
      <c r="C9" s="167"/>
      <c r="D9" s="167"/>
      <c r="E9" s="167"/>
      <c r="F9" s="167"/>
      <c r="G9" s="179"/>
      <c r="H9" s="179"/>
      <c r="I9" s="183"/>
    </row>
    <row r="10" s="35" customFormat="1" ht="28.5" customHeight="1" spans="1:9">
      <c r="A10" s="168" t="s">
        <v>185</v>
      </c>
      <c r="B10" s="169" t="s">
        <v>131</v>
      </c>
      <c r="C10" s="170">
        <v>711838</v>
      </c>
      <c r="D10" s="170">
        <v>9138</v>
      </c>
      <c r="E10" s="170">
        <v>5611</v>
      </c>
      <c r="F10" s="170">
        <v>695010</v>
      </c>
      <c r="G10" s="170">
        <v>711</v>
      </c>
      <c r="H10" s="170">
        <v>809</v>
      </c>
      <c r="I10" s="170">
        <v>559</v>
      </c>
    </row>
    <row r="11" ht="28.5" customHeight="1" spans="1:9">
      <c r="A11" s="171" t="s">
        <v>984</v>
      </c>
      <c r="B11" s="172" t="s">
        <v>51</v>
      </c>
      <c r="C11" s="173">
        <v>244237</v>
      </c>
      <c r="D11" s="173">
        <v>2460</v>
      </c>
      <c r="E11" s="173">
        <v>837</v>
      </c>
      <c r="F11" s="173">
        <v>240068</v>
      </c>
      <c r="G11" s="173">
        <v>375</v>
      </c>
      <c r="H11" s="173">
        <v>373</v>
      </c>
      <c r="I11" s="173">
        <v>124</v>
      </c>
    </row>
    <row r="12" ht="28.5" customHeight="1" spans="1:9">
      <c r="A12" s="171" t="s">
        <v>985</v>
      </c>
      <c r="B12" s="172" t="s">
        <v>57</v>
      </c>
      <c r="C12" s="173">
        <v>64455</v>
      </c>
      <c r="D12" s="173">
        <v>699</v>
      </c>
      <c r="E12" s="173">
        <v>514</v>
      </c>
      <c r="F12" s="173">
        <v>63024</v>
      </c>
      <c r="G12" s="173">
        <v>30</v>
      </c>
      <c r="H12" s="173">
        <v>16</v>
      </c>
      <c r="I12" s="173">
        <v>172</v>
      </c>
    </row>
    <row r="13" ht="28.5" customHeight="1" spans="1:9">
      <c r="A13" s="171" t="s">
        <v>986</v>
      </c>
      <c r="B13" s="172" t="s">
        <v>62</v>
      </c>
      <c r="C13" s="173">
        <v>34969</v>
      </c>
      <c r="D13" s="173">
        <v>533</v>
      </c>
      <c r="E13" s="173">
        <v>728</v>
      </c>
      <c r="F13" s="173">
        <v>33606</v>
      </c>
      <c r="G13" s="173">
        <v>28</v>
      </c>
      <c r="H13" s="173">
        <v>27</v>
      </c>
      <c r="I13" s="173">
        <v>47</v>
      </c>
    </row>
    <row r="14" ht="28.5" customHeight="1" spans="1:9">
      <c r="A14" s="171" t="s">
        <v>987</v>
      </c>
      <c r="B14" s="172" t="s">
        <v>67</v>
      </c>
      <c r="C14" s="173">
        <v>24495</v>
      </c>
      <c r="D14" s="173">
        <v>499</v>
      </c>
      <c r="E14" s="173">
        <v>136</v>
      </c>
      <c r="F14" s="173">
        <v>23821</v>
      </c>
      <c r="G14" s="173">
        <v>13</v>
      </c>
      <c r="H14" s="173">
        <v>15</v>
      </c>
      <c r="I14" s="173">
        <v>11</v>
      </c>
    </row>
    <row r="15" ht="28.5" customHeight="1" spans="1:9">
      <c r="A15" s="171" t="s">
        <v>988</v>
      </c>
      <c r="B15" s="172" t="s">
        <v>72</v>
      </c>
      <c r="C15" s="173">
        <v>35877</v>
      </c>
      <c r="D15" s="173">
        <v>394</v>
      </c>
      <c r="E15" s="173">
        <v>930</v>
      </c>
      <c r="F15" s="173">
        <v>34528</v>
      </c>
      <c r="G15" s="173">
        <v>14</v>
      </c>
      <c r="H15" s="173">
        <v>8</v>
      </c>
      <c r="I15" s="173">
        <v>3</v>
      </c>
    </row>
    <row r="16" ht="28.5" customHeight="1" spans="1:9">
      <c r="A16" s="171" t="s">
        <v>989</v>
      </c>
      <c r="B16" s="172" t="s">
        <v>77</v>
      </c>
      <c r="C16" s="173">
        <v>17618</v>
      </c>
      <c r="D16" s="173">
        <v>266</v>
      </c>
      <c r="E16" s="173">
        <v>91</v>
      </c>
      <c r="F16" s="173">
        <v>17179</v>
      </c>
      <c r="G16" s="173">
        <v>19</v>
      </c>
      <c r="H16" s="173">
        <v>30</v>
      </c>
      <c r="I16" s="173">
        <v>33</v>
      </c>
    </row>
    <row r="17" ht="28.5" customHeight="1" spans="1:9">
      <c r="A17" s="171" t="s">
        <v>990</v>
      </c>
      <c r="B17" s="172" t="s">
        <v>82</v>
      </c>
      <c r="C17" s="173">
        <v>25546</v>
      </c>
      <c r="D17" s="173">
        <v>517</v>
      </c>
      <c r="E17" s="173">
        <v>480</v>
      </c>
      <c r="F17" s="173">
        <v>24507</v>
      </c>
      <c r="G17" s="173">
        <v>12</v>
      </c>
      <c r="H17" s="173">
        <v>18</v>
      </c>
      <c r="I17" s="173">
        <v>12</v>
      </c>
    </row>
    <row r="18" ht="28.5" customHeight="1" spans="1:9">
      <c r="A18" s="171" t="s">
        <v>991</v>
      </c>
      <c r="B18" s="172" t="s">
        <v>87</v>
      </c>
      <c r="C18" s="173">
        <v>33477</v>
      </c>
      <c r="D18" s="173">
        <v>348</v>
      </c>
      <c r="E18" s="173">
        <v>290</v>
      </c>
      <c r="F18" s="173">
        <v>32804</v>
      </c>
      <c r="G18" s="173">
        <v>12</v>
      </c>
      <c r="H18" s="173">
        <v>15</v>
      </c>
      <c r="I18" s="173">
        <v>8</v>
      </c>
    </row>
    <row r="19" ht="28.5" customHeight="1" spans="1:9">
      <c r="A19" s="171" t="s">
        <v>992</v>
      </c>
      <c r="B19" s="172" t="s">
        <v>93</v>
      </c>
      <c r="C19" s="173">
        <v>58744</v>
      </c>
      <c r="D19" s="173">
        <v>586</v>
      </c>
      <c r="E19" s="173">
        <v>362</v>
      </c>
      <c r="F19" s="173">
        <v>57738</v>
      </c>
      <c r="G19" s="173">
        <v>24</v>
      </c>
      <c r="H19" s="173">
        <v>18</v>
      </c>
      <c r="I19" s="173">
        <v>16</v>
      </c>
    </row>
    <row r="20" ht="28.5" customHeight="1" spans="1:9">
      <c r="A20" s="171" t="s">
        <v>993</v>
      </c>
      <c r="B20" s="172" t="s">
        <v>99</v>
      </c>
      <c r="C20" s="173">
        <v>45991</v>
      </c>
      <c r="D20" s="173">
        <v>900</v>
      </c>
      <c r="E20" s="173">
        <v>555</v>
      </c>
      <c r="F20" s="173">
        <v>44404</v>
      </c>
      <c r="G20" s="173">
        <v>46</v>
      </c>
      <c r="H20" s="173">
        <v>31</v>
      </c>
      <c r="I20" s="173">
        <v>55</v>
      </c>
    </row>
    <row r="21" ht="28.5" customHeight="1" spans="1:9">
      <c r="A21" s="171" t="s">
        <v>994</v>
      </c>
      <c r="B21" s="172" t="s">
        <v>104</v>
      </c>
      <c r="C21" s="173">
        <v>24781</v>
      </c>
      <c r="D21" s="173">
        <v>452</v>
      </c>
      <c r="E21" s="173">
        <v>166</v>
      </c>
      <c r="F21" s="173">
        <v>24123</v>
      </c>
      <c r="G21" s="173">
        <v>14</v>
      </c>
      <c r="H21" s="173">
        <v>15</v>
      </c>
      <c r="I21" s="173">
        <v>11</v>
      </c>
    </row>
    <row r="22" ht="28.5" customHeight="1" spans="1:9">
      <c r="A22" s="171" t="s">
        <v>169</v>
      </c>
      <c r="B22" s="172" t="s">
        <v>170</v>
      </c>
      <c r="C22" s="173">
        <v>23328</v>
      </c>
      <c r="D22" s="173">
        <v>290</v>
      </c>
      <c r="E22" s="173">
        <v>129</v>
      </c>
      <c r="F22" s="173">
        <v>22803</v>
      </c>
      <c r="G22" s="173">
        <v>33</v>
      </c>
      <c r="H22" s="173">
        <v>46</v>
      </c>
      <c r="I22" s="173">
        <v>27</v>
      </c>
    </row>
    <row r="23" ht="28.5" customHeight="1" spans="1:9">
      <c r="A23" s="171" t="s">
        <v>995</v>
      </c>
      <c r="B23" s="172" t="s">
        <v>114</v>
      </c>
      <c r="C23" s="173">
        <v>55351</v>
      </c>
      <c r="D23" s="173">
        <v>620</v>
      </c>
      <c r="E23" s="173">
        <v>190</v>
      </c>
      <c r="F23" s="173">
        <v>54423</v>
      </c>
      <c r="G23" s="173">
        <v>44</v>
      </c>
      <c r="H23" s="173">
        <v>44</v>
      </c>
      <c r="I23" s="173">
        <v>30</v>
      </c>
    </row>
    <row r="24" ht="28.5" customHeight="1" spans="1:9">
      <c r="A24" s="171" t="s">
        <v>996</v>
      </c>
      <c r="B24" s="172" t="s">
        <v>119</v>
      </c>
      <c r="C24" s="173">
        <v>13474</v>
      </c>
      <c r="D24" s="173">
        <v>322</v>
      </c>
      <c r="E24" s="173">
        <v>25</v>
      </c>
      <c r="F24" s="173">
        <v>12954</v>
      </c>
      <c r="G24" s="173">
        <v>31</v>
      </c>
      <c r="H24" s="173">
        <v>140</v>
      </c>
      <c r="I24" s="173">
        <v>2</v>
      </c>
    </row>
    <row r="25" ht="28.5" customHeight="1" spans="1:9">
      <c r="A25" s="171" t="s">
        <v>997</v>
      </c>
      <c r="B25" s="172" t="s">
        <v>123</v>
      </c>
      <c r="C25" s="173">
        <v>4844</v>
      </c>
      <c r="D25" s="173">
        <v>142</v>
      </c>
      <c r="E25" s="173">
        <v>134</v>
      </c>
      <c r="F25" s="173">
        <v>4555</v>
      </c>
      <c r="G25" s="173">
        <v>4</v>
      </c>
      <c r="H25" s="173">
        <v>2</v>
      </c>
      <c r="I25" s="173">
        <v>7</v>
      </c>
    </row>
    <row r="26" ht="28.5" customHeight="1" spans="1:9">
      <c r="A26" s="171" t="s">
        <v>998</v>
      </c>
      <c r="B26" s="172" t="s">
        <v>127</v>
      </c>
      <c r="C26" s="173">
        <v>4651</v>
      </c>
      <c r="D26" s="173">
        <v>110</v>
      </c>
      <c r="E26" s="173">
        <v>44</v>
      </c>
      <c r="F26" s="173">
        <v>4473</v>
      </c>
      <c r="G26" s="173">
        <v>12</v>
      </c>
      <c r="H26" s="173">
        <v>11</v>
      </c>
      <c r="I26" s="173">
        <v>1</v>
      </c>
    </row>
    <row r="27" ht="4.5" customHeight="1" spans="1:9">
      <c r="A27" s="174"/>
      <c r="B27" s="175"/>
      <c r="C27" s="176"/>
      <c r="D27" s="176"/>
      <c r="E27" s="176"/>
      <c r="F27" s="176"/>
      <c r="G27" s="176"/>
      <c r="H27" s="176"/>
      <c r="I27" s="176"/>
    </row>
    <row r="28" ht="1.5" customHeight="1"/>
    <row r="29" ht="3" customHeight="1"/>
  </sheetData>
  <mergeCells count="8">
    <mergeCell ref="A2:I2"/>
    <mergeCell ref="A3:I3"/>
    <mergeCell ref="A5:A9"/>
    <mergeCell ref="B5:B9"/>
    <mergeCell ref="C5:C6"/>
    <mergeCell ref="G7:G9"/>
    <mergeCell ref="H7:H9"/>
    <mergeCell ref="I7:I8"/>
  </mergeCells>
  <pageMargins left="0.75" right="0.75" top="1" bottom="1" header="0.5" footer="0.5"/>
  <pageSetup paperSize="9" firstPageNumber="18" pageOrder="overThenDown" orientation="portrait"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3"/>
  <sheetViews>
    <sheetView zoomScale="115" zoomScaleNormal="115" topLeftCell="A8" workbookViewId="0">
      <selection activeCell="C12" sqref="C12:L28"/>
    </sheetView>
  </sheetViews>
  <sheetFormatPr defaultColWidth="11.7142857142857" defaultRowHeight="10.15" customHeight="1"/>
  <cols>
    <col min="1" max="1" width="9.14285714285714" style="78" customWidth="1"/>
    <col min="2" max="2" width="13.2857142857143" style="78" customWidth="1"/>
    <col min="3" max="6" width="11.1428571428571" style="78" customWidth="1"/>
    <col min="7" max="11" width="11.7142857142857" style="79"/>
    <col min="12" max="12" width="11.1428571428571" style="78" customWidth="1"/>
    <col min="13" max="13" width="10.5714285714286" style="78" customWidth="1"/>
    <col min="14" max="15" width="11.7142857142857" style="78"/>
    <col min="16" max="16384" width="11.7142857142857" style="79"/>
  </cols>
  <sheetData>
    <row r="1" hidden="1" customHeight="1" spans="1:11">
      <c r="A1" s="80" t="s">
        <v>342</v>
      </c>
      <c r="B1" s="80" t="s">
        <v>343</v>
      </c>
      <c r="C1" s="80" t="s">
        <v>344</v>
      </c>
      <c r="D1" s="78" t="str">
        <f>LEFT(B1,4)</f>
        <v>2024</v>
      </c>
      <c r="G1" s="137"/>
      <c r="H1" s="137"/>
      <c r="I1" s="137"/>
      <c r="J1" s="137"/>
      <c r="K1" s="137"/>
    </row>
    <row r="2" ht="22.5" customHeight="1" spans="7:11">
      <c r="G2" s="137"/>
      <c r="H2" s="137"/>
      <c r="I2" s="137"/>
      <c r="J2" s="137"/>
      <c r="K2" s="137"/>
    </row>
    <row r="3" ht="24.75" customHeight="1" spans="1:12">
      <c r="A3" s="81" t="str">
        <f>"1-12  各州市按登记注册统计类别分企业法人单位数（"&amp;D1&amp;"年）"</f>
        <v>1-12  各州市按登记注册统计类别分企业法人单位数（2024年）</v>
      </c>
      <c r="B3" s="81"/>
      <c r="C3" s="81"/>
      <c r="D3" s="81"/>
      <c r="E3" s="81"/>
      <c r="F3" s="81"/>
      <c r="G3" s="81"/>
      <c r="H3" s="81"/>
      <c r="I3" s="81"/>
      <c r="J3" s="81"/>
      <c r="K3" s="81"/>
      <c r="L3" s="81"/>
    </row>
    <row r="4" ht="36.75" customHeight="1" spans="1:12">
      <c r="A4" s="118" t="str">
        <f>"Number of Corporate Enterprises by Region and Registered 
Statistical Categories ("&amp;D1&amp;")"</f>
        <v>Number of Corporate Enterprises by Region and Registered 
Statistical Categories (2024)</v>
      </c>
      <c r="B4" s="118"/>
      <c r="C4" s="118"/>
      <c r="D4" s="118"/>
      <c r="E4" s="118"/>
      <c r="F4" s="118"/>
      <c r="G4" s="118"/>
      <c r="H4" s="118"/>
      <c r="I4" s="118"/>
      <c r="J4" s="118"/>
      <c r="K4" s="118"/>
      <c r="L4" s="118"/>
    </row>
    <row r="5" ht="15" customHeight="1" spans="1:12">
      <c r="A5" s="83" t="s">
        <v>1035</v>
      </c>
      <c r="B5" s="83"/>
      <c r="C5" s="84"/>
      <c r="D5" s="83"/>
      <c r="E5" s="109"/>
      <c r="F5" s="83"/>
      <c r="G5" s="96"/>
      <c r="H5" s="96"/>
      <c r="I5" s="96"/>
      <c r="J5" s="96"/>
      <c r="K5" s="137"/>
      <c r="L5" s="110" t="s">
        <v>33</v>
      </c>
    </row>
    <row r="6" ht="30.95" customHeight="1" spans="1:12">
      <c r="A6" s="119" t="s">
        <v>1036</v>
      </c>
      <c r="B6" s="120" t="s">
        <v>42</v>
      </c>
      <c r="C6" s="121" t="s">
        <v>1037</v>
      </c>
      <c r="D6" s="122"/>
      <c r="E6" s="122"/>
      <c r="F6" s="119"/>
      <c r="G6" s="119"/>
      <c r="H6" s="119"/>
      <c r="I6" s="119"/>
      <c r="J6" s="119"/>
      <c r="K6" s="119"/>
      <c r="L6" s="122"/>
    </row>
    <row r="7" ht="19.9" customHeight="1" spans="1:12">
      <c r="A7" s="123"/>
      <c r="B7" s="124"/>
      <c r="C7" s="125" t="s">
        <v>1038</v>
      </c>
      <c r="D7" s="126" t="s">
        <v>1039</v>
      </c>
      <c r="E7" s="138"/>
      <c r="F7" s="138"/>
      <c r="G7" s="139"/>
      <c r="H7" s="139"/>
      <c r="I7" s="139"/>
      <c r="J7" s="146"/>
      <c r="K7" s="141" t="s">
        <v>1040</v>
      </c>
      <c r="L7" s="126" t="s">
        <v>1041</v>
      </c>
    </row>
    <row r="8" ht="33.95" customHeight="1" spans="1:12">
      <c r="A8" s="123"/>
      <c r="B8" s="124"/>
      <c r="C8" s="125"/>
      <c r="D8" s="125" t="s">
        <v>1042</v>
      </c>
      <c r="E8" s="126" t="s">
        <v>1043</v>
      </c>
      <c r="F8" s="126" t="s">
        <v>1044</v>
      </c>
      <c r="G8" s="140" t="s">
        <v>1045</v>
      </c>
      <c r="H8" s="141" t="s">
        <v>1046</v>
      </c>
      <c r="I8" s="141" t="s">
        <v>1047</v>
      </c>
      <c r="J8" s="141" t="s">
        <v>1048</v>
      </c>
      <c r="K8" s="142" t="s">
        <v>1049</v>
      </c>
      <c r="L8" s="147" t="s">
        <v>1050</v>
      </c>
    </row>
    <row r="9" ht="58.5" customHeight="1" spans="1:12">
      <c r="A9" s="123"/>
      <c r="B9" s="124"/>
      <c r="C9" s="127"/>
      <c r="D9" s="127"/>
      <c r="E9" s="125" t="s">
        <v>1051</v>
      </c>
      <c r="F9" s="125" t="s">
        <v>1052</v>
      </c>
      <c r="G9" s="142" t="s">
        <v>1053</v>
      </c>
      <c r="H9" s="142" t="s">
        <v>1054</v>
      </c>
      <c r="I9" s="142" t="s">
        <v>1055</v>
      </c>
      <c r="J9" s="142" t="s">
        <v>1056</v>
      </c>
      <c r="K9" s="142"/>
      <c r="L9" s="147"/>
    </row>
    <row r="10" ht="6" customHeight="1" spans="1:12">
      <c r="A10" s="123"/>
      <c r="B10" s="124"/>
      <c r="C10" s="127"/>
      <c r="D10" s="127"/>
      <c r="E10" s="127"/>
      <c r="F10" s="127"/>
      <c r="G10" s="125"/>
      <c r="H10" s="125"/>
      <c r="I10" s="125"/>
      <c r="J10" s="125"/>
      <c r="K10" s="125"/>
      <c r="L10" s="148"/>
    </row>
    <row r="11" ht="6.6" customHeight="1" spans="1:12">
      <c r="A11" s="128"/>
      <c r="B11" s="129"/>
      <c r="C11" s="130"/>
      <c r="D11" s="130"/>
      <c r="E11" s="130"/>
      <c r="F11" s="130"/>
      <c r="G11" s="143"/>
      <c r="H11" s="143"/>
      <c r="I11" s="143"/>
      <c r="J11" s="143"/>
      <c r="K11" s="143"/>
      <c r="L11" s="149"/>
    </row>
    <row r="12" s="76" customFormat="1" ht="19.5" customHeight="1" spans="1:15">
      <c r="A12" s="131" t="s">
        <v>1057</v>
      </c>
      <c r="B12" s="132" t="s">
        <v>131</v>
      </c>
      <c r="C12" s="96">
        <v>711838</v>
      </c>
      <c r="D12" s="96">
        <v>710140</v>
      </c>
      <c r="E12" s="96">
        <v>560579</v>
      </c>
      <c r="F12" s="96">
        <v>1397</v>
      </c>
      <c r="G12" s="96">
        <v>3340</v>
      </c>
      <c r="H12" s="96">
        <v>142623</v>
      </c>
      <c r="I12" s="96">
        <v>2192</v>
      </c>
      <c r="J12" s="96">
        <v>9</v>
      </c>
      <c r="K12" s="96">
        <v>806</v>
      </c>
      <c r="L12" s="96">
        <v>892</v>
      </c>
      <c r="M12" s="114"/>
      <c r="N12" s="114"/>
      <c r="O12" s="117"/>
    </row>
    <row r="13" ht="19.5" customHeight="1" spans="1:15">
      <c r="A13" s="133" t="s">
        <v>1058</v>
      </c>
      <c r="B13" s="134" t="s">
        <v>51</v>
      </c>
      <c r="C13" s="100">
        <v>244237</v>
      </c>
      <c r="D13" s="100">
        <v>243430</v>
      </c>
      <c r="E13" s="100">
        <v>222946</v>
      </c>
      <c r="F13" s="100">
        <v>532</v>
      </c>
      <c r="G13" s="100">
        <v>599</v>
      </c>
      <c r="H13" s="100">
        <v>18285</v>
      </c>
      <c r="I13" s="100">
        <v>1066</v>
      </c>
      <c r="J13" s="100">
        <v>2</v>
      </c>
      <c r="K13" s="100">
        <v>394</v>
      </c>
      <c r="L13" s="100">
        <v>413</v>
      </c>
      <c r="M13" s="115"/>
      <c r="N13" s="115"/>
      <c r="O13" s="117"/>
    </row>
    <row r="14" ht="19.5" customHeight="1" spans="1:15">
      <c r="A14" s="133" t="s">
        <v>1059</v>
      </c>
      <c r="B14" s="134" t="s">
        <v>57</v>
      </c>
      <c r="C14" s="100">
        <v>64455</v>
      </c>
      <c r="D14" s="100">
        <v>64388</v>
      </c>
      <c r="E14" s="100">
        <v>46887</v>
      </c>
      <c r="F14" s="100">
        <v>86</v>
      </c>
      <c r="G14" s="100">
        <v>447</v>
      </c>
      <c r="H14" s="100">
        <v>16849</v>
      </c>
      <c r="I14" s="100">
        <v>118</v>
      </c>
      <c r="J14" s="100">
        <v>1</v>
      </c>
      <c r="K14" s="100">
        <v>43</v>
      </c>
      <c r="L14" s="100">
        <v>24</v>
      </c>
      <c r="M14" s="115"/>
      <c r="N14" s="115"/>
      <c r="O14" s="117"/>
    </row>
    <row r="15" ht="19.5" customHeight="1" spans="1:15">
      <c r="A15" s="133" t="s">
        <v>1060</v>
      </c>
      <c r="B15" s="134" t="s">
        <v>62</v>
      </c>
      <c r="C15" s="100">
        <v>34969</v>
      </c>
      <c r="D15" s="100">
        <v>34905</v>
      </c>
      <c r="E15" s="100">
        <v>27497</v>
      </c>
      <c r="F15" s="100">
        <v>85</v>
      </c>
      <c r="G15" s="100">
        <v>198</v>
      </c>
      <c r="H15" s="100">
        <v>7016</v>
      </c>
      <c r="I15" s="100">
        <v>108</v>
      </c>
      <c r="J15" s="100">
        <v>1</v>
      </c>
      <c r="K15" s="100">
        <v>36</v>
      </c>
      <c r="L15" s="100">
        <v>28</v>
      </c>
      <c r="M15" s="115"/>
      <c r="N15" s="115"/>
      <c r="O15" s="117"/>
    </row>
    <row r="16" ht="19.5" customHeight="1" spans="1:15">
      <c r="A16" s="133" t="s">
        <v>1061</v>
      </c>
      <c r="B16" s="134" t="s">
        <v>67</v>
      </c>
      <c r="C16" s="100">
        <v>24495</v>
      </c>
      <c r="D16" s="100">
        <v>24468</v>
      </c>
      <c r="E16" s="100">
        <v>19802</v>
      </c>
      <c r="F16" s="100">
        <v>65</v>
      </c>
      <c r="G16" s="100">
        <v>117</v>
      </c>
      <c r="H16" s="100">
        <v>4420</v>
      </c>
      <c r="I16" s="100">
        <v>63</v>
      </c>
      <c r="J16" s="100">
        <v>1</v>
      </c>
      <c r="K16" s="100">
        <v>15</v>
      </c>
      <c r="L16" s="100">
        <v>12</v>
      </c>
      <c r="M16" s="115"/>
      <c r="N16" s="115"/>
      <c r="O16" s="76"/>
    </row>
    <row r="17" ht="19.5" customHeight="1" spans="1:15">
      <c r="A17" s="133" t="s">
        <v>1062</v>
      </c>
      <c r="B17" s="134" t="s">
        <v>72</v>
      </c>
      <c r="C17" s="100">
        <v>35877</v>
      </c>
      <c r="D17" s="100">
        <v>35856</v>
      </c>
      <c r="E17" s="100">
        <v>31165</v>
      </c>
      <c r="F17" s="100">
        <v>47</v>
      </c>
      <c r="G17" s="100">
        <v>83</v>
      </c>
      <c r="H17" s="100">
        <v>4424</v>
      </c>
      <c r="I17" s="100">
        <v>137</v>
      </c>
      <c r="J17" s="100" t="s">
        <v>1063</v>
      </c>
      <c r="K17" s="100">
        <v>14</v>
      </c>
      <c r="L17" s="100">
        <v>7</v>
      </c>
      <c r="M17" s="115"/>
      <c r="N17" s="115"/>
      <c r="O17" s="76"/>
    </row>
    <row r="18" ht="19.5" customHeight="1" spans="1:15">
      <c r="A18" s="133" t="s">
        <v>1064</v>
      </c>
      <c r="B18" s="134" t="s">
        <v>77</v>
      </c>
      <c r="C18" s="100">
        <v>17618</v>
      </c>
      <c r="D18" s="100">
        <v>17567</v>
      </c>
      <c r="E18" s="100">
        <v>15876</v>
      </c>
      <c r="F18" s="100">
        <v>43</v>
      </c>
      <c r="G18" s="100">
        <v>54</v>
      </c>
      <c r="H18" s="100">
        <v>1525</v>
      </c>
      <c r="I18" s="100">
        <v>69</v>
      </c>
      <c r="J18" s="100" t="s">
        <v>1063</v>
      </c>
      <c r="K18" s="100">
        <v>21</v>
      </c>
      <c r="L18" s="100">
        <v>30</v>
      </c>
      <c r="M18" s="115"/>
      <c r="N18" s="115"/>
      <c r="O18" s="76"/>
    </row>
    <row r="19" ht="19.5" customHeight="1" spans="1:15">
      <c r="A19" s="133" t="s">
        <v>1065</v>
      </c>
      <c r="B19" s="134" t="s">
        <v>82</v>
      </c>
      <c r="C19" s="100">
        <v>25546</v>
      </c>
      <c r="D19" s="100">
        <v>25505</v>
      </c>
      <c r="E19" s="100">
        <v>18633</v>
      </c>
      <c r="F19" s="100">
        <v>51</v>
      </c>
      <c r="G19" s="100">
        <v>390</v>
      </c>
      <c r="H19" s="100">
        <v>6349</v>
      </c>
      <c r="I19" s="100">
        <v>82</v>
      </c>
      <c r="J19" s="100" t="s">
        <v>1063</v>
      </c>
      <c r="K19" s="100">
        <v>16</v>
      </c>
      <c r="L19" s="100">
        <v>25</v>
      </c>
      <c r="M19" s="115"/>
      <c r="N19" s="115"/>
      <c r="O19" s="76"/>
    </row>
    <row r="20" ht="19.5" customHeight="1" spans="1:15">
      <c r="A20" s="133" t="s">
        <v>1066</v>
      </c>
      <c r="B20" s="134" t="s">
        <v>87</v>
      </c>
      <c r="C20" s="100">
        <v>33477</v>
      </c>
      <c r="D20" s="100">
        <v>33445</v>
      </c>
      <c r="E20" s="100">
        <v>20324</v>
      </c>
      <c r="F20" s="100">
        <v>45</v>
      </c>
      <c r="G20" s="100">
        <v>247</v>
      </c>
      <c r="H20" s="100">
        <v>12768</v>
      </c>
      <c r="I20" s="100">
        <v>61</v>
      </c>
      <c r="J20" s="100" t="s">
        <v>1063</v>
      </c>
      <c r="K20" s="100">
        <v>13</v>
      </c>
      <c r="L20" s="100">
        <v>19</v>
      </c>
      <c r="M20" s="115"/>
      <c r="N20" s="115"/>
      <c r="O20" s="76"/>
    </row>
    <row r="21" ht="19.5" customHeight="1" spans="1:15">
      <c r="A21" s="133" t="s">
        <v>1067</v>
      </c>
      <c r="B21" s="134" t="s">
        <v>93</v>
      </c>
      <c r="C21" s="100">
        <v>58744</v>
      </c>
      <c r="D21" s="100">
        <v>58677</v>
      </c>
      <c r="E21" s="100">
        <v>30439</v>
      </c>
      <c r="F21" s="100">
        <v>92</v>
      </c>
      <c r="G21" s="100">
        <v>356</v>
      </c>
      <c r="H21" s="100">
        <v>27708</v>
      </c>
      <c r="I21" s="100">
        <v>81</v>
      </c>
      <c r="J21" s="100">
        <v>1</v>
      </c>
      <c r="K21" s="100">
        <v>37</v>
      </c>
      <c r="L21" s="100">
        <v>30</v>
      </c>
      <c r="M21" s="115"/>
      <c r="N21" s="115"/>
      <c r="O21" s="76"/>
    </row>
    <row r="22" ht="19.5" customHeight="1" spans="1:15">
      <c r="A22" s="133" t="s">
        <v>1068</v>
      </c>
      <c r="B22" s="134" t="s">
        <v>99</v>
      </c>
      <c r="C22" s="100">
        <v>45991</v>
      </c>
      <c r="D22" s="100">
        <v>45899</v>
      </c>
      <c r="E22" s="100">
        <v>34558</v>
      </c>
      <c r="F22" s="100">
        <v>85</v>
      </c>
      <c r="G22" s="100">
        <v>461</v>
      </c>
      <c r="H22" s="100">
        <v>10687</v>
      </c>
      <c r="I22" s="100">
        <v>105</v>
      </c>
      <c r="J22" s="100">
        <v>3</v>
      </c>
      <c r="K22" s="100">
        <v>54</v>
      </c>
      <c r="L22" s="100">
        <v>38</v>
      </c>
      <c r="M22" s="115"/>
      <c r="N22" s="115"/>
      <c r="O22" s="76"/>
    </row>
    <row r="23" ht="19.5" customHeight="1" spans="1:15">
      <c r="A23" s="133" t="s">
        <v>1069</v>
      </c>
      <c r="B23" s="134" t="s">
        <v>104</v>
      </c>
      <c r="C23" s="100">
        <v>24781</v>
      </c>
      <c r="D23" s="100">
        <v>24739</v>
      </c>
      <c r="E23" s="100">
        <v>22602</v>
      </c>
      <c r="F23" s="100">
        <v>68</v>
      </c>
      <c r="G23" s="100">
        <v>99</v>
      </c>
      <c r="H23" s="100">
        <v>1901</v>
      </c>
      <c r="I23" s="100">
        <v>69</v>
      </c>
      <c r="J23" s="100" t="s">
        <v>1063</v>
      </c>
      <c r="K23" s="100">
        <v>24</v>
      </c>
      <c r="L23" s="100">
        <v>18</v>
      </c>
      <c r="M23" s="115"/>
      <c r="N23" s="115"/>
      <c r="O23" s="76"/>
    </row>
    <row r="24" ht="19.5" customHeight="1" spans="1:15">
      <c r="A24" s="133" t="s">
        <v>169</v>
      </c>
      <c r="B24" s="134" t="s">
        <v>170</v>
      </c>
      <c r="C24" s="100">
        <v>23328</v>
      </c>
      <c r="D24" s="100">
        <v>23234</v>
      </c>
      <c r="E24" s="100">
        <v>21678</v>
      </c>
      <c r="F24" s="100">
        <v>49</v>
      </c>
      <c r="G24" s="100">
        <v>72</v>
      </c>
      <c r="H24" s="100">
        <v>1353</v>
      </c>
      <c r="I24" s="100">
        <v>82</v>
      </c>
      <c r="J24" s="100" t="s">
        <v>1063</v>
      </c>
      <c r="K24" s="100">
        <v>42</v>
      </c>
      <c r="L24" s="100">
        <v>52</v>
      </c>
      <c r="N24" s="115"/>
      <c r="O24" s="76"/>
    </row>
    <row r="25" ht="19.5" customHeight="1" spans="1:15">
      <c r="A25" s="133" t="s">
        <v>1070</v>
      </c>
      <c r="B25" s="134" t="s">
        <v>114</v>
      </c>
      <c r="C25" s="100">
        <v>55351</v>
      </c>
      <c r="D25" s="100">
        <v>55259</v>
      </c>
      <c r="E25" s="100">
        <v>27553</v>
      </c>
      <c r="F25" s="100">
        <v>69</v>
      </c>
      <c r="G25" s="100">
        <v>134</v>
      </c>
      <c r="H25" s="100">
        <v>27411</v>
      </c>
      <c r="I25" s="100">
        <v>92</v>
      </c>
      <c r="J25" s="100" t="s">
        <v>1063</v>
      </c>
      <c r="K25" s="100">
        <v>49</v>
      </c>
      <c r="L25" s="100">
        <v>43</v>
      </c>
      <c r="N25" s="115"/>
      <c r="O25" s="76"/>
    </row>
    <row r="26" ht="19.5" customHeight="1" spans="1:15">
      <c r="A26" s="133" t="s">
        <v>1071</v>
      </c>
      <c r="B26" s="134" t="s">
        <v>119</v>
      </c>
      <c r="C26" s="100">
        <v>13474</v>
      </c>
      <c r="D26" s="100">
        <v>13308</v>
      </c>
      <c r="E26" s="100">
        <v>12050</v>
      </c>
      <c r="F26" s="100">
        <v>36</v>
      </c>
      <c r="G26" s="100">
        <v>24</v>
      </c>
      <c r="H26" s="100">
        <v>1164</v>
      </c>
      <c r="I26" s="100">
        <v>34</v>
      </c>
      <c r="J26" s="100" t="s">
        <v>1063</v>
      </c>
      <c r="K26" s="100">
        <v>29</v>
      </c>
      <c r="L26" s="100">
        <v>137</v>
      </c>
      <c r="N26" s="115"/>
      <c r="O26" s="76"/>
    </row>
    <row r="27" ht="19.5" customHeight="1" spans="1:15">
      <c r="A27" s="133" t="s">
        <v>1072</v>
      </c>
      <c r="B27" s="134" t="s">
        <v>123</v>
      </c>
      <c r="C27" s="100">
        <v>4844</v>
      </c>
      <c r="D27" s="100">
        <v>4835</v>
      </c>
      <c r="E27" s="100">
        <v>4198</v>
      </c>
      <c r="F27" s="100">
        <v>20</v>
      </c>
      <c r="G27" s="100">
        <v>17</v>
      </c>
      <c r="H27" s="100">
        <v>578</v>
      </c>
      <c r="I27" s="100">
        <v>22</v>
      </c>
      <c r="J27" s="100" t="s">
        <v>1063</v>
      </c>
      <c r="K27" s="100">
        <v>6</v>
      </c>
      <c r="L27" s="100">
        <v>3</v>
      </c>
      <c r="N27" s="115"/>
      <c r="O27" s="76"/>
    </row>
    <row r="28" ht="19.5" customHeight="1" spans="1:12">
      <c r="A28" s="133" t="s">
        <v>1073</v>
      </c>
      <c r="B28" s="134" t="s">
        <v>127</v>
      </c>
      <c r="C28" s="100">
        <v>4651</v>
      </c>
      <c r="D28" s="100">
        <v>4625</v>
      </c>
      <c r="E28" s="100">
        <v>4371</v>
      </c>
      <c r="F28" s="100">
        <v>24</v>
      </c>
      <c r="G28" s="100">
        <v>42</v>
      </c>
      <c r="H28" s="100">
        <v>185</v>
      </c>
      <c r="I28" s="100">
        <v>3</v>
      </c>
      <c r="J28" s="100" t="s">
        <v>1063</v>
      </c>
      <c r="K28" s="100">
        <v>13</v>
      </c>
      <c r="L28" s="100">
        <v>13</v>
      </c>
    </row>
    <row r="29" ht="4.5" customHeight="1" spans="1:14">
      <c r="A29" s="102"/>
      <c r="B29" s="103"/>
      <c r="C29" s="104"/>
      <c r="D29" s="104"/>
      <c r="E29" s="104"/>
      <c r="F29" s="104"/>
      <c r="G29" s="144"/>
      <c r="H29" s="144"/>
      <c r="I29" s="144"/>
      <c r="J29" s="144"/>
      <c r="K29" s="144"/>
      <c r="L29" s="104"/>
      <c r="N29" s="115"/>
    </row>
    <row r="30" ht="4.5" customHeight="1" spans="1:14">
      <c r="A30" s="105"/>
      <c r="B30" s="105"/>
      <c r="C30" s="106"/>
      <c r="D30" s="106"/>
      <c r="E30" s="106"/>
      <c r="F30" s="106"/>
      <c r="G30" s="137"/>
      <c r="H30" s="137"/>
      <c r="I30" s="137"/>
      <c r="J30" s="137"/>
      <c r="K30" s="137"/>
      <c r="L30" s="106"/>
      <c r="M30" s="116"/>
      <c r="N30" s="116"/>
    </row>
    <row r="31" ht="11.25" customHeight="1" spans="1:12">
      <c r="A31" s="83" t="s">
        <v>1074</v>
      </c>
      <c r="B31" s="83"/>
      <c r="C31" s="83"/>
      <c r="D31" s="83"/>
      <c r="E31" s="83"/>
      <c r="F31" s="83"/>
      <c r="G31" s="137"/>
      <c r="H31" s="137"/>
      <c r="I31" s="137"/>
      <c r="J31" s="137"/>
      <c r="K31" s="137"/>
      <c r="L31" s="83"/>
    </row>
    <row r="32" ht="27.6" customHeight="1" spans="1:12">
      <c r="A32" s="135" t="s">
        <v>1075</v>
      </c>
      <c r="B32" s="136"/>
      <c r="C32" s="136"/>
      <c r="D32" s="136"/>
      <c r="E32" s="136"/>
      <c r="F32" s="136"/>
      <c r="G32" s="145"/>
      <c r="H32" s="145"/>
      <c r="I32" s="145"/>
      <c r="J32" s="145"/>
      <c r="K32" s="145"/>
      <c r="L32" s="136"/>
    </row>
    <row r="33" ht="11.25" customHeight="1" spans="1:11">
      <c r="A33" s="108"/>
      <c r="G33" s="137"/>
      <c r="H33" s="137"/>
      <c r="I33" s="137"/>
      <c r="J33" s="137"/>
      <c r="K33" s="137"/>
    </row>
  </sheetData>
  <mergeCells count="22">
    <mergeCell ref="A3:L3"/>
    <mergeCell ref="A4:L4"/>
    <mergeCell ref="D6:L6"/>
    <mergeCell ref="E7:J7"/>
    <mergeCell ref="M12:N12"/>
    <mergeCell ref="M13:N13"/>
    <mergeCell ref="M14:N14"/>
    <mergeCell ref="M15:N15"/>
    <mergeCell ref="M16:N16"/>
    <mergeCell ref="M17:N17"/>
    <mergeCell ref="M18:N18"/>
    <mergeCell ref="M19:N19"/>
    <mergeCell ref="M20:N20"/>
    <mergeCell ref="M21:N21"/>
    <mergeCell ref="M22:N22"/>
    <mergeCell ref="M23:N23"/>
    <mergeCell ref="A31:L31"/>
    <mergeCell ref="A32:L32"/>
    <mergeCell ref="A6:A11"/>
    <mergeCell ref="B6:B11"/>
    <mergeCell ref="K8:K9"/>
    <mergeCell ref="L8:L9"/>
  </mergeCells>
  <pageMargins left="0.75" right="0.75" top="1" bottom="1" header="0.5" footer="0.5"/>
  <pageSetup paperSize="9" scale="73" firstPageNumber="22" pageOrder="overThenDown" orientation="portrait" useFirstPageNumber="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opLeftCell="A2" workbookViewId="0">
      <selection activeCell="O12" sqref="O12"/>
    </sheetView>
  </sheetViews>
  <sheetFormatPr defaultColWidth="11.7142857142857" defaultRowHeight="10.15" customHeight="1"/>
  <cols>
    <col min="1" max="1" width="11" style="78" customWidth="1"/>
    <col min="2" max="2" width="13" style="78" customWidth="1"/>
    <col min="3" max="3" width="17" style="78" customWidth="1"/>
    <col min="4" max="4" width="16.1428571428571" style="78" customWidth="1"/>
    <col min="5" max="5" width="14.1428571428571" style="78" customWidth="1"/>
    <col min="6" max="6" width="17" style="78" customWidth="1"/>
    <col min="7" max="7" width="21.1428571428571" style="78" customWidth="1"/>
    <col min="8" max="8" width="0.285714285714286" style="78" customWidth="1"/>
    <col min="9" max="10" width="11.7142857142857" style="78"/>
    <col min="11" max="16384" width="11.7142857142857" style="79"/>
  </cols>
  <sheetData>
    <row r="1" hidden="1" customHeight="1" spans="1:4">
      <c r="A1" s="80" t="s">
        <v>342</v>
      </c>
      <c r="B1" s="80" t="s">
        <v>343</v>
      </c>
      <c r="C1" s="80" t="s">
        <v>344</v>
      </c>
      <c r="D1" s="78" t="str">
        <f>LEFT(B1,4)</f>
        <v>2024</v>
      </c>
    </row>
    <row r="2" ht="22.5" customHeight="1"/>
    <row r="3" ht="24.75" customHeight="1" spans="1:7">
      <c r="A3" s="81" t="str">
        <f>"1-13 各州市基本单位数（"&amp;D1&amp;"年）"</f>
        <v>1-13 各州市基本单位数（2024年）</v>
      </c>
      <c r="B3" s="81"/>
      <c r="C3" s="81"/>
      <c r="D3" s="81"/>
      <c r="E3" s="81"/>
      <c r="F3" s="81"/>
      <c r="G3" s="81"/>
    </row>
    <row r="4" ht="18.75" customHeight="1" spans="1:7">
      <c r="A4" s="82" t="str">
        <f>"Number of Basic Units by Region ("&amp;D1&amp;")"</f>
        <v>Number of Basic Units by Region (2024)</v>
      </c>
      <c r="B4" s="82"/>
      <c r="C4" s="82"/>
      <c r="D4" s="82"/>
      <c r="E4" s="82"/>
      <c r="F4" s="82"/>
      <c r="G4" s="82"/>
    </row>
    <row r="5" ht="15" customHeight="1" spans="1:7">
      <c r="A5" s="83" t="s">
        <v>1035</v>
      </c>
      <c r="B5" s="83"/>
      <c r="C5" s="84"/>
      <c r="D5" s="83"/>
      <c r="E5" s="109" t="s">
        <v>33</v>
      </c>
      <c r="F5" s="83"/>
      <c r="G5" s="110"/>
    </row>
    <row r="6" ht="15.75" customHeight="1" spans="1:7">
      <c r="A6" s="85" t="s">
        <v>1001</v>
      </c>
      <c r="B6" s="86" t="s">
        <v>42</v>
      </c>
      <c r="C6" s="87" t="s">
        <v>1002</v>
      </c>
      <c r="D6" s="88"/>
      <c r="E6" s="88"/>
      <c r="F6" s="87" t="s">
        <v>1076</v>
      </c>
      <c r="G6" s="88"/>
    </row>
    <row r="7" ht="15.75" customHeight="1" spans="1:7">
      <c r="A7" s="85"/>
      <c r="B7" s="86"/>
      <c r="C7" s="87"/>
      <c r="D7" s="89" t="s">
        <v>1077</v>
      </c>
      <c r="E7" s="89" t="s">
        <v>1078</v>
      </c>
      <c r="F7" s="87"/>
      <c r="G7" s="111" t="s">
        <v>1078</v>
      </c>
    </row>
    <row r="8" ht="15.75" customHeight="1" spans="1:7">
      <c r="A8" s="85"/>
      <c r="B8" s="86"/>
      <c r="C8" s="90" t="s">
        <v>1006</v>
      </c>
      <c r="D8" s="90" t="s">
        <v>1079</v>
      </c>
      <c r="E8" s="90" t="s">
        <v>1080</v>
      </c>
      <c r="F8" s="90" t="s">
        <v>1081</v>
      </c>
      <c r="G8" s="111" t="s">
        <v>1082</v>
      </c>
    </row>
    <row r="9" ht="21" spans="1:7">
      <c r="A9" s="85"/>
      <c r="B9" s="86"/>
      <c r="C9" s="90"/>
      <c r="D9" s="90" t="s">
        <v>1083</v>
      </c>
      <c r="E9" s="90" t="s">
        <v>1083</v>
      </c>
      <c r="F9" s="90" t="s">
        <v>1084</v>
      </c>
      <c r="G9" s="112" t="s">
        <v>1085</v>
      </c>
    </row>
    <row r="10" ht="15.75" customHeight="1" spans="1:7">
      <c r="A10" s="91"/>
      <c r="B10" s="92"/>
      <c r="C10" s="93"/>
      <c r="D10" s="93"/>
      <c r="E10" s="93"/>
      <c r="F10" s="93"/>
      <c r="G10" s="113"/>
    </row>
    <row r="11" s="76" customFormat="1" ht="33" customHeight="1" spans="1:10">
      <c r="A11" s="94" t="s">
        <v>185</v>
      </c>
      <c r="B11" s="95" t="s">
        <v>131</v>
      </c>
      <c r="C11" s="96">
        <v>875490</v>
      </c>
      <c r="D11" s="97">
        <v>852106</v>
      </c>
      <c r="E11" s="97">
        <v>23384</v>
      </c>
      <c r="F11" s="97">
        <v>997550</v>
      </c>
      <c r="G11" s="97">
        <v>122060</v>
      </c>
      <c r="H11" s="114"/>
      <c r="I11" s="114"/>
      <c r="J11" s="117"/>
    </row>
    <row r="12" ht="33" customHeight="1" spans="1:11">
      <c r="A12" s="98" t="s">
        <v>984</v>
      </c>
      <c r="B12" s="99" t="s">
        <v>51</v>
      </c>
      <c r="C12" s="100">
        <v>263468</v>
      </c>
      <c r="D12" s="101">
        <v>255723</v>
      </c>
      <c r="E12" s="101">
        <v>7745</v>
      </c>
      <c r="F12" s="101">
        <v>293041</v>
      </c>
      <c r="G12" s="101">
        <v>29573</v>
      </c>
      <c r="H12" s="115"/>
      <c r="I12" s="115"/>
      <c r="J12" s="117"/>
      <c r="K12" s="76"/>
    </row>
    <row r="13" ht="33" customHeight="1" spans="1:11">
      <c r="A13" s="98" t="s">
        <v>985</v>
      </c>
      <c r="B13" s="99" t="s">
        <v>57</v>
      </c>
      <c r="C13" s="100">
        <v>79757</v>
      </c>
      <c r="D13" s="101">
        <v>77929</v>
      </c>
      <c r="E13" s="101">
        <v>1828</v>
      </c>
      <c r="F13" s="101">
        <v>91176</v>
      </c>
      <c r="G13" s="101">
        <v>11419</v>
      </c>
      <c r="H13" s="115"/>
      <c r="I13" s="115"/>
      <c r="J13" s="117"/>
      <c r="K13" s="76"/>
    </row>
    <row r="14" ht="33" customHeight="1" spans="1:11">
      <c r="A14" s="98" t="s">
        <v>986</v>
      </c>
      <c r="B14" s="99" t="s">
        <v>62</v>
      </c>
      <c r="C14" s="100">
        <v>47620</v>
      </c>
      <c r="D14" s="101">
        <v>46663</v>
      </c>
      <c r="E14" s="101">
        <v>957</v>
      </c>
      <c r="F14" s="101">
        <v>53239</v>
      </c>
      <c r="G14" s="101">
        <v>5619</v>
      </c>
      <c r="H14" s="115"/>
      <c r="I14" s="115"/>
      <c r="J14" s="117"/>
      <c r="K14" s="76"/>
    </row>
    <row r="15" ht="33" customHeight="1" spans="1:11">
      <c r="A15" s="98" t="s">
        <v>987</v>
      </c>
      <c r="B15" s="99" t="s">
        <v>67</v>
      </c>
      <c r="C15" s="100">
        <v>30270</v>
      </c>
      <c r="D15" s="101">
        <v>29213</v>
      </c>
      <c r="E15" s="101">
        <v>1057</v>
      </c>
      <c r="F15" s="101">
        <v>37121</v>
      </c>
      <c r="G15" s="101">
        <v>6851</v>
      </c>
      <c r="H15" s="115"/>
      <c r="I15" s="115"/>
      <c r="J15" s="117"/>
      <c r="K15" s="76"/>
    </row>
    <row r="16" ht="33" customHeight="1" spans="1:11">
      <c r="A16" s="98" t="s">
        <v>988</v>
      </c>
      <c r="B16" s="99" t="s">
        <v>72</v>
      </c>
      <c r="C16" s="100">
        <v>47943</v>
      </c>
      <c r="D16" s="101">
        <v>46784</v>
      </c>
      <c r="E16" s="101">
        <v>1159</v>
      </c>
      <c r="F16" s="101">
        <v>54787</v>
      </c>
      <c r="G16" s="101">
        <v>6844</v>
      </c>
      <c r="H16" s="115"/>
      <c r="I16" s="115"/>
      <c r="J16" s="117"/>
      <c r="K16" s="76"/>
    </row>
    <row r="17" ht="33" customHeight="1" spans="1:11">
      <c r="A17" s="98" t="s">
        <v>989</v>
      </c>
      <c r="B17" s="99" t="s">
        <v>77</v>
      </c>
      <c r="C17" s="100">
        <v>24879</v>
      </c>
      <c r="D17" s="101">
        <v>24033</v>
      </c>
      <c r="E17" s="101">
        <v>846</v>
      </c>
      <c r="F17" s="101">
        <v>29086</v>
      </c>
      <c r="G17" s="101">
        <v>4207</v>
      </c>
      <c r="H17" s="115"/>
      <c r="I17" s="115"/>
      <c r="J17" s="117"/>
      <c r="K17" s="76"/>
    </row>
    <row r="18" ht="33" customHeight="1" spans="1:11">
      <c r="A18" s="98" t="s">
        <v>990</v>
      </c>
      <c r="B18" s="99" t="s">
        <v>82</v>
      </c>
      <c r="C18" s="100">
        <v>36478</v>
      </c>
      <c r="D18" s="101">
        <v>35806</v>
      </c>
      <c r="E18" s="101">
        <v>672</v>
      </c>
      <c r="F18" s="101">
        <v>40635</v>
      </c>
      <c r="G18" s="101">
        <v>4157</v>
      </c>
      <c r="H18" s="115"/>
      <c r="I18" s="115"/>
      <c r="J18" s="117"/>
      <c r="K18" s="76"/>
    </row>
    <row r="19" ht="33" customHeight="1" spans="1:11">
      <c r="A19" s="98" t="s">
        <v>991</v>
      </c>
      <c r="B19" s="99" t="s">
        <v>87</v>
      </c>
      <c r="C19" s="100">
        <v>41182</v>
      </c>
      <c r="D19" s="101">
        <v>40304</v>
      </c>
      <c r="E19" s="101">
        <v>878</v>
      </c>
      <c r="F19" s="101">
        <v>46318</v>
      </c>
      <c r="G19" s="101">
        <v>5136</v>
      </c>
      <c r="H19" s="115"/>
      <c r="I19" s="115"/>
      <c r="J19" s="117"/>
      <c r="K19" s="76"/>
    </row>
    <row r="20" ht="33" customHeight="1" spans="1:11">
      <c r="A20" s="98" t="s">
        <v>992</v>
      </c>
      <c r="B20" s="99" t="s">
        <v>93</v>
      </c>
      <c r="C20" s="100">
        <v>70506</v>
      </c>
      <c r="D20" s="101">
        <v>68965</v>
      </c>
      <c r="E20" s="101">
        <v>1541</v>
      </c>
      <c r="F20" s="101">
        <v>80261</v>
      </c>
      <c r="G20" s="101">
        <v>9755</v>
      </c>
      <c r="H20" s="115"/>
      <c r="I20" s="115"/>
      <c r="J20" s="117"/>
      <c r="K20" s="76"/>
    </row>
    <row r="21" ht="33" customHeight="1" spans="1:11">
      <c r="A21" s="98" t="s">
        <v>993</v>
      </c>
      <c r="B21" s="99" t="s">
        <v>99</v>
      </c>
      <c r="C21" s="100">
        <v>68073</v>
      </c>
      <c r="D21" s="101">
        <v>65948</v>
      </c>
      <c r="E21" s="101">
        <v>2125</v>
      </c>
      <c r="F21" s="101">
        <v>79265</v>
      </c>
      <c r="G21" s="101">
        <v>11192</v>
      </c>
      <c r="H21" s="115"/>
      <c r="I21" s="115"/>
      <c r="J21" s="117"/>
      <c r="K21" s="76"/>
    </row>
    <row r="22" ht="33" customHeight="1" spans="1:11">
      <c r="A22" s="98" t="s">
        <v>994</v>
      </c>
      <c r="B22" s="99" t="s">
        <v>104</v>
      </c>
      <c r="C22" s="100">
        <v>33589</v>
      </c>
      <c r="D22" s="101">
        <v>32178</v>
      </c>
      <c r="E22" s="101">
        <v>1411</v>
      </c>
      <c r="F22" s="101">
        <v>42724</v>
      </c>
      <c r="G22" s="101">
        <v>9135</v>
      </c>
      <c r="H22" s="115"/>
      <c r="I22" s="115"/>
      <c r="J22" s="117"/>
      <c r="K22" s="76"/>
    </row>
    <row r="23" ht="33" customHeight="1" spans="1:11">
      <c r="A23" s="98" t="s">
        <v>169</v>
      </c>
      <c r="B23" s="99" t="s">
        <v>170</v>
      </c>
      <c r="C23" s="100">
        <v>29482</v>
      </c>
      <c r="D23" s="101">
        <v>29000</v>
      </c>
      <c r="E23" s="101">
        <v>482</v>
      </c>
      <c r="F23" s="101">
        <v>32672</v>
      </c>
      <c r="G23" s="101">
        <v>3190</v>
      </c>
      <c r="I23" s="115"/>
      <c r="J23" s="117"/>
      <c r="K23" s="76"/>
    </row>
    <row r="24" ht="33" customHeight="1" spans="1:11">
      <c r="A24" s="98" t="s">
        <v>995</v>
      </c>
      <c r="B24" s="99" t="s">
        <v>114</v>
      </c>
      <c r="C24" s="100">
        <v>67691</v>
      </c>
      <c r="D24" s="101">
        <v>66213</v>
      </c>
      <c r="E24" s="101">
        <v>1478</v>
      </c>
      <c r="F24" s="101">
        <v>75796</v>
      </c>
      <c r="G24" s="101">
        <v>8105</v>
      </c>
      <c r="I24" s="115"/>
      <c r="J24" s="117"/>
      <c r="K24" s="76"/>
    </row>
    <row r="25" ht="33" customHeight="1" spans="1:11">
      <c r="A25" s="98" t="s">
        <v>996</v>
      </c>
      <c r="B25" s="99" t="s">
        <v>119</v>
      </c>
      <c r="C25" s="100">
        <v>17692</v>
      </c>
      <c r="D25" s="101">
        <v>16925</v>
      </c>
      <c r="E25" s="101">
        <v>767</v>
      </c>
      <c r="F25" s="101">
        <v>21556</v>
      </c>
      <c r="G25" s="101">
        <v>3864</v>
      </c>
      <c r="I25" s="115"/>
      <c r="J25" s="117"/>
      <c r="K25" s="76"/>
    </row>
    <row r="26" ht="33" customHeight="1" spans="1:11">
      <c r="A26" s="98" t="s">
        <v>997</v>
      </c>
      <c r="B26" s="99" t="s">
        <v>123</v>
      </c>
      <c r="C26" s="100">
        <v>8329</v>
      </c>
      <c r="D26" s="101">
        <v>8093</v>
      </c>
      <c r="E26" s="101">
        <v>236</v>
      </c>
      <c r="F26" s="101">
        <v>9492</v>
      </c>
      <c r="G26" s="101">
        <v>1163</v>
      </c>
      <c r="I26" s="115"/>
      <c r="J26" s="117"/>
      <c r="K26" s="76"/>
    </row>
    <row r="27" ht="33" customHeight="1" spans="1:11">
      <c r="A27" s="98" t="s">
        <v>998</v>
      </c>
      <c r="B27" s="99" t="s">
        <v>127</v>
      </c>
      <c r="C27" s="100">
        <v>8531</v>
      </c>
      <c r="D27" s="101">
        <v>8329</v>
      </c>
      <c r="E27" s="101">
        <v>202</v>
      </c>
      <c r="F27" s="101">
        <v>10381</v>
      </c>
      <c r="G27" s="101">
        <v>1850</v>
      </c>
      <c r="I27" s="115"/>
      <c r="J27" s="117"/>
      <c r="K27" s="76"/>
    </row>
    <row r="28" ht="4.5" customHeight="1" spans="1:9">
      <c r="A28" s="102"/>
      <c r="B28" s="103"/>
      <c r="C28" s="104"/>
      <c r="D28" s="104"/>
      <c r="E28" s="104"/>
      <c r="F28" s="104"/>
      <c r="G28" s="104"/>
      <c r="I28" s="115"/>
    </row>
    <row r="29" ht="4.5" customHeight="1" spans="1:9">
      <c r="A29" s="105"/>
      <c r="B29" s="105"/>
      <c r="C29" s="106"/>
      <c r="D29" s="106"/>
      <c r="E29" s="106"/>
      <c r="F29" s="106"/>
      <c r="G29" s="106"/>
      <c r="H29" s="116"/>
      <c r="I29" s="116"/>
    </row>
    <row r="30" s="77" customFormat="1" ht="11.25" customHeight="1" spans="1:10">
      <c r="A30" s="83" t="s">
        <v>1086</v>
      </c>
      <c r="B30" s="83"/>
      <c r="C30" s="83"/>
      <c r="D30" s="83"/>
      <c r="E30" s="83"/>
      <c r="F30" s="83"/>
      <c r="G30" s="83"/>
      <c r="H30" s="78"/>
      <c r="I30" s="78"/>
      <c r="J30" s="78"/>
    </row>
    <row r="31" s="77" customFormat="1" ht="11.25" customHeight="1" spans="1:10">
      <c r="A31" s="83" t="s">
        <v>1087</v>
      </c>
      <c r="B31" s="83"/>
      <c r="C31" s="83"/>
      <c r="D31" s="83"/>
      <c r="E31" s="83"/>
      <c r="F31" s="83"/>
      <c r="G31" s="83"/>
      <c r="H31" s="78"/>
      <c r="I31" s="78"/>
      <c r="J31" s="78"/>
    </row>
    <row r="32" s="77" customFormat="1" ht="11.25" customHeight="1" spans="1:10">
      <c r="A32" s="107" t="s">
        <v>1088</v>
      </c>
      <c r="B32" s="83"/>
      <c r="C32" s="83"/>
      <c r="D32" s="83"/>
      <c r="E32" s="83"/>
      <c r="F32" s="83"/>
      <c r="G32" s="83"/>
      <c r="H32" s="78"/>
      <c r="I32" s="78"/>
      <c r="J32" s="78"/>
    </row>
    <row r="33" s="77" customFormat="1" ht="11.25" customHeight="1" spans="1:10">
      <c r="A33" s="108" t="s">
        <v>1089</v>
      </c>
      <c r="B33" s="78"/>
      <c r="C33" s="78"/>
      <c r="D33" s="78"/>
      <c r="E33" s="78"/>
      <c r="F33" s="78"/>
      <c r="G33" s="78"/>
      <c r="H33" s="78"/>
      <c r="I33" s="78"/>
      <c r="J33" s="78"/>
    </row>
  </sheetData>
  <mergeCells count="18">
    <mergeCell ref="A3:G3"/>
    <mergeCell ref="A4:G4"/>
    <mergeCell ref="H11:I11"/>
    <mergeCell ref="H12:I12"/>
    <mergeCell ref="H13:I13"/>
    <mergeCell ref="H14:I14"/>
    <mergeCell ref="H15:I15"/>
    <mergeCell ref="H16:I16"/>
    <mergeCell ref="H17:I17"/>
    <mergeCell ref="H18:I18"/>
    <mergeCell ref="H19:I19"/>
    <mergeCell ref="H20:I20"/>
    <mergeCell ref="H21:I21"/>
    <mergeCell ref="H22:I22"/>
    <mergeCell ref="A6:A10"/>
    <mergeCell ref="B6:B10"/>
    <mergeCell ref="C6:C7"/>
    <mergeCell ref="F6:F7"/>
  </mergeCells>
  <pageMargins left="0.75" right="0.75" top="1" bottom="1" header="0.5" footer="0.5"/>
  <pageSetup paperSize="9" scale="91" firstPageNumber="17" pageOrder="overThenDown" orientation="portrait" useFirstPageNumber="1"/>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view="pageBreakPreview" zoomScale="160" zoomScaleNormal="100" zoomScaleSheetLayoutView="160" topLeftCell="A21" workbookViewId="0">
      <selection activeCell="A3" sqref="A3:J3"/>
    </sheetView>
  </sheetViews>
  <sheetFormatPr defaultColWidth="10.2857142857143" defaultRowHeight="27" customHeight="1"/>
  <cols>
    <col min="1" max="1" width="6.85714285714286" style="36" customWidth="1"/>
    <col min="2" max="2" width="9.85714285714286" style="36" customWidth="1"/>
    <col min="3" max="3" width="7.14285714285714" style="36" customWidth="1"/>
    <col min="4" max="4" width="9.14285714285714" style="3" customWidth="1"/>
    <col min="5" max="5" width="7.14285714285714" style="3" customWidth="1"/>
    <col min="6" max="6" width="10.2857142857143" style="3" customWidth="1"/>
    <col min="7" max="7" width="8.71428571428571" style="3" customWidth="1"/>
    <col min="8" max="8" width="7.14285714285714" style="3" customWidth="1"/>
    <col min="9" max="9" width="7.14285714285714" style="36" customWidth="1"/>
    <col min="10" max="10" width="10" style="36" customWidth="1"/>
  </cols>
  <sheetData>
    <row r="1" ht="19.5" customHeight="1" spans="1:10">
      <c r="A1" s="37"/>
      <c r="B1" s="37"/>
      <c r="C1" s="37"/>
      <c r="D1" s="38"/>
      <c r="E1" s="38"/>
      <c r="F1" s="38"/>
      <c r="G1" s="38"/>
      <c r="H1" s="38"/>
      <c r="I1" s="37"/>
      <c r="J1" s="37"/>
    </row>
    <row r="2" ht="24.75" customHeight="1" spans="1:10">
      <c r="A2" s="39" t="s">
        <v>1090</v>
      </c>
      <c r="B2" s="39"/>
      <c r="C2" s="39"/>
      <c r="D2" s="39"/>
      <c r="E2" s="39"/>
      <c r="F2" s="39"/>
      <c r="G2" s="39"/>
      <c r="H2" s="39"/>
      <c r="I2" s="39"/>
      <c r="J2" s="39"/>
    </row>
    <row r="3" ht="24.75" customHeight="1" spans="1:10">
      <c r="A3" s="40" t="s">
        <v>1091</v>
      </c>
      <c r="B3" s="40"/>
      <c r="C3" s="40"/>
      <c r="D3" s="40"/>
      <c r="E3" s="40"/>
      <c r="F3" s="40"/>
      <c r="G3" s="40"/>
      <c r="H3" s="40"/>
      <c r="I3" s="40"/>
      <c r="J3" s="40"/>
    </row>
    <row r="4" ht="5.25" customHeight="1" spans="1:10">
      <c r="A4" s="41"/>
      <c r="B4" s="41"/>
      <c r="C4" s="41"/>
      <c r="D4" s="38"/>
      <c r="E4" s="38"/>
      <c r="F4" s="38"/>
      <c r="G4" s="38"/>
      <c r="H4" s="38"/>
      <c r="I4" s="41"/>
      <c r="J4" s="41"/>
    </row>
    <row r="5" ht="15" customHeight="1" spans="1:10">
      <c r="A5" s="42" t="s">
        <v>32</v>
      </c>
      <c r="B5" s="43"/>
      <c r="C5" s="44"/>
      <c r="D5" s="38"/>
      <c r="E5" s="38"/>
      <c r="F5" s="38"/>
      <c r="G5" s="38"/>
      <c r="H5" s="38"/>
      <c r="I5" s="43"/>
      <c r="J5" s="72" t="s">
        <v>33</v>
      </c>
    </row>
    <row r="6" ht="15.75" customHeight="1" spans="1:10">
      <c r="A6" s="45" t="s">
        <v>1001</v>
      </c>
      <c r="B6" s="46" t="s">
        <v>42</v>
      </c>
      <c r="C6" s="47" t="s">
        <v>1002</v>
      </c>
      <c r="D6" s="48"/>
      <c r="E6" s="48"/>
      <c r="F6" s="48"/>
      <c r="G6" s="48"/>
      <c r="H6" s="48"/>
      <c r="I6" s="48"/>
      <c r="J6" s="48"/>
    </row>
    <row r="7" ht="21.75" customHeight="1" spans="1:10">
      <c r="A7" s="49"/>
      <c r="B7" s="50"/>
      <c r="C7" s="51"/>
      <c r="D7" s="28" t="s">
        <v>1092</v>
      </c>
      <c r="E7" s="28" t="s">
        <v>1093</v>
      </c>
      <c r="F7" s="28" t="s">
        <v>1094</v>
      </c>
      <c r="G7" s="28" t="s">
        <v>1095</v>
      </c>
      <c r="H7" s="28" t="s">
        <v>1096</v>
      </c>
      <c r="I7" s="28" t="s">
        <v>1097</v>
      </c>
      <c r="J7" s="73" t="s">
        <v>1098</v>
      </c>
    </row>
    <row r="8" ht="14.25" customHeight="1" spans="1:10">
      <c r="A8" s="49"/>
      <c r="B8" s="50"/>
      <c r="C8" s="52"/>
      <c r="D8" s="53"/>
      <c r="E8" s="28"/>
      <c r="F8" s="28"/>
      <c r="G8" s="28"/>
      <c r="H8" s="28"/>
      <c r="I8" s="28"/>
      <c r="J8" s="73"/>
    </row>
    <row r="9" ht="31.5" customHeight="1" spans="1:10">
      <c r="A9" s="49"/>
      <c r="B9" s="50"/>
      <c r="C9" s="54" t="s">
        <v>1099</v>
      </c>
      <c r="D9" s="54" t="s">
        <v>1100</v>
      </c>
      <c r="E9" s="54" t="s">
        <v>1101</v>
      </c>
      <c r="F9" s="67" t="s">
        <v>1102</v>
      </c>
      <c r="G9" s="67" t="s">
        <v>1103</v>
      </c>
      <c r="H9" s="68" t="s">
        <v>1104</v>
      </c>
      <c r="I9" s="29" t="s">
        <v>1105</v>
      </c>
      <c r="J9" s="74" t="s">
        <v>1106</v>
      </c>
    </row>
    <row r="10" ht="31.5" customHeight="1" spans="1:10">
      <c r="A10" s="49"/>
      <c r="B10" s="50"/>
      <c r="C10" s="54"/>
      <c r="D10" s="54"/>
      <c r="E10" s="54"/>
      <c r="F10" s="69"/>
      <c r="G10" s="69"/>
      <c r="H10" s="68"/>
      <c r="I10" s="29"/>
      <c r="J10" s="74"/>
    </row>
    <row r="11" ht="21.6" customHeight="1" spans="1:10">
      <c r="A11" s="55"/>
      <c r="B11" s="56"/>
      <c r="C11" s="57"/>
      <c r="D11" s="57"/>
      <c r="E11" s="57"/>
      <c r="F11" s="70"/>
      <c r="G11" s="70"/>
      <c r="H11" s="71"/>
      <c r="I11" s="30"/>
      <c r="J11" s="75"/>
    </row>
    <row r="12" s="35" customFormat="1" ht="28.5" customHeight="1" spans="1:10">
      <c r="A12" s="58" t="s">
        <v>185</v>
      </c>
      <c r="B12" s="59" t="s">
        <v>131</v>
      </c>
      <c r="C12" s="60">
        <v>32820</v>
      </c>
      <c r="D12" s="60">
        <v>5515</v>
      </c>
      <c r="E12" s="60">
        <v>5624</v>
      </c>
      <c r="F12" s="60">
        <v>7488</v>
      </c>
      <c r="G12" s="60">
        <v>2929</v>
      </c>
      <c r="H12" s="60">
        <v>3203</v>
      </c>
      <c r="I12" s="60">
        <v>2729</v>
      </c>
      <c r="J12" s="60">
        <v>5332</v>
      </c>
    </row>
    <row r="13" ht="28.5" customHeight="1" spans="1:10">
      <c r="A13" s="61" t="s">
        <v>984</v>
      </c>
      <c r="B13" s="62" t="s">
        <v>51</v>
      </c>
      <c r="C13" s="63">
        <v>8563</v>
      </c>
      <c r="D13" s="63">
        <v>1271</v>
      </c>
      <c r="E13" s="63">
        <v>1928</v>
      </c>
      <c r="F13" s="63">
        <v>1688</v>
      </c>
      <c r="G13" s="63">
        <v>709</v>
      </c>
      <c r="H13" s="63">
        <v>1472</v>
      </c>
      <c r="I13" s="63">
        <v>684</v>
      </c>
      <c r="J13" s="63">
        <v>811</v>
      </c>
    </row>
    <row r="14" ht="28.5" customHeight="1" spans="1:10">
      <c r="A14" s="61" t="s">
        <v>985</v>
      </c>
      <c r="B14" s="62" t="s">
        <v>57</v>
      </c>
      <c r="C14" s="63">
        <v>3473</v>
      </c>
      <c r="D14" s="63">
        <v>783</v>
      </c>
      <c r="E14" s="63">
        <v>454</v>
      </c>
      <c r="F14" s="63">
        <v>931</v>
      </c>
      <c r="G14" s="63">
        <v>284</v>
      </c>
      <c r="H14" s="63">
        <v>230</v>
      </c>
      <c r="I14" s="63">
        <v>194</v>
      </c>
      <c r="J14" s="63">
        <v>597</v>
      </c>
    </row>
    <row r="15" ht="28.5" customHeight="1" spans="1:10">
      <c r="A15" s="61" t="s">
        <v>986</v>
      </c>
      <c r="B15" s="62" t="s">
        <v>62</v>
      </c>
      <c r="C15" s="63">
        <v>2615</v>
      </c>
      <c r="D15" s="63">
        <v>540</v>
      </c>
      <c r="E15" s="63">
        <v>375</v>
      </c>
      <c r="F15" s="63">
        <v>758</v>
      </c>
      <c r="G15" s="63">
        <v>260</v>
      </c>
      <c r="H15" s="63">
        <v>224</v>
      </c>
      <c r="I15" s="63">
        <v>186</v>
      </c>
      <c r="J15" s="63">
        <v>272</v>
      </c>
    </row>
    <row r="16" ht="28.5" customHeight="1" spans="1:10">
      <c r="A16" s="61" t="s">
        <v>987</v>
      </c>
      <c r="B16" s="62" t="s">
        <v>67</v>
      </c>
      <c r="C16" s="63">
        <v>1375</v>
      </c>
      <c r="D16" s="63">
        <v>275</v>
      </c>
      <c r="E16" s="63">
        <v>243</v>
      </c>
      <c r="F16" s="63">
        <v>322</v>
      </c>
      <c r="G16" s="63">
        <v>72</v>
      </c>
      <c r="H16" s="63">
        <v>120</v>
      </c>
      <c r="I16" s="63">
        <v>126</v>
      </c>
      <c r="J16" s="63">
        <v>217</v>
      </c>
    </row>
    <row r="17" ht="28.5" customHeight="1" spans="1:10">
      <c r="A17" s="61" t="s">
        <v>988</v>
      </c>
      <c r="B17" s="62" t="s">
        <v>72</v>
      </c>
      <c r="C17" s="63">
        <v>1371</v>
      </c>
      <c r="D17" s="63">
        <v>217</v>
      </c>
      <c r="E17" s="63">
        <v>209</v>
      </c>
      <c r="F17" s="63">
        <v>246</v>
      </c>
      <c r="G17" s="63">
        <v>96</v>
      </c>
      <c r="H17" s="63">
        <v>91</v>
      </c>
      <c r="I17" s="63">
        <v>116</v>
      </c>
      <c r="J17" s="63">
        <v>396</v>
      </c>
    </row>
    <row r="18" ht="28.5" customHeight="1" spans="1:10">
      <c r="A18" s="61" t="s">
        <v>989</v>
      </c>
      <c r="B18" s="62" t="s">
        <v>77</v>
      </c>
      <c r="C18" s="63">
        <v>891</v>
      </c>
      <c r="D18" s="63">
        <v>66</v>
      </c>
      <c r="E18" s="63">
        <v>166</v>
      </c>
      <c r="F18" s="63">
        <v>163</v>
      </c>
      <c r="G18" s="63">
        <v>123</v>
      </c>
      <c r="H18" s="63">
        <v>126</v>
      </c>
      <c r="I18" s="63">
        <v>89</v>
      </c>
      <c r="J18" s="63">
        <v>158</v>
      </c>
    </row>
    <row r="19" ht="28.5" customHeight="1" spans="1:10">
      <c r="A19" s="61" t="s">
        <v>990</v>
      </c>
      <c r="B19" s="62" t="s">
        <v>82</v>
      </c>
      <c r="C19" s="63">
        <v>1381</v>
      </c>
      <c r="D19" s="63">
        <v>210</v>
      </c>
      <c r="E19" s="63">
        <v>267</v>
      </c>
      <c r="F19" s="63">
        <v>334</v>
      </c>
      <c r="G19" s="63">
        <v>96</v>
      </c>
      <c r="H19" s="63">
        <v>99</v>
      </c>
      <c r="I19" s="63">
        <v>138</v>
      </c>
      <c r="J19" s="63">
        <v>237</v>
      </c>
    </row>
    <row r="20" ht="28.5" customHeight="1" spans="1:10">
      <c r="A20" s="61" t="s">
        <v>991</v>
      </c>
      <c r="B20" s="62" t="s">
        <v>87</v>
      </c>
      <c r="C20" s="63">
        <v>1227</v>
      </c>
      <c r="D20" s="63">
        <v>269</v>
      </c>
      <c r="E20" s="63">
        <v>192</v>
      </c>
      <c r="F20" s="63">
        <v>315</v>
      </c>
      <c r="G20" s="63">
        <v>57</v>
      </c>
      <c r="H20" s="63">
        <v>56</v>
      </c>
      <c r="I20" s="63">
        <v>116</v>
      </c>
      <c r="J20" s="63">
        <v>222</v>
      </c>
    </row>
    <row r="21" ht="28.5" customHeight="1" spans="1:10">
      <c r="A21" s="61" t="s">
        <v>992</v>
      </c>
      <c r="B21" s="62" t="s">
        <v>93</v>
      </c>
      <c r="C21" s="63">
        <v>2693</v>
      </c>
      <c r="D21" s="63">
        <v>420</v>
      </c>
      <c r="E21" s="63">
        <v>333</v>
      </c>
      <c r="F21" s="63">
        <v>663</v>
      </c>
      <c r="G21" s="63">
        <v>466</v>
      </c>
      <c r="H21" s="63">
        <v>139</v>
      </c>
      <c r="I21" s="63">
        <v>165</v>
      </c>
      <c r="J21" s="63">
        <v>507</v>
      </c>
    </row>
    <row r="22" ht="28.5" customHeight="1" spans="1:10">
      <c r="A22" s="61" t="s">
        <v>993</v>
      </c>
      <c r="B22" s="62" t="s">
        <v>99</v>
      </c>
      <c r="C22" s="63">
        <v>2828</v>
      </c>
      <c r="D22" s="63">
        <v>543</v>
      </c>
      <c r="E22" s="63">
        <v>384</v>
      </c>
      <c r="F22" s="63">
        <v>572</v>
      </c>
      <c r="G22" s="63">
        <v>126</v>
      </c>
      <c r="H22" s="63">
        <v>160</v>
      </c>
      <c r="I22" s="63">
        <v>217</v>
      </c>
      <c r="J22" s="63">
        <v>826</v>
      </c>
    </row>
    <row r="23" ht="28.5" customHeight="1" spans="1:10">
      <c r="A23" s="61" t="s">
        <v>994</v>
      </c>
      <c r="B23" s="62" t="s">
        <v>104</v>
      </c>
      <c r="C23" s="63">
        <v>1302</v>
      </c>
      <c r="D23" s="63">
        <v>225</v>
      </c>
      <c r="E23" s="63">
        <v>199</v>
      </c>
      <c r="F23" s="63">
        <v>294</v>
      </c>
      <c r="G23" s="63">
        <v>60</v>
      </c>
      <c r="H23" s="63">
        <v>82</v>
      </c>
      <c r="I23" s="63">
        <v>105</v>
      </c>
      <c r="J23" s="63">
        <v>337</v>
      </c>
    </row>
    <row r="24" ht="28.5" customHeight="1" spans="1:10">
      <c r="A24" s="61" t="s">
        <v>169</v>
      </c>
      <c r="B24" s="62" t="s">
        <v>170</v>
      </c>
      <c r="C24" s="63">
        <v>891</v>
      </c>
      <c r="D24" s="63">
        <v>149</v>
      </c>
      <c r="E24" s="63">
        <v>108</v>
      </c>
      <c r="F24" s="63">
        <v>162</v>
      </c>
      <c r="G24" s="63">
        <v>78</v>
      </c>
      <c r="H24" s="63">
        <v>93</v>
      </c>
      <c r="I24" s="63">
        <v>169</v>
      </c>
      <c r="J24" s="63">
        <v>132</v>
      </c>
    </row>
    <row r="25" ht="28.5" customHeight="1" spans="1:10">
      <c r="A25" s="61" t="s">
        <v>995</v>
      </c>
      <c r="B25" s="62" t="s">
        <v>114</v>
      </c>
      <c r="C25" s="63">
        <v>2413</v>
      </c>
      <c r="D25" s="63">
        <v>326</v>
      </c>
      <c r="E25" s="63">
        <v>419</v>
      </c>
      <c r="F25" s="63">
        <v>606</v>
      </c>
      <c r="G25" s="63">
        <v>372</v>
      </c>
      <c r="H25" s="63">
        <v>218</v>
      </c>
      <c r="I25" s="63">
        <v>185</v>
      </c>
      <c r="J25" s="63">
        <v>287</v>
      </c>
    </row>
    <row r="26" ht="28.5" customHeight="1" spans="1:10">
      <c r="A26" s="61" t="s">
        <v>996</v>
      </c>
      <c r="B26" s="62" t="s">
        <v>119</v>
      </c>
      <c r="C26" s="63">
        <v>1144</v>
      </c>
      <c r="D26" s="63">
        <v>160</v>
      </c>
      <c r="E26" s="63">
        <v>176</v>
      </c>
      <c r="F26" s="63">
        <v>358</v>
      </c>
      <c r="G26" s="63">
        <v>77</v>
      </c>
      <c r="H26" s="63">
        <v>55</v>
      </c>
      <c r="I26" s="63">
        <v>181</v>
      </c>
      <c r="J26" s="63">
        <v>137</v>
      </c>
    </row>
    <row r="27" ht="28.5" customHeight="1" spans="1:10">
      <c r="A27" s="61" t="s">
        <v>997</v>
      </c>
      <c r="B27" s="62" t="s">
        <v>123</v>
      </c>
      <c r="C27" s="63">
        <v>373</v>
      </c>
      <c r="D27" s="63">
        <v>38</v>
      </c>
      <c r="E27" s="63">
        <v>118</v>
      </c>
      <c r="F27" s="63">
        <v>42</v>
      </c>
      <c r="G27" s="63">
        <v>25</v>
      </c>
      <c r="H27" s="63">
        <v>13</v>
      </c>
      <c r="I27" s="63">
        <v>21</v>
      </c>
      <c r="J27" s="63">
        <v>116</v>
      </c>
    </row>
    <row r="28" ht="21.75" customHeight="1" spans="1:10">
      <c r="A28" s="64" t="s">
        <v>998</v>
      </c>
      <c r="B28" s="65" t="s">
        <v>127</v>
      </c>
      <c r="C28" s="66">
        <v>280</v>
      </c>
      <c r="D28" s="66">
        <v>23</v>
      </c>
      <c r="E28" s="66">
        <v>53</v>
      </c>
      <c r="F28" s="66">
        <v>34</v>
      </c>
      <c r="G28" s="66">
        <v>28</v>
      </c>
      <c r="H28" s="66">
        <v>25</v>
      </c>
      <c r="I28" s="66">
        <v>37</v>
      </c>
      <c r="J28" s="66">
        <v>80</v>
      </c>
    </row>
  </sheetData>
  <mergeCells count="20">
    <mergeCell ref="A2:J2"/>
    <mergeCell ref="A3:J3"/>
    <mergeCell ref="A6:A11"/>
    <mergeCell ref="B6:B11"/>
    <mergeCell ref="C6:C7"/>
    <mergeCell ref="C9:C11"/>
    <mergeCell ref="D7:D8"/>
    <mergeCell ref="D9:D11"/>
    <mergeCell ref="E7:E8"/>
    <mergeCell ref="E9:E11"/>
    <mergeCell ref="F7:F8"/>
    <mergeCell ref="F9:F11"/>
    <mergeCell ref="G7:G8"/>
    <mergeCell ref="G9:G11"/>
    <mergeCell ref="H7:H8"/>
    <mergeCell ref="H9:H11"/>
    <mergeCell ref="I7:I8"/>
    <mergeCell ref="I9:I11"/>
    <mergeCell ref="J7:J8"/>
    <mergeCell ref="J9:J11"/>
  </mergeCells>
  <pageMargins left="0.75" right="0.75" top="1" bottom="1" header="0.5" footer="0.5"/>
  <pageSetup paperSize="9" firstPageNumber="24" pageOrder="overThenDown" orientation="portrait" useFirstPageNumber="1"/>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view="pageBreakPreview" zoomScale="98" zoomScaleNormal="100" zoomScaleSheetLayoutView="98" workbookViewId="0">
      <selection activeCell="L7" sqref="L7"/>
    </sheetView>
  </sheetViews>
  <sheetFormatPr defaultColWidth="10.2857142857143" defaultRowHeight="9.75" customHeight="1"/>
  <cols>
    <col min="1" max="2" width="9.14285714285714" style="2" customWidth="1"/>
    <col min="3" max="4" width="9.14285714285714" style="3" customWidth="1"/>
    <col min="5" max="5" width="10.7142857142857" style="3" customWidth="1"/>
    <col min="6" max="6" width="11" style="3" customWidth="1"/>
    <col min="7" max="7" width="9.42857142857143" style="3" customWidth="1"/>
    <col min="8" max="8" width="8.71428571428571" style="2" customWidth="1"/>
    <col min="9" max="9" width="10.4285714285714" style="2" customWidth="1"/>
  </cols>
  <sheetData>
    <row r="1" ht="18" customHeight="1" spans="1:9">
      <c r="A1" s="4"/>
      <c r="B1" s="4"/>
      <c r="C1" s="5"/>
      <c r="D1" s="5"/>
      <c r="E1" s="5"/>
      <c r="F1" s="5"/>
      <c r="G1" s="5"/>
      <c r="H1" s="4"/>
      <c r="I1" s="4"/>
    </row>
    <row r="2" ht="18.75" customHeight="1" spans="1:9">
      <c r="A2" s="6" t="s">
        <v>1107</v>
      </c>
      <c r="B2" s="6"/>
      <c r="C2" s="6"/>
      <c r="D2" s="6"/>
      <c r="E2" s="6"/>
      <c r="F2" s="6"/>
      <c r="G2" s="6"/>
      <c r="H2" s="6"/>
      <c r="I2" s="6"/>
    </row>
    <row r="3" ht="11.25" customHeight="1" spans="1:9">
      <c r="A3" s="6"/>
      <c r="B3" s="6"/>
      <c r="C3" s="6"/>
      <c r="D3" s="6"/>
      <c r="E3" s="6"/>
      <c r="F3" s="6"/>
      <c r="G3" s="6"/>
      <c r="H3" s="6"/>
      <c r="I3" s="6"/>
    </row>
    <row r="4" ht="15.75" customHeight="1" spans="1:9">
      <c r="A4" s="7" t="s">
        <v>1108</v>
      </c>
      <c r="B4" s="7"/>
      <c r="C4" s="7"/>
      <c r="D4" s="7"/>
      <c r="E4" s="7"/>
      <c r="F4" s="7"/>
      <c r="G4" s="7"/>
      <c r="H4" s="7"/>
      <c r="I4" s="7"/>
    </row>
    <row r="5" ht="15" customHeight="1" spans="1:9">
      <c r="A5" s="4" t="s">
        <v>32</v>
      </c>
      <c r="B5" s="8"/>
      <c r="C5" s="5"/>
      <c r="D5" s="5"/>
      <c r="E5" s="5"/>
      <c r="F5" s="5"/>
      <c r="G5" s="5"/>
      <c r="H5" s="4"/>
      <c r="I5" s="31" t="s">
        <v>33</v>
      </c>
    </row>
    <row r="6" ht="15.75" customHeight="1" spans="1:9">
      <c r="A6" s="9"/>
      <c r="B6" s="10" t="s">
        <v>1002</v>
      </c>
      <c r="C6" s="11"/>
      <c r="D6" s="11"/>
      <c r="E6" s="11"/>
      <c r="F6" s="11"/>
      <c r="G6" s="11"/>
      <c r="H6" s="11"/>
      <c r="I6" s="11"/>
    </row>
    <row r="7" ht="17.25" customHeight="1" spans="1:9">
      <c r="A7" s="12" t="s">
        <v>1109</v>
      </c>
      <c r="B7" s="13"/>
      <c r="C7" s="14" t="s">
        <v>1092</v>
      </c>
      <c r="D7" s="14" t="s">
        <v>1093</v>
      </c>
      <c r="E7" s="14" t="s">
        <v>1094</v>
      </c>
      <c r="F7" s="14" t="s">
        <v>1095</v>
      </c>
      <c r="G7" s="14" t="s">
        <v>1096</v>
      </c>
      <c r="H7" s="28" t="s">
        <v>1097</v>
      </c>
      <c r="I7" s="32" t="s">
        <v>1110</v>
      </c>
    </row>
    <row r="8" ht="12.75" customHeight="1" spans="1:9">
      <c r="A8" s="15"/>
      <c r="B8" s="16"/>
      <c r="C8" s="17"/>
      <c r="D8" s="14"/>
      <c r="E8" s="14"/>
      <c r="F8" s="14"/>
      <c r="G8" s="14"/>
      <c r="H8" s="28"/>
      <c r="I8" s="32"/>
    </row>
    <row r="9" ht="18" customHeight="1" spans="1:9">
      <c r="A9" s="15"/>
      <c r="B9" s="18" t="s">
        <v>1099</v>
      </c>
      <c r="C9" s="18" t="s">
        <v>1100</v>
      </c>
      <c r="D9" s="18" t="s">
        <v>1111</v>
      </c>
      <c r="E9" s="18" t="s">
        <v>1112</v>
      </c>
      <c r="F9" s="18" t="s">
        <v>1103</v>
      </c>
      <c r="G9" s="18" t="s">
        <v>1104</v>
      </c>
      <c r="H9" s="29" t="s">
        <v>1105</v>
      </c>
      <c r="I9" s="33" t="s">
        <v>1113</v>
      </c>
    </row>
    <row r="10" ht="30.75" customHeight="1" spans="1:9">
      <c r="A10" s="19" t="s">
        <v>1114</v>
      </c>
      <c r="B10" s="18"/>
      <c r="C10" s="18"/>
      <c r="D10" s="18"/>
      <c r="E10" s="18"/>
      <c r="F10" s="18"/>
      <c r="G10" s="18"/>
      <c r="H10" s="29"/>
      <c r="I10" s="33"/>
    </row>
    <row r="11" ht="30.75" customHeight="1" spans="1:9">
      <c r="A11" s="20"/>
      <c r="B11" s="21"/>
      <c r="C11" s="21"/>
      <c r="D11" s="21"/>
      <c r="E11" s="21"/>
      <c r="F11" s="21"/>
      <c r="G11" s="21"/>
      <c r="H11" s="30"/>
      <c r="I11" s="34"/>
    </row>
    <row r="12" ht="33.75" customHeight="1" spans="1:9">
      <c r="A12" s="22" t="s">
        <v>1115</v>
      </c>
      <c r="B12" s="23">
        <v>9977</v>
      </c>
      <c r="C12" s="23">
        <v>2567</v>
      </c>
      <c r="D12" s="23">
        <v>2181</v>
      </c>
      <c r="E12" s="23">
        <v>1907</v>
      </c>
      <c r="F12" s="23">
        <v>660</v>
      </c>
      <c r="G12" s="23"/>
      <c r="H12" s="23">
        <v>2662</v>
      </c>
      <c r="I12" s="23"/>
    </row>
    <row r="13" ht="33.75" customHeight="1" spans="1:9">
      <c r="A13" s="22" t="s">
        <v>1116</v>
      </c>
      <c r="B13" s="23">
        <v>10927</v>
      </c>
      <c r="C13" s="23">
        <v>2945</v>
      </c>
      <c r="D13" s="23">
        <v>2271</v>
      </c>
      <c r="E13" s="23">
        <v>2124</v>
      </c>
      <c r="F13" s="23">
        <v>699</v>
      </c>
      <c r="G13" s="23"/>
      <c r="H13" s="23">
        <v>2888</v>
      </c>
      <c r="I13" s="23"/>
    </row>
    <row r="14" ht="33.75" customHeight="1" spans="1:9">
      <c r="A14" s="22" t="s">
        <v>1117</v>
      </c>
      <c r="B14" s="23">
        <v>13525</v>
      </c>
      <c r="C14" s="23">
        <v>3382</v>
      </c>
      <c r="D14" s="23">
        <v>2483</v>
      </c>
      <c r="E14" s="23">
        <v>2680</v>
      </c>
      <c r="F14" s="23">
        <v>830</v>
      </c>
      <c r="G14" s="23">
        <v>1414</v>
      </c>
      <c r="H14" s="23">
        <v>2736</v>
      </c>
      <c r="I14" s="23"/>
    </row>
    <row r="15" ht="33.75" customHeight="1" spans="1:9">
      <c r="A15" s="22" t="s">
        <v>1118</v>
      </c>
      <c r="B15" s="23">
        <v>14197</v>
      </c>
      <c r="C15" s="23">
        <v>3571</v>
      </c>
      <c r="D15" s="23">
        <v>2520</v>
      </c>
      <c r="E15" s="23">
        <v>2980</v>
      </c>
      <c r="F15" s="23">
        <v>925</v>
      </c>
      <c r="G15" s="23">
        <v>1418</v>
      </c>
      <c r="H15" s="23">
        <v>2783</v>
      </c>
      <c r="I15" s="23"/>
    </row>
    <row r="16" ht="33.75" customHeight="1" spans="1:9">
      <c r="A16" s="22" t="s">
        <v>1119</v>
      </c>
      <c r="B16" s="23">
        <v>15889</v>
      </c>
      <c r="C16" s="23">
        <v>3832</v>
      </c>
      <c r="D16" s="23">
        <v>2651</v>
      </c>
      <c r="E16" s="23">
        <v>3083</v>
      </c>
      <c r="F16" s="23">
        <v>878</v>
      </c>
      <c r="G16" s="23">
        <v>1536</v>
      </c>
      <c r="H16" s="23">
        <v>2644</v>
      </c>
      <c r="I16" s="23">
        <v>1265</v>
      </c>
    </row>
    <row r="17" ht="33.75" customHeight="1" spans="1:9">
      <c r="A17" s="22" t="s">
        <v>1120</v>
      </c>
      <c r="B17" s="23">
        <v>17576</v>
      </c>
      <c r="C17" s="23">
        <v>4145</v>
      </c>
      <c r="D17" s="23">
        <v>2760</v>
      </c>
      <c r="E17" s="23">
        <v>3231</v>
      </c>
      <c r="F17" s="23">
        <v>1013</v>
      </c>
      <c r="G17" s="23">
        <v>1565</v>
      </c>
      <c r="H17" s="23">
        <v>2618</v>
      </c>
      <c r="I17" s="23">
        <v>2244</v>
      </c>
    </row>
    <row r="18" ht="33.75" customHeight="1" spans="1:9">
      <c r="A18" s="22" t="s">
        <v>536</v>
      </c>
      <c r="B18" s="23">
        <v>19046</v>
      </c>
      <c r="C18" s="23">
        <v>4359</v>
      </c>
      <c r="D18" s="23">
        <v>2865</v>
      </c>
      <c r="E18" s="23">
        <v>3268</v>
      </c>
      <c r="F18" s="23">
        <v>1102</v>
      </c>
      <c r="G18" s="23">
        <v>1754</v>
      </c>
      <c r="H18" s="23">
        <v>2605</v>
      </c>
      <c r="I18" s="23">
        <v>3093</v>
      </c>
    </row>
    <row r="19" ht="33.75" customHeight="1" spans="1:9">
      <c r="A19" s="22" t="s">
        <v>537</v>
      </c>
      <c r="B19" s="23">
        <v>20385</v>
      </c>
      <c r="C19" s="23">
        <v>4260</v>
      </c>
      <c r="D19" s="23">
        <v>3126</v>
      </c>
      <c r="E19" s="23">
        <v>3380</v>
      </c>
      <c r="F19" s="23">
        <v>1191</v>
      </c>
      <c r="G19" s="23">
        <v>2014</v>
      </c>
      <c r="H19" s="23">
        <v>2768</v>
      </c>
      <c r="I19" s="23">
        <v>3646</v>
      </c>
    </row>
    <row r="20" ht="33.75" customHeight="1" spans="1:9">
      <c r="A20" s="22" t="s">
        <v>538</v>
      </c>
      <c r="B20" s="23">
        <v>21609</v>
      </c>
      <c r="C20" s="23">
        <v>4388</v>
      </c>
      <c r="D20" s="23">
        <v>3456</v>
      </c>
      <c r="E20" s="23">
        <v>3599</v>
      </c>
      <c r="F20" s="23">
        <v>1310</v>
      </c>
      <c r="G20" s="23">
        <v>1994</v>
      </c>
      <c r="H20" s="23">
        <v>2860</v>
      </c>
      <c r="I20" s="23">
        <v>4002</v>
      </c>
    </row>
    <row r="21" ht="33.75" customHeight="1" spans="1:9">
      <c r="A21" s="22" t="s">
        <v>539</v>
      </c>
      <c r="B21" s="23">
        <v>22875</v>
      </c>
      <c r="C21" s="23">
        <v>4421</v>
      </c>
      <c r="D21" s="23">
        <v>3648</v>
      </c>
      <c r="E21" s="23">
        <v>3722</v>
      </c>
      <c r="F21" s="23">
        <v>1442</v>
      </c>
      <c r="G21" s="23">
        <v>1903</v>
      </c>
      <c r="H21" s="23">
        <v>2962</v>
      </c>
      <c r="I21" s="23">
        <v>4777</v>
      </c>
    </row>
    <row r="22" ht="33.75" customHeight="1" spans="1:9">
      <c r="A22" s="22" t="s">
        <v>540</v>
      </c>
      <c r="B22" s="23">
        <v>24060</v>
      </c>
      <c r="C22" s="23">
        <v>4506</v>
      </c>
      <c r="D22" s="23">
        <v>4018</v>
      </c>
      <c r="E22" s="23">
        <v>4050</v>
      </c>
      <c r="F22" s="23">
        <v>1620</v>
      </c>
      <c r="G22" s="23">
        <v>2030</v>
      </c>
      <c r="H22" s="23">
        <v>3027</v>
      </c>
      <c r="I22" s="23">
        <v>4809</v>
      </c>
    </row>
    <row r="23" ht="33.75" customHeight="1" spans="1:9">
      <c r="A23" s="22" t="s">
        <v>541</v>
      </c>
      <c r="B23" s="23">
        <v>26610</v>
      </c>
      <c r="C23" s="23">
        <v>4722</v>
      </c>
      <c r="D23" s="23">
        <v>4640</v>
      </c>
      <c r="E23" s="23">
        <v>4808</v>
      </c>
      <c r="F23" s="23">
        <v>1850</v>
      </c>
      <c r="G23" s="23">
        <v>2304</v>
      </c>
      <c r="H23" s="23">
        <v>2849</v>
      </c>
      <c r="I23" s="23">
        <v>5437</v>
      </c>
    </row>
    <row r="24" s="1" customFormat="1" ht="33.75" customHeight="1" spans="1:9">
      <c r="A24" s="22">
        <v>2023</v>
      </c>
      <c r="B24" s="23">
        <v>29901</v>
      </c>
      <c r="C24" s="23">
        <v>5084</v>
      </c>
      <c r="D24" s="23">
        <v>5276</v>
      </c>
      <c r="E24" s="23">
        <v>6228</v>
      </c>
      <c r="F24" s="23">
        <v>2364</v>
      </c>
      <c r="G24" s="23">
        <v>2614</v>
      </c>
      <c r="H24" s="23">
        <v>2802</v>
      </c>
      <c r="I24" s="23">
        <v>5533</v>
      </c>
    </row>
    <row r="25" s="1" customFormat="1" ht="33.75" customHeight="1" spans="1:9">
      <c r="A25" s="24" t="s">
        <v>543</v>
      </c>
      <c r="B25" s="25">
        <v>32820</v>
      </c>
      <c r="C25" s="25">
        <v>5515</v>
      </c>
      <c r="D25" s="25">
        <v>5624</v>
      </c>
      <c r="E25" s="25">
        <v>7488</v>
      </c>
      <c r="F25" s="25">
        <v>2929</v>
      </c>
      <c r="G25" s="25">
        <v>3203</v>
      </c>
      <c r="H25" s="25">
        <v>2729</v>
      </c>
      <c r="I25" s="25">
        <v>5332</v>
      </c>
    </row>
    <row r="26" ht="10.5" customHeight="1" spans="3:7">
      <c r="C26" s="26"/>
      <c r="D26" s="26"/>
      <c r="E26" s="26"/>
      <c r="F26" s="26"/>
      <c r="G26" s="26"/>
    </row>
    <row r="27" ht="10.5" customHeight="1" spans="1:7">
      <c r="A27" s="27"/>
      <c r="C27" s="26"/>
      <c r="D27" s="26"/>
      <c r="E27" s="26"/>
      <c r="F27" s="26"/>
      <c r="G27" s="26"/>
    </row>
  </sheetData>
  <mergeCells count="18">
    <mergeCell ref="A4:I4"/>
    <mergeCell ref="B6:B7"/>
    <mergeCell ref="B9:B11"/>
    <mergeCell ref="C7:C8"/>
    <mergeCell ref="C9:C11"/>
    <mergeCell ref="D7:D8"/>
    <mergeCell ref="D9:D11"/>
    <mergeCell ref="E7:E8"/>
    <mergeCell ref="E9:E11"/>
    <mergeCell ref="F7:F8"/>
    <mergeCell ref="F9:F11"/>
    <mergeCell ref="G7:G8"/>
    <mergeCell ref="G9:G11"/>
    <mergeCell ref="H7:H8"/>
    <mergeCell ref="H9:H11"/>
    <mergeCell ref="I7:I8"/>
    <mergeCell ref="I9:I11"/>
    <mergeCell ref="A2:I3"/>
  </mergeCells>
  <pageMargins left="0.75" right="0.75" top="1" bottom="1" header="0.5" footer="0.5"/>
  <pageSetup paperSize="9" firstPageNumber="25"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1-1人口和资源（2024年）</vt:lpstr>
      <vt:lpstr>1-2全省行政区划及代码(2024年)</vt:lpstr>
      <vt:lpstr>1-2-1全省行政区划及代码(2024年)</vt:lpstr>
      <vt:lpstr>1-2-3全省行政区划及代码(2024年)续表2</vt:lpstr>
      <vt:lpstr>1-2-4全省行政区划及代码(2024年)续表3</vt:lpstr>
      <vt:lpstr>1-2-5全省行政区划及代码(2024年)续表4</vt:lpstr>
      <vt:lpstr>1-2-6全省行政区划及代码（2024年）续表5</vt:lpstr>
      <vt:lpstr>1-3云南国民经济主要指标数据（2017-2024年）</vt:lpstr>
      <vt:lpstr>1-3-1云南国民经济主要指标数据（2017-2024年）续表</vt:lpstr>
      <vt:lpstr>1-4主要年份云南国民经济主要指标总量和增长速度</vt:lpstr>
      <vt:lpstr>1-4-1主要年份云南国民经济主要指标总量和增长速度-续表</vt:lpstr>
      <vt:lpstr>1-5按经济类型划分的云南国民经济主要指标数据（2024年）</vt:lpstr>
      <vt:lpstr>1-6云南省国民经济主要数据占全国的比重（2024年）</vt:lpstr>
      <vt:lpstr>1-7全省按国民经济行业门类分的法人单位数（2020-2024</vt:lpstr>
      <vt:lpstr>1-8各州市法人单位数（2017-2024年）</vt:lpstr>
      <vt:lpstr>1-9各州市按三次产业分的法人单位数（2024年）</vt:lpstr>
      <vt:lpstr>1-10各州市按机构类型分的法人单位数（2024年）</vt:lpstr>
      <vt:lpstr>1-11各州市按控股情况分的企业法人单位数（2024年）</vt:lpstr>
      <vt:lpstr>1-12分地区按登记统计类别分企业法人单位数（2024 (2)</vt:lpstr>
      <vt:lpstr>1-13各州市基本单位数（2024年）</vt:lpstr>
      <vt:lpstr>1-14各州市一套表调查单位数（2024年）</vt:lpstr>
      <vt:lpstr>1-15云南省一套表调查单位数（2012-2024年）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2026-05-07T01:00:00Z</dcterms:created>
  <cp:lastPrinted>2026-02-03T07:15:00Z</cp:lastPrinted>
  <dcterms:modified xsi:type="dcterms:W3CDTF">2026-05-07T14:42:01Z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