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18" activeTab="20"/>
  </bookViews>
  <sheets>
    <sheet name="10-1主要年份年末交通运输线路长度" sheetId="1" r:id="rId1"/>
    <sheet name="10-2公路运输线路长度" sheetId="2" r:id="rId2"/>
    <sheet name="10-3铁路里程和机车拥有量（2019-2024年）" sheetId="3" r:id="rId3"/>
    <sheet name="10-4铁路客货车拥有量（2023-2024年）" sheetId="4" r:id="rId4"/>
    <sheet name="10-5各州市民用车辆拥有量(按类型分组)(2024年)" sheetId="5" r:id="rId5"/>
    <sheet name="10-6各州市汽车拥有量(2024年)" sheetId="6" r:id="rId6"/>
    <sheet name="10-7各州市私人车辆拥有量（2024年）" sheetId="7" r:id="rId7"/>
    <sheet name="10-8各州市载客汽车拥有量（2024年）" sheetId="8" r:id="rId8"/>
    <sheet name="10-9各州市载货汽车拥有量（2024年）" sheetId="27" r:id="rId9"/>
    <sheet name="10-10各州市摩托车和拖拉机拥有量（2024年）" sheetId="28" r:id="rId10"/>
    <sheet name="10-11民用机动运输船舶年末实有数（2019-2024年）" sheetId="11" r:id="rId11"/>
    <sheet name="10-12主要年份交通运输客运量" sheetId="12" r:id="rId12"/>
    <sheet name="10-13主要年份交通运输旅客周转量" sheetId="13" r:id="rId13"/>
    <sheet name="10-14主要年份交通运输货运量" sheetId="14" r:id="rId14"/>
    <sheet name="10-15主要年份交通运输货物周转量" sheetId="15" r:id="rId15"/>
    <sheet name="10-16全省电信业务基本情况（2000-2024年）" sheetId="17" r:id="rId16"/>
    <sheet name="10-17全省主要年份邮政业务基本情况" sheetId="18" r:id="rId17"/>
    <sheet name="10-18规模以上服务业企业财务状况（2023-202" sheetId="30" r:id="rId18"/>
    <sheet name="10-18-1规模以上服务业企业财务状况（2023-2" sheetId="29" r:id="rId19"/>
    <sheet name="10-19各州市规模以上服务业企业财务状况 " sheetId="31" r:id="rId20"/>
    <sheet name="10-19-1各州市规模以上服务业企业财务状况-续表" sheetId="32" r:id="rId21"/>
  </sheets>
  <definedNames>
    <definedName name="_xlnm.Print_Area" localSheetId="9">'10-10各州市摩托车和拖拉机拥有量（2024年）'!$A$1:$K$29</definedName>
    <definedName name="_xlnm.Print_Area" localSheetId="10">'10-11民用机动运输船舶年末实有数（2019-2024年）'!$A$1:$H$29</definedName>
    <definedName name="_xlnm.Print_Area" localSheetId="11">'10-12主要年份交通运输客运量'!$A$1:$D$49</definedName>
    <definedName name="_xlnm.Print_Area" localSheetId="12">'10-13主要年份交通运输旅客周转量'!$A$1:$D$57</definedName>
    <definedName name="_xlnm.Print_Area" localSheetId="13">'10-14主要年份交通运输货运量'!$A$1:$D$56</definedName>
    <definedName name="_xlnm.Print_Area" localSheetId="14">'10-15主要年份交通运输货物周转量'!$A$1:$D$56</definedName>
    <definedName name="_xlnm.Print_Area" localSheetId="15">'10-16全省电信业务基本情况（2000-2024年）'!$A$1:$O$32</definedName>
    <definedName name="_xlnm.Print_Area" localSheetId="16">'10-17全省主要年份邮政业务基本情况'!$A$1:$H$53</definedName>
    <definedName name="_xlnm.Print_Area" localSheetId="0">'10-1主要年份年末交通运输线路长度'!$A$1:$D$55</definedName>
    <definedName name="_xlnm.Print_Area" localSheetId="1">'10-2公路运输线路长度'!$A$1:$J$43</definedName>
    <definedName name="_xlnm.Print_Area" localSheetId="2">'10-3铁路里程和机车拥有量（2019-2024年）'!$A$1:$H$23</definedName>
    <definedName name="_xlnm.Print_Area" localSheetId="3">'10-4铁路客货车拥有量（2023-2024年）'!$A$1:$D$25</definedName>
    <definedName name="_xlnm.Print_Area" localSheetId="4">'10-5各州市民用车辆拥有量(按类型分组)(2024年)'!$A$1:$J$25</definedName>
    <definedName name="_xlnm.Print_Area" localSheetId="5">'10-6各州市汽车拥有量(2024年)'!$A$1:$G$24</definedName>
    <definedName name="_xlnm.Print_Area" localSheetId="6">'10-7各州市私人车辆拥有量（2024年）'!$A$1:$F$23</definedName>
    <definedName name="_xlnm.Print_Area" localSheetId="7">'10-8各州市载客汽车拥有量（2024年）'!$A$1:$G$23</definedName>
    <definedName name="_xlnm.Print_Area" localSheetId="8">'10-9各州市载货汽车拥有量（2024年）'!$A$1:$I$27</definedName>
  </definedNames>
  <calcPr calcId="144525"/>
</workbook>
</file>

<file path=xl/sharedStrings.xml><?xml version="1.0" encoding="utf-8"?>
<sst xmlns="http://schemas.openxmlformats.org/spreadsheetml/2006/main" count="928" uniqueCount="518">
  <si>
    <t>10-1 主要年份年末交通运输线路长度</t>
  </si>
  <si>
    <t>Length of Transport Routes at Year-end in Significant Years</t>
  </si>
  <si>
    <t>单位：万公里</t>
  </si>
  <si>
    <t>(10 000 km)</t>
  </si>
  <si>
    <t>年  份</t>
  </si>
  <si>
    <t>铁路营业里程</t>
  </si>
  <si>
    <t>公路通车里程</t>
  </si>
  <si>
    <t>内河航道里程</t>
  </si>
  <si>
    <t>Length of Railways</t>
  </si>
  <si>
    <t>Total Length</t>
  </si>
  <si>
    <t>Length of Navigable</t>
  </si>
  <si>
    <t>Year</t>
  </si>
  <si>
    <t>in Operation</t>
  </si>
  <si>
    <t>of Highways</t>
  </si>
  <si>
    <t>Inland Waterways</t>
  </si>
  <si>
    <t>1980</t>
  </si>
  <si>
    <t>1985</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</si>
  <si>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</si>
  <si>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</si>
  <si>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</si>
  <si>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</si>
  <si>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</si>
  <si>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</si>
  <si>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</si>
  <si>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</si>
  <si>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</si>
  <si>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</si>
  <si>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</si>
  <si>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</si>
  <si>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</si>
  <si>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</si>
  <si>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</si>
  <si>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</si>
  <si>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</si>
  <si>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</si>
  <si>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</si>
  <si>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</si>
  <si>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</si>
  <si>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</si>
  <si>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</si>
  <si>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</si>
  <si>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</si>
  <si>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</si>
  <si>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</si>
  <si>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</si>
  <si>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</si>
  <si>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</si>
  <si>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</si>
  <si>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</si>
  <si>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</si>
  <si>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</si>
  <si>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</si>
  <si>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</si>
  <si>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10-2  公路运输线路长度</t>
  </si>
  <si>
    <t>Length of Highways</t>
  </si>
  <si>
    <t>单位：公里                                                                                                                                                                                                                                                     (km)</t>
  </si>
  <si>
    <t>(km)</t>
  </si>
  <si>
    <t>年 份
州 市</t>
  </si>
  <si>
    <t>Year
Region</t>
  </si>
  <si>
    <t>公路通车里程
Total Length
of Highways</t>
  </si>
  <si>
    <t xml:space="preserve">  等级公路Expressway      Total</t>
  </si>
  <si>
    <t>等外公路
Highway Below
Class IV</t>
  </si>
  <si>
    <t>高 速
Highway</t>
  </si>
  <si>
    <t>一 级
First class</t>
  </si>
  <si>
    <r>
      <t xml:space="preserve">二 级
</t>
    </r>
    <r>
      <rPr>
        <sz val="8"/>
        <color rgb="FF231F20"/>
        <rFont val="Times 8pt 宋体"/>
        <charset val="134"/>
      </rPr>
      <t>Second Class</t>
    </r>
  </si>
  <si>
    <r>
      <rPr>
        <sz val="8"/>
        <color rgb="FF231F20"/>
        <rFont val="宋体"/>
        <charset val="134"/>
      </rPr>
      <t xml:space="preserve">三 级
</t>
    </r>
    <r>
      <rPr>
        <sz val="8"/>
        <color rgb="FF231F20"/>
        <rFont val="Times 8pt 宋体"/>
        <charset val="134"/>
      </rPr>
      <t>Third Class</t>
    </r>
  </si>
  <si>
    <r>
      <rPr>
        <sz val="8"/>
        <color rgb="FF231F20"/>
        <rFont val="宋体"/>
        <charset val="134"/>
      </rPr>
      <t xml:space="preserve">四 级
</t>
    </r>
    <r>
      <rPr>
        <sz val="8"/>
        <color rgb="FF231F20"/>
        <rFont val="Times 8pt 宋体"/>
        <charset val="134"/>
      </rPr>
      <t>Fourth Class</t>
    </r>
  </si>
  <si>
    <t>昆    明</t>
  </si>
  <si>
    <t>Kunming</t>
  </si>
  <si>
    <t>曲    靖</t>
  </si>
  <si>
    <t>Qujing</t>
  </si>
  <si>
    <t>玉    溪</t>
  </si>
  <si>
    <t>Yuxi</t>
  </si>
  <si>
    <t>保    山</t>
  </si>
  <si>
    <t>Baoshan</t>
  </si>
  <si>
    <t>昭    通</t>
  </si>
  <si>
    <t>Zhaotong</t>
  </si>
  <si>
    <t>丽    江</t>
  </si>
  <si>
    <t>Lijiang</t>
  </si>
  <si>
    <t>普    洱</t>
  </si>
  <si>
    <t>Pu'er</t>
  </si>
  <si>
    <t>临    沧</t>
  </si>
  <si>
    <t>Lincang</t>
  </si>
  <si>
    <t>楚    雄</t>
  </si>
  <si>
    <t>Chuxiong</t>
  </si>
  <si>
    <t>红    河</t>
  </si>
  <si>
    <t>Honghe</t>
  </si>
  <si>
    <t>文    山</t>
  </si>
  <si>
    <t>Wenshan</t>
  </si>
  <si>
    <t>西双版纳</t>
  </si>
  <si>
    <t>Xishuangbanna</t>
  </si>
  <si>
    <t>大    理</t>
  </si>
  <si>
    <t>Dali</t>
  </si>
  <si>
    <t>德    宏</t>
  </si>
  <si>
    <t>Dehong</t>
  </si>
  <si>
    <t>怒    江</t>
  </si>
  <si>
    <t>Nujiang</t>
  </si>
  <si>
    <t>迪    庆</t>
  </si>
  <si>
    <t>Diqing</t>
  </si>
  <si>
    <t>10-3  铁路里程和机车拥有量（2019-2024年）</t>
  </si>
  <si>
    <t>Length of Railways and Number of Railway Locomotives Owned (2019-2024)</t>
  </si>
  <si>
    <t xml:space="preserve">指  标 </t>
  </si>
  <si>
    <t>Item</t>
  </si>
  <si>
    <t>2023</t>
  </si>
  <si>
    <t>铁路里程</t>
  </si>
  <si>
    <t>Length of Railways in Operation</t>
  </si>
  <si>
    <r>
      <rPr>
        <sz val="8"/>
        <color rgb="FF231F20"/>
        <rFont val="宋体"/>
        <charset val="134"/>
      </rPr>
      <t>正线延长里程</t>
    </r>
    <r>
      <rPr>
        <sz val="8"/>
        <color rgb="FF231F20"/>
        <rFont val="Times 8pt 宋体"/>
        <charset val="134"/>
      </rPr>
      <t>(</t>
    </r>
    <r>
      <rPr>
        <sz val="8"/>
        <color rgb="FF231F20"/>
        <rFont val="宋体"/>
        <charset val="134"/>
      </rPr>
      <t>公里</t>
    </r>
    <r>
      <rPr>
        <sz val="8"/>
        <color rgb="FF231F20"/>
        <rFont val="Times 8pt 宋体"/>
        <charset val="134"/>
      </rPr>
      <t>)</t>
    </r>
  </si>
  <si>
    <t>Length of Railways in Trunk Line (km)</t>
  </si>
  <si>
    <r>
      <rPr>
        <sz val="8"/>
        <color rgb="FF231F20"/>
        <rFont val="宋体"/>
        <charset val="134"/>
      </rPr>
      <t>营业里程</t>
    </r>
    <r>
      <rPr>
        <sz val="8"/>
        <color rgb="FF231F20"/>
        <rFont val="Times 8pt 宋体"/>
        <charset val="134"/>
      </rPr>
      <t>(</t>
    </r>
    <r>
      <rPr>
        <sz val="8"/>
        <color rgb="FF231F20"/>
        <rFont val="宋体"/>
        <charset val="134"/>
      </rPr>
      <t>公里</t>
    </r>
    <r>
      <rPr>
        <sz val="8"/>
        <color rgb="FF231F20"/>
        <rFont val="Times 8pt 宋体"/>
        <charset val="134"/>
      </rPr>
      <t>)</t>
    </r>
  </si>
  <si>
    <t>Length of Railways in Operation (km)</t>
  </si>
  <si>
    <t xml:space="preserve">  高速铁路（公里）</t>
  </si>
  <si>
    <t xml:space="preserve">  High-speed Railway (km)</t>
  </si>
  <si>
    <r>
      <rPr>
        <sz val="8"/>
        <color rgb="FF231F20"/>
        <rFont val="宋体"/>
        <charset val="134"/>
      </rPr>
      <t>准  轨</t>
    </r>
    <r>
      <rPr>
        <sz val="8"/>
        <color rgb="FF231F20"/>
        <rFont val="Times 8pt 宋体"/>
        <charset val="134"/>
      </rPr>
      <t>(</t>
    </r>
    <r>
      <rPr>
        <sz val="8"/>
        <color rgb="FF231F20"/>
        <rFont val="宋体"/>
        <charset val="134"/>
      </rPr>
      <t>公里</t>
    </r>
    <r>
      <rPr>
        <sz val="8"/>
        <color rgb="FF231F20"/>
        <rFont val="Times 8pt 宋体"/>
        <charset val="134"/>
      </rPr>
      <t>)</t>
    </r>
  </si>
  <si>
    <t>Standard Tracks (km)</t>
  </si>
  <si>
    <r>
      <rPr>
        <sz val="8"/>
        <color rgb="FF231F20"/>
        <rFont val="宋体"/>
        <charset val="134"/>
      </rPr>
      <t>米  轨</t>
    </r>
    <r>
      <rPr>
        <sz val="8"/>
        <color rgb="FF231F20"/>
        <rFont val="Times 8pt 宋体"/>
        <charset val="134"/>
      </rPr>
      <t>(</t>
    </r>
    <r>
      <rPr>
        <sz val="8"/>
        <color rgb="FF231F20"/>
        <rFont val="宋体"/>
        <charset val="134"/>
      </rPr>
      <t>公里</t>
    </r>
    <r>
      <rPr>
        <sz val="8"/>
        <color rgb="FF231F20"/>
        <rFont val="Times 8pt 宋体"/>
        <charset val="134"/>
      </rPr>
      <t>)</t>
    </r>
  </si>
  <si>
    <t>Meter Tracks (km)</t>
  </si>
  <si>
    <r>
      <rPr>
        <sz val="8"/>
        <color rgb="FF231F20"/>
        <rFont val="宋体"/>
        <charset val="134"/>
      </rPr>
      <t>内燃机车牵引里程</t>
    </r>
    <r>
      <rPr>
        <sz val="8"/>
        <color rgb="FF231F20"/>
        <rFont val="Times 8pt 宋体"/>
        <charset val="134"/>
      </rPr>
      <t>(</t>
    </r>
    <r>
      <rPr>
        <sz val="8"/>
        <color rgb="FF231F20"/>
        <rFont val="宋体"/>
        <charset val="134"/>
      </rPr>
      <t>公里</t>
    </r>
    <r>
      <rPr>
        <sz val="8"/>
        <color rgb="FF231F20"/>
        <rFont val="Times 8pt 宋体"/>
        <charset val="134"/>
      </rPr>
      <t>)</t>
    </r>
  </si>
  <si>
    <t>Length of Diesel Engine Routes (km)</t>
  </si>
  <si>
    <r>
      <rPr>
        <sz val="8"/>
        <color rgb="FF231F20"/>
        <rFont val="宋体"/>
        <charset val="134"/>
      </rPr>
      <t>无缝线路里程</t>
    </r>
    <r>
      <rPr>
        <sz val="8"/>
        <color rgb="FF231F20"/>
        <rFont val="Times 8pt 宋体"/>
        <charset val="134"/>
      </rPr>
      <t>(</t>
    </r>
    <r>
      <rPr>
        <sz val="8"/>
        <color rgb="FF231F20"/>
        <rFont val="宋体"/>
        <charset val="134"/>
      </rPr>
      <t>公里</t>
    </r>
    <r>
      <rPr>
        <sz val="8"/>
        <color rgb="FF231F20"/>
        <rFont val="Times 8pt 宋体"/>
        <charset val="134"/>
      </rPr>
      <t>)</t>
    </r>
  </si>
  <si>
    <t>Length of Continuous Welded Rail (km)</t>
  </si>
  <si>
    <r>
      <rPr>
        <sz val="8"/>
        <color rgb="FF231F20"/>
        <rFont val="宋体"/>
        <charset val="134"/>
      </rPr>
      <t>营业线路主要车站</t>
    </r>
    <r>
      <rPr>
        <sz val="8"/>
        <color rgb="FF231F20"/>
        <rFont val="Times 8pt 宋体"/>
        <charset val="134"/>
      </rPr>
      <t>(</t>
    </r>
    <r>
      <rPr>
        <sz val="8"/>
        <color rgb="FF231F20"/>
        <rFont val="宋体"/>
        <charset val="134"/>
      </rPr>
      <t>个</t>
    </r>
    <r>
      <rPr>
        <sz val="8"/>
        <color rgb="FF231F20"/>
        <rFont val="Times 8pt 宋体"/>
        <charset val="134"/>
      </rPr>
      <t>)</t>
    </r>
  </si>
  <si>
    <t>Railways Station of in Operation (unit)</t>
  </si>
  <si>
    <r>
      <rPr>
        <b/>
        <sz val="8"/>
        <color rgb="FF231F20"/>
        <rFont val="宋体"/>
        <charset val="134"/>
      </rPr>
      <t>铁路机车拥有量</t>
    </r>
    <r>
      <rPr>
        <b/>
        <sz val="8"/>
        <color rgb="FF231F20"/>
        <rFont val="Times 8pt 宋体"/>
        <charset val="134"/>
      </rPr>
      <t>(</t>
    </r>
    <r>
      <rPr>
        <b/>
        <sz val="8"/>
        <color rgb="FF231F20"/>
        <rFont val="宋体"/>
        <charset val="134"/>
      </rPr>
      <t>台</t>
    </r>
    <r>
      <rPr>
        <b/>
        <sz val="8"/>
        <color rgb="FF231F20"/>
        <rFont val="Times 8pt 宋体"/>
        <charset val="134"/>
      </rPr>
      <t>)</t>
    </r>
  </si>
  <si>
    <t>Number of Railway Locomotives(unit)</t>
  </si>
  <si>
    <t xml:space="preserve">  内燃机车</t>
  </si>
  <si>
    <t xml:space="preserve">  Diesel Locomotives</t>
  </si>
  <si>
    <t xml:space="preserve">  电力机车</t>
  </si>
  <si>
    <t xml:space="preserve">  Electric Locomotives</t>
  </si>
  <si>
    <t>动车组（按车型分）</t>
  </si>
  <si>
    <t>CRH ( By Vehicle Type )</t>
  </si>
  <si>
    <t xml:space="preserve">  CRH2A</t>
  </si>
  <si>
    <t xml:space="preserve">  CRH380A</t>
  </si>
  <si>
    <t xml:space="preserve">  CRH2G</t>
  </si>
  <si>
    <t xml:space="preserve">  CR200J</t>
  </si>
  <si>
    <t xml:space="preserve">  CR300AF</t>
  </si>
  <si>
    <t>10-4  铁路客货车拥有量（2023-2024年）</t>
  </si>
  <si>
    <t>Number of Railway Passenger Coaches and Freight Cars Owned (2023-2024)</t>
  </si>
  <si>
    <t>指  标                                                                   Item</t>
  </si>
  <si>
    <r>
      <rPr>
        <b/>
        <sz val="8"/>
        <color rgb="FF231F20"/>
        <rFont val="宋体"/>
        <charset val="134"/>
      </rPr>
      <t xml:space="preserve">客车合计 </t>
    </r>
    <r>
      <rPr>
        <b/>
        <sz val="8"/>
        <color rgb="FF231F20"/>
        <rFont val="宋体"/>
        <charset val="134"/>
      </rPr>
      <t xml:space="preserve">( </t>
    </r>
    <r>
      <rPr>
        <b/>
        <sz val="8"/>
        <color rgb="FF231F20"/>
        <rFont val="宋体"/>
        <charset val="134"/>
      </rPr>
      <t xml:space="preserve">辆 </t>
    </r>
    <r>
      <rPr>
        <b/>
        <sz val="8"/>
        <color rgb="FF231F20"/>
        <rFont val="宋体"/>
        <charset val="134"/>
      </rPr>
      <t>)</t>
    </r>
  </si>
  <si>
    <t>Passenger Coaches (unit)</t>
  </si>
  <si>
    <t>软卧车</t>
  </si>
  <si>
    <t>Soft Berth Coaches</t>
  </si>
  <si>
    <t>硬卧车</t>
  </si>
  <si>
    <t>Hard berth Coaches</t>
  </si>
  <si>
    <t>软座车</t>
  </si>
  <si>
    <t>Soft Seat Coaches</t>
  </si>
  <si>
    <t>硬座车</t>
  </si>
  <si>
    <t>Hard Seat Coaches</t>
  </si>
  <si>
    <t>餐 车</t>
  </si>
  <si>
    <t>Dining Cars</t>
  </si>
  <si>
    <t>行李邮政车</t>
  </si>
  <si>
    <t>Luggage and Post Cars</t>
  </si>
  <si>
    <r>
      <rPr>
        <b/>
        <sz val="8"/>
        <color rgb="FF231F20"/>
        <rFont val="宋体"/>
        <charset val="134"/>
      </rPr>
      <t xml:space="preserve">货车合计 </t>
    </r>
    <r>
      <rPr>
        <b/>
        <sz val="8"/>
        <color rgb="FF231F20"/>
        <rFont val="宋体"/>
        <charset val="134"/>
      </rPr>
      <t xml:space="preserve">( </t>
    </r>
    <r>
      <rPr>
        <b/>
        <sz val="8"/>
        <color rgb="FF231F20"/>
        <rFont val="宋体"/>
        <charset val="134"/>
      </rPr>
      <t xml:space="preserve">辆 </t>
    </r>
    <r>
      <rPr>
        <b/>
        <sz val="8"/>
        <color rgb="FF231F20"/>
        <rFont val="宋体"/>
        <charset val="134"/>
      </rPr>
      <t>)</t>
    </r>
  </si>
  <si>
    <t>Freight Cars (unit)</t>
  </si>
  <si>
    <t>按车型分</t>
  </si>
  <si>
    <t>Grouped by Type</t>
  </si>
  <si>
    <t>棚 车</t>
  </si>
  <si>
    <t>Covered Cars</t>
  </si>
  <si>
    <t>敞 车</t>
  </si>
  <si>
    <t>Open cars</t>
  </si>
  <si>
    <t>平 车</t>
  </si>
  <si>
    <t>Flat Cars</t>
  </si>
  <si>
    <t>罐 车</t>
  </si>
  <si>
    <t>Tank Cars</t>
  </si>
  <si>
    <t>其 他</t>
  </si>
  <si>
    <t>Others</t>
  </si>
  <si>
    <t>按载重量分</t>
  </si>
  <si>
    <t>Grouped by Capacity</t>
  </si>
  <si>
    <r>
      <rPr>
        <sz val="8"/>
        <color rgb="FF231F20"/>
        <rFont val="Times 8pt 宋体"/>
        <charset val="134"/>
      </rPr>
      <t xml:space="preserve">40 </t>
    </r>
    <r>
      <rPr>
        <sz val="8"/>
        <color rgb="FF231F20"/>
        <rFont val="宋体"/>
        <charset val="134"/>
      </rPr>
      <t>吨及以下</t>
    </r>
  </si>
  <si>
    <t>40 Tons and Below</t>
  </si>
  <si>
    <r>
      <rPr>
        <sz val="8"/>
        <color rgb="FF231F20"/>
        <rFont val="宋体"/>
        <charset val="134"/>
      </rPr>
      <t xml:space="preserve">货车总载重 </t>
    </r>
    <r>
      <rPr>
        <sz val="8"/>
        <color rgb="FF231F20"/>
        <rFont val="Times 8pt 宋体"/>
        <charset val="134"/>
      </rPr>
      <t xml:space="preserve">( </t>
    </r>
    <r>
      <rPr>
        <sz val="8"/>
        <color rgb="FF231F20"/>
        <rFont val="宋体"/>
        <charset val="134"/>
      </rPr>
      <t xml:space="preserve">万吨 </t>
    </r>
    <r>
      <rPr>
        <sz val="8"/>
        <color rgb="FF231F20"/>
        <rFont val="Times 8pt 宋体"/>
        <charset val="134"/>
      </rPr>
      <t>)</t>
    </r>
  </si>
  <si>
    <t>Total Loading Capacity of Freight Cars (10 000 tons)</t>
  </si>
  <si>
    <r>
      <rPr>
        <sz val="8"/>
        <color rgb="FF231F20"/>
        <rFont val="宋体"/>
        <charset val="134"/>
      </rPr>
      <t xml:space="preserve">平均每辆车载重量 </t>
    </r>
    <r>
      <rPr>
        <sz val="8"/>
        <color rgb="FF231F20"/>
        <rFont val="Times 8pt 宋体"/>
        <charset val="134"/>
      </rPr>
      <t xml:space="preserve">( </t>
    </r>
    <r>
      <rPr>
        <sz val="8"/>
        <color rgb="FF231F20"/>
        <rFont val="宋体"/>
        <charset val="134"/>
      </rPr>
      <t xml:space="preserve">吨 </t>
    </r>
    <r>
      <rPr>
        <sz val="8"/>
        <color rgb="FF231F20"/>
        <rFont val="Times 8pt 宋体"/>
        <charset val="134"/>
      </rPr>
      <t>)</t>
    </r>
  </si>
  <si>
    <t>Average Marked Loading Capacity Per Car (ton)</t>
  </si>
  <si>
    <t>注：由于统计口径不同，铁路客车不含动车组。</t>
  </si>
  <si>
    <t>Note: Due to different statistical caliber, railway passenger cars do not contain D-Series High-Speed Train.</t>
  </si>
  <si>
    <t>10-5  各州市民用车辆拥有量（按类型分组）（2024 年）</t>
  </si>
  <si>
    <t>Possession of Civil Vehicles by Region (Grouped by Vehicles Types) (2024 )</t>
  </si>
  <si>
    <t xml:space="preserve">州  市    </t>
  </si>
  <si>
    <t>Region</t>
  </si>
  <si>
    <t>民用车辆
拥有量
（万辆）
Civilian
Vehicle
(10 000 units)</t>
  </si>
  <si>
    <t>机动车
驾驶员
（万人）
Number of
Motor Drivers
(10 000 persons)</t>
  </si>
  <si>
    <t>汽车合计
Total</t>
  </si>
  <si>
    <t>摩托车
Motors</t>
  </si>
  <si>
    <t>拖拉机
Tractors</t>
  </si>
  <si>
    <r>
      <rPr>
        <sz val="8"/>
        <color rgb="FF231F20"/>
        <rFont val="宋体"/>
        <charset val="134"/>
      </rPr>
      <t xml:space="preserve">挂 车
</t>
    </r>
    <r>
      <rPr>
        <sz val="8"/>
        <color rgb="FF231F20"/>
        <rFont val="Times 8pt 宋体"/>
        <charset val="134"/>
      </rPr>
      <t>Trailers</t>
    </r>
  </si>
  <si>
    <t>汽车驾驶员
Automobile      Drivers</t>
  </si>
  <si>
    <t>新能源汽车
New energy
vehicle</t>
  </si>
  <si>
    <t xml:space="preserve">全  省 </t>
  </si>
  <si>
    <t>Yunnan</t>
  </si>
  <si>
    <t>昆  明</t>
  </si>
  <si>
    <t>曲  靖</t>
  </si>
  <si>
    <t>玉  溪 </t>
  </si>
  <si>
    <t>保  山</t>
  </si>
  <si>
    <t>昭  通</t>
  </si>
  <si>
    <t>丽  江</t>
  </si>
  <si>
    <t>普  洱</t>
  </si>
  <si>
    <t>临  沧</t>
  </si>
  <si>
    <t>楚  雄</t>
  </si>
  <si>
    <t>红  河</t>
  </si>
  <si>
    <t>文  山</t>
  </si>
  <si>
    <t>大  理</t>
  </si>
  <si>
    <t>德  宏</t>
  </si>
  <si>
    <t>怒  江</t>
  </si>
  <si>
    <t>迪  庆</t>
  </si>
  <si>
    <t>注：相关数据来源于云南省公安厅和云南省农业农村厅。</t>
  </si>
  <si>
    <t>Note: The relevant data is sourced from the Yunnan Provincial Public Security Department and the Yunnan Provincial Department of Agriculture and Rural Affairs.</t>
  </si>
  <si>
    <t>10-6  各州市汽车拥有量（2024年）</t>
  </si>
  <si>
    <t>Possession of Vehicles by Region (2024)</t>
  </si>
  <si>
    <t xml:space="preserve">单位：万辆                                                                                                    </t>
  </si>
  <si>
    <t xml:space="preserve">  (10 000 units)</t>
  </si>
  <si>
    <t>州  市</t>
  </si>
  <si>
    <t>汽车拥有量
合计
Total</t>
  </si>
  <si>
    <t>载客汽车
Passenger
Vehicles</t>
  </si>
  <si>
    <t xml:space="preserve"> 载货汽车
Trucks</t>
  </si>
  <si>
    <t>其他汽车
Others</t>
  </si>
  <si>
    <r>
      <rPr>
        <sz val="8"/>
        <color rgb="FF231F20"/>
        <rFont val="微软雅黑"/>
        <charset val="134"/>
      </rPr>
      <t xml:space="preserve">轿车
</t>
    </r>
    <r>
      <rPr>
        <sz val="8"/>
        <color rgb="FF231F20"/>
        <rFont val="Times 8pt Roman"/>
        <charset val="134"/>
      </rPr>
      <t>Cars</t>
    </r>
  </si>
  <si>
    <t>全 省</t>
  </si>
  <si>
    <t>昆 明</t>
  </si>
  <si>
    <t>曲 靖</t>
  </si>
  <si>
    <t>玉 溪</t>
  </si>
  <si>
    <t>保 山</t>
  </si>
  <si>
    <t>昭 通</t>
  </si>
  <si>
    <t>丽 江</t>
  </si>
  <si>
    <t>普 洱</t>
  </si>
  <si>
    <t>临 沧</t>
  </si>
  <si>
    <t>楚 雄</t>
  </si>
  <si>
    <t>红 河</t>
  </si>
  <si>
    <t>文 山</t>
  </si>
  <si>
    <t>大 理</t>
  </si>
  <si>
    <t>德 宏</t>
  </si>
  <si>
    <t>怒 江</t>
  </si>
  <si>
    <t>迪 庆</t>
  </si>
  <si>
    <t>10-7  各州市私人车辆拥有量（2024年）</t>
  </si>
  <si>
    <t>Number of Private Motor Vehicles by Region (2024)</t>
  </si>
  <si>
    <t xml:space="preserve">单位：万辆                                                                                                 </t>
  </si>
  <si>
    <t xml:space="preserve">     (10 000 units)</t>
  </si>
  <si>
    <t xml:space="preserve">州  市              </t>
  </si>
  <si>
    <t>私人车辆拥有量
   Private Cars</t>
  </si>
  <si>
    <t>载客汽车
Passenger 
Vehicles</t>
  </si>
  <si>
    <t>载货汽车
Trucks</t>
  </si>
  <si>
    <r>
      <rPr>
        <sz val="8"/>
        <color rgb="FF231F20"/>
        <rFont val="微软雅黑"/>
        <charset val="134"/>
      </rPr>
      <t xml:space="preserve">摩托车
</t>
    </r>
    <r>
      <rPr>
        <sz val="8"/>
        <color rgb="FF231F20"/>
        <rFont val="Times 8pt Roman"/>
        <charset val="134"/>
      </rPr>
      <t>Motors</t>
    </r>
  </si>
  <si>
    <t>10-8  各州市载客汽车拥有量（2024年）</t>
  </si>
  <si>
    <t>Possession of Passenger Vehicles by Region (2024)</t>
  </si>
  <si>
    <t xml:space="preserve">单位：万辆                                                                                         </t>
  </si>
  <si>
    <t xml:space="preserve"> (10 000 units)</t>
  </si>
  <si>
    <t>载客汽车拥有量
Passenger
Vehicles</t>
  </si>
  <si>
    <t>大 型
Large</t>
  </si>
  <si>
    <t>中 型
Medium</t>
  </si>
  <si>
    <t>小 型
Small</t>
  </si>
  <si>
    <t>微 型
Miniature</t>
  </si>
  <si>
    <t>全    省</t>
  </si>
  <si>
    <t>10-9  各州市载货汽车拥有量（2023年）</t>
  </si>
  <si>
    <t>Possession of  Freight Vehicles by Region (2023)</t>
  </si>
  <si>
    <t>单位：万辆</t>
  </si>
  <si>
    <t>(10 000 units)</t>
  </si>
  <si>
    <t>州    市</t>
  </si>
  <si>
    <t>载货汽车拥有量</t>
  </si>
  <si>
    <t>重  型</t>
  </si>
  <si>
    <t>中  型</t>
  </si>
  <si>
    <t>轻  型</t>
  </si>
  <si>
    <t>微  型</t>
  </si>
  <si>
    <t>三轮汽车</t>
  </si>
  <si>
    <t>低速货车</t>
  </si>
  <si>
    <t>Trucks</t>
  </si>
  <si>
    <t>Heavy</t>
  </si>
  <si>
    <t>Medium</t>
  </si>
  <si>
    <t>Light</t>
  </si>
  <si>
    <t>Miniature</t>
  </si>
  <si>
    <t>Three-wheel</t>
  </si>
  <si>
    <t>Four-wheel</t>
  </si>
  <si>
    <t>10-10  各州市摩托车和拖拉机拥有量（2024年）</t>
  </si>
  <si>
    <t>Possession of  Motorcycles and Tractors by Region (2024)</t>
  </si>
  <si>
    <t>摩托车拥有量</t>
  </si>
  <si>
    <t>拖拉机拥有量</t>
  </si>
  <si>
    <t>普  通</t>
  </si>
  <si>
    <t>轻  便</t>
  </si>
  <si>
    <t>轮式拖拉机</t>
  </si>
  <si>
    <t>手扶拖拉机</t>
  </si>
  <si>
    <t>履带拖拉机</t>
  </si>
  <si>
    <t>Motors</t>
  </si>
  <si>
    <t>Common</t>
  </si>
  <si>
    <t>Convenient</t>
  </si>
  <si>
    <t>Tractors</t>
  </si>
  <si>
    <t>Wheeled 
Tractors</t>
  </si>
  <si>
    <t>Walking
Tractors</t>
  </si>
  <si>
    <t>Crawler
Tractors</t>
  </si>
  <si>
    <t>运输机组</t>
  </si>
  <si>
    <t>Transport unit
of Wheeled Tractors</t>
  </si>
  <si>
    <t>Transport unit
of Walking Tractors</t>
  </si>
  <si>
    <t>10-11  民用机动运输船舶年末实有数（2019-2024年）</t>
  </si>
  <si>
    <t>Number of Civil Transport Vessels at Year-end (2019-2024)</t>
  </si>
  <si>
    <t>类 型</t>
  </si>
  <si>
    <t>Type</t>
  </si>
  <si>
    <t>全  省</t>
  </si>
  <si>
    <r>
      <rPr>
        <sz val="8"/>
        <color rgb="FF231F20"/>
        <rFont val="宋体"/>
        <charset val="134"/>
      </rPr>
      <t xml:space="preserve">艘  数 </t>
    </r>
    <r>
      <rPr>
        <sz val="8"/>
        <color rgb="FF231F20"/>
        <rFont val="Times 8pt 宋体"/>
        <charset val="134"/>
      </rPr>
      <t>(</t>
    </r>
    <r>
      <rPr>
        <sz val="8"/>
        <color rgb="FF231F20"/>
        <rFont val="宋体"/>
        <charset val="134"/>
      </rPr>
      <t>艘</t>
    </r>
    <r>
      <rPr>
        <sz val="8"/>
        <color rgb="FF231F20"/>
        <rFont val="Times 8pt 宋体"/>
        <charset val="134"/>
      </rPr>
      <t>)</t>
    </r>
  </si>
  <si>
    <t>Number (unit)</t>
  </si>
  <si>
    <t>净载重量 (万吨位)</t>
  </si>
  <si>
    <t>Net Weight Tonnage (10 000 tons)</t>
  </si>
  <si>
    <t>载客量 (万客位)</t>
  </si>
  <si>
    <t>Passenger Capacity (10 000 seats)</t>
  </si>
  <si>
    <r>
      <rPr>
        <b/>
        <sz val="8"/>
        <color rgb="FF231F20"/>
        <rFont val="宋体"/>
        <charset val="134"/>
      </rPr>
      <t xml:space="preserve">功  率 </t>
    </r>
    <r>
      <rPr>
        <b/>
        <sz val="8"/>
        <color rgb="FF231F20"/>
        <rFont val="Times 8pt 宋体"/>
        <charset val="134"/>
      </rPr>
      <t>(</t>
    </r>
    <r>
      <rPr>
        <b/>
        <sz val="8"/>
        <color rgb="FF231F20"/>
        <rFont val="宋体"/>
        <charset val="134"/>
      </rPr>
      <t>万千瓦</t>
    </r>
    <r>
      <rPr>
        <b/>
        <sz val="8"/>
        <color rgb="FF231F20"/>
        <rFont val="Times 8pt 宋体"/>
        <charset val="134"/>
      </rPr>
      <t>)</t>
    </r>
  </si>
  <si>
    <t>Drawing Power (10 000 kW)</t>
  </si>
  <si>
    <t>客  船</t>
  </si>
  <si>
    <t>Passenger Boat</t>
  </si>
  <si>
    <r>
      <rPr>
        <sz val="8"/>
        <color rgb="FF231F20"/>
        <rFont val="宋体"/>
        <charset val="134"/>
      </rPr>
      <t xml:space="preserve">    艘  数 </t>
    </r>
    <r>
      <rPr>
        <sz val="8"/>
        <color rgb="FF231F20"/>
        <rFont val="Times 8pt 宋体"/>
        <charset val="134"/>
      </rPr>
      <t>(</t>
    </r>
    <r>
      <rPr>
        <sz val="8"/>
        <color rgb="FF231F20"/>
        <rFont val="宋体"/>
        <charset val="134"/>
      </rPr>
      <t>艘</t>
    </r>
    <r>
      <rPr>
        <sz val="8"/>
        <color rgb="FF231F20"/>
        <rFont val="Times 8pt 宋体"/>
        <charset val="134"/>
      </rPr>
      <t>)</t>
    </r>
  </si>
  <si>
    <t xml:space="preserve">    Number (unit)</t>
  </si>
  <si>
    <r>
      <rPr>
        <sz val="8"/>
        <color rgb="FF231F20"/>
        <rFont val="宋体"/>
        <charset val="134"/>
      </rPr>
      <t xml:space="preserve">    载客量 </t>
    </r>
    <r>
      <rPr>
        <sz val="8"/>
        <color rgb="FF231F20"/>
        <rFont val="Times 8pt 宋体"/>
        <charset val="134"/>
      </rPr>
      <t>(</t>
    </r>
    <r>
      <rPr>
        <sz val="8"/>
        <color rgb="FF231F20"/>
        <rFont val="宋体"/>
        <charset val="134"/>
      </rPr>
      <t>万客位</t>
    </r>
    <r>
      <rPr>
        <sz val="8"/>
        <color rgb="FF231F20"/>
        <rFont val="Times 8pt 宋体"/>
        <charset val="134"/>
      </rPr>
      <t>)</t>
    </r>
  </si>
  <si>
    <t xml:space="preserve">    Passenger Capacity (10 000 seats)</t>
  </si>
  <si>
    <r>
      <rPr>
        <sz val="8"/>
        <color rgb="FF231F20"/>
        <rFont val="宋体"/>
        <charset val="134"/>
      </rPr>
      <t xml:space="preserve">    功  率 </t>
    </r>
    <r>
      <rPr>
        <sz val="8"/>
        <color rgb="FF231F20"/>
        <rFont val="Times 8pt 宋体"/>
        <charset val="134"/>
      </rPr>
      <t>(</t>
    </r>
    <r>
      <rPr>
        <sz val="8"/>
        <color rgb="FF231F20"/>
        <rFont val="宋体"/>
        <charset val="134"/>
      </rPr>
      <t>万千瓦</t>
    </r>
    <r>
      <rPr>
        <sz val="8"/>
        <color rgb="FF231F20"/>
        <rFont val="Times 8pt 宋体"/>
        <charset val="134"/>
      </rPr>
      <t>)</t>
    </r>
  </si>
  <si>
    <t xml:space="preserve">    Drawing Power (10 000 kW)</t>
  </si>
  <si>
    <t>客货船</t>
  </si>
  <si>
    <t>Passenger Boat and Cargo Vessel</t>
  </si>
  <si>
    <r>
      <rPr>
        <sz val="8"/>
        <color rgb="FF231F20"/>
        <rFont val="宋体"/>
        <charset val="134"/>
      </rPr>
      <t xml:space="preserve">    净载重量 </t>
    </r>
    <r>
      <rPr>
        <sz val="8"/>
        <color rgb="FF231F20"/>
        <rFont val="Times 8pt 宋体"/>
        <charset val="134"/>
      </rPr>
      <t>(</t>
    </r>
    <r>
      <rPr>
        <sz val="8"/>
        <color rgb="FF231F20"/>
        <rFont val="宋体"/>
        <charset val="134"/>
      </rPr>
      <t>吨位</t>
    </r>
    <r>
      <rPr>
        <sz val="8"/>
        <color rgb="FF231F20"/>
        <rFont val="Times 8pt 宋体"/>
        <charset val="134"/>
      </rPr>
      <t>)</t>
    </r>
  </si>
  <si>
    <t xml:space="preserve">    Net Weight Tonnage (ton)</t>
  </si>
  <si>
    <t>货  船</t>
  </si>
  <si>
    <t>Cargo Vessel</t>
  </si>
  <si>
    <r>
      <rPr>
        <sz val="8"/>
        <color rgb="FF231F20"/>
        <rFont val="宋体"/>
        <charset val="134"/>
      </rPr>
      <t xml:space="preserve">    净载重量 </t>
    </r>
    <r>
      <rPr>
        <sz val="8"/>
        <color rgb="FF231F20"/>
        <rFont val="Times 8pt 宋体"/>
        <charset val="134"/>
      </rPr>
      <t>(</t>
    </r>
    <r>
      <rPr>
        <sz val="8"/>
        <color rgb="FF231F20"/>
        <rFont val="宋体"/>
        <charset val="134"/>
      </rPr>
      <t>万吨位</t>
    </r>
    <r>
      <rPr>
        <sz val="8"/>
        <color rgb="FF231F20"/>
        <rFont val="Times 8pt 宋体"/>
        <charset val="134"/>
      </rPr>
      <t>)</t>
    </r>
  </si>
  <si>
    <t xml:space="preserve">    Net Weight Tonnage (10 000 tons)</t>
  </si>
  <si>
    <r>
      <rPr>
        <sz val="8"/>
        <color rgb="FF231F20"/>
        <rFont val="宋体"/>
        <charset val="134"/>
      </rPr>
      <t xml:space="preserve">    功  率 </t>
    </r>
    <r>
      <rPr>
        <sz val="8"/>
        <color rgb="FF231F20"/>
        <rFont val="宋体"/>
        <charset val="134"/>
      </rPr>
      <t>(</t>
    </r>
    <r>
      <rPr>
        <sz val="8"/>
        <color rgb="FF231F20"/>
        <rFont val="宋体"/>
        <charset val="134"/>
      </rPr>
      <t>万千瓦</t>
    </r>
    <r>
      <rPr>
        <sz val="8"/>
        <color rgb="FF231F20"/>
        <rFont val="宋体"/>
        <charset val="134"/>
      </rPr>
      <t>)</t>
    </r>
  </si>
  <si>
    <t>拖  船</t>
  </si>
  <si>
    <t>Tugboat</t>
  </si>
  <si>
    <r>
      <rPr>
        <sz val="8"/>
        <color rgb="FF231F20"/>
        <rFont val="宋体"/>
        <charset val="134"/>
      </rPr>
      <t xml:space="preserve">    功  率 </t>
    </r>
    <r>
      <rPr>
        <sz val="8"/>
        <color rgb="FF231F20"/>
        <rFont val="Times 8pt 宋体"/>
        <charset val="134"/>
      </rPr>
      <t>(</t>
    </r>
    <r>
      <rPr>
        <sz val="8"/>
        <color rgb="FF231F20"/>
        <rFont val="宋体"/>
        <charset val="134"/>
      </rPr>
      <t>千瓦</t>
    </r>
    <r>
      <rPr>
        <sz val="8"/>
        <color rgb="FF231F20"/>
        <rFont val="Times 8pt 宋体"/>
        <charset val="134"/>
      </rPr>
      <t>)</t>
    </r>
  </si>
  <si>
    <t xml:space="preserve">    Drawing Power (kW)</t>
  </si>
  <si>
    <t>驳  船</t>
  </si>
  <si>
    <t>Barge</t>
  </si>
  <si>
    <t xml:space="preserve">         10-12  主要年份交通运输客运量</t>
  </si>
  <si>
    <t xml:space="preserve">            Passenger Traffic in Significant Years</t>
  </si>
  <si>
    <t xml:space="preserve">单位：亿人                                                               </t>
  </si>
  <si>
    <t xml:space="preserve">    (100 million persons)</t>
  </si>
  <si>
    <r>
      <rPr>
        <sz val="8"/>
        <color rgb="FF231F20"/>
        <rFont val="宋体"/>
        <charset val="134"/>
      </rPr>
      <t xml:space="preserve">年  份
</t>
    </r>
    <r>
      <rPr>
        <sz val="8"/>
        <color rgb="FF231F20"/>
        <rFont val="Times 8pt 宋体"/>
        <charset val="134"/>
      </rPr>
      <t>Year</t>
    </r>
  </si>
  <si>
    <r>
      <rPr>
        <sz val="8"/>
        <color rgb="FF000000"/>
        <rFont val="宋体"/>
        <charset val="134"/>
      </rPr>
      <t>铁  路
Railways</t>
    </r>
  </si>
  <si>
    <t>公  路
Highways</t>
  </si>
  <si>
    <t>水  运
Waterways</t>
  </si>
  <si>
    <r>
      <rPr>
        <sz val="8"/>
        <color rgb="FF231F20"/>
        <rFont val="宋体"/>
        <charset val="134"/>
      </rPr>
      <t>2013</t>
    </r>
    <r>
      <rPr>
        <sz val="8"/>
        <color rgb="FF231F20"/>
        <rFont val="宋体"/>
        <charset val="134"/>
      </rPr>
      <t>（新口径）</t>
    </r>
  </si>
  <si>
    <t>注：  1. 公路客运量 1993 年前为运输系统统计数，1994 年起为全社会统计数。
         2.2008 年公路客运量为全国专项调查数，与 2007 年口径不一致。
         3. 铁路客运量从 2008 年起调整口径。
         4.2014 年起交通部门调整了公路、水路客运量计算口径。
         5.2024年以前铁路数据来源于中国铁路昆明局集团有限公司，2024年铁路数据来源于中国国家铁路集团有       
         限公司。
         6.根据客运统计改革要求，自2024年起公路营业性客运量包括班车包车客运量、公共汽电车城际城乡客运
         量、出租汽车（含巡游出租汽车、网络预约出租汽车）城际城乡客运量。</t>
  </si>
  <si>
    <t>Notes: a.Before 1993,the data of highways passenger traffic were transportation system data, and since 1994, whole society statistics.
         b.The data of highways passenger traffic of 2008 were the data of national special survey and the coverage is different from that of 2007.
         c.The  data  of the railways passenger traffic statistics has been changed since 2008.
         d.Transport sector has adjusted the coverage of highway and waterway transport volume.
         e.Railway data before 2024 was obtained from China Railway Kunming Group Co., Ltd., while data for 2024 was obtained from China State Railway Group Co., Ltd.
         f.In accordance with the requirements of the passenger transport statistics reform, starting from 2024, commercial highway passenger traffic includes scheduled and chartered bus passenger traffic, intercity and urban-rural passenger traffic by public buses and trolleybuses, as well as intercity and urban-rural passenger traffic by taxis (including cruising taxis and online car-hailing taxis).</t>
  </si>
  <si>
    <t xml:space="preserve">         10-13  主要年份交通运输旅客周转量</t>
  </si>
  <si>
    <t xml:space="preserve">        Passenger-kilometers in Significant Years</t>
  </si>
  <si>
    <t>单位：亿人公里                                                                                                                          (100 million persons-km)</t>
  </si>
  <si>
    <t>2013（新口径）</t>
  </si>
  <si>
    <t xml:space="preserve">         10-14  主要年份交通运输货运量</t>
  </si>
  <si>
    <t xml:space="preserve">            Freight Traffic in Significant Years</t>
  </si>
  <si>
    <t xml:space="preserve">单位：亿吨                                                                 </t>
  </si>
  <si>
    <t xml:space="preserve">   (100 million tons)</t>
  </si>
  <si>
    <t>铁  路
Railways</t>
  </si>
  <si>
    <t>水 运 ( 万吨 )
Waterways    (10 000 tons)</t>
  </si>
  <si>
    <t>注：1.公路货运量从1984年起为国家统计局统一口径的全社会运量数。
    2.2008年公路货运量为全国专项调查数，与2007年口径不一致。
    3.铁路货运量从2008年起调整口径。
    4.2014年起交通部门调整了公路、水路货运量计算口径。
    5.2024年以前铁路数据来源于中国铁路昆明局集团有限公司，2024年铁路数据来源于中国国家铁路集团有限公司。
Notes: a.Before 1993,the data of highways passenger traffic were transportation system data, and since 1994, whole society statistics.
         b.The data of highways passenger traffic of 2008 were the data of national special survey and the coverage is different from that of 2007.
         c.The  data  of the railways passenger traffic statistics has been changed since 2008.
         d.Transport sector has adjusted the coverage of highway and waterway transport volume.
         e.Railway data before 2024 was obtained from China Railway Kunming Group Co., Ltd., while data for 2024 was obtained from China State Railway Group Co., Ltd.</t>
  </si>
  <si>
    <r>
      <rPr>
        <sz val="14"/>
        <color rgb="FF231F20"/>
        <rFont val="宋体"/>
        <charset val="134"/>
      </rPr>
      <t xml:space="preserve">         10-15</t>
    </r>
    <r>
      <rPr>
        <sz val="14"/>
        <color rgb="FF231F20"/>
        <rFont val="MS Mincho"/>
        <charset val="128"/>
      </rPr>
      <t> </t>
    </r>
    <r>
      <rPr>
        <sz val="14"/>
        <color rgb="FF231F20"/>
        <rFont val="宋体"/>
        <charset val="134"/>
      </rPr>
      <t>主要年份交通运输货物周转量</t>
    </r>
  </si>
  <si>
    <t xml:space="preserve">             Freight Ton-kilometers in Significant Years</t>
  </si>
  <si>
    <t>单位：亿吨公里                                                                                                                                 (100 million tons-km)</t>
  </si>
  <si>
    <r>
      <rPr>
        <sz val="8"/>
        <color rgb="FF231F20"/>
        <rFont val="微软雅黑"/>
        <charset val="134"/>
      </rPr>
      <t xml:space="preserve">年  份
</t>
    </r>
    <r>
      <rPr>
        <sz val="8"/>
        <color rgb="FF231F20"/>
        <rFont val="Times 8pt Roman"/>
        <charset val="134"/>
      </rPr>
      <t>Year</t>
    </r>
  </si>
  <si>
    <t xml:space="preserve">水 运
Waterways    </t>
  </si>
  <si>
    <r>
      <rPr>
        <sz val="8"/>
        <color rgb="FF231F20"/>
        <rFont val="HYBaoSongJ"/>
        <charset val="134"/>
      </rPr>
      <t>2013</t>
    </r>
    <r>
      <rPr>
        <sz val="8"/>
        <color rgb="FF231F20"/>
        <rFont val="微软雅黑"/>
        <charset val="134"/>
      </rPr>
      <t>（新口径）</t>
    </r>
  </si>
  <si>
    <t>注： 1.公路货物周转量从1984年起为国家统计局统一口径的全社会数。
     2.2008年公路货物周转量为全国专项调查数，与2007年口径不一致。
     3.铁路货物周转量从2008年起调整口径。
     4.2014年起交通部门调整了公路、水路货运量计算口径。
     5.2024年以前铁路数据来源于中国铁路昆明局集团有限公司，2024年铁路数据来源于中国国家铁路集团有限公司。
Notes: a.Before 1993,the data of highways passenger traffic were transportation system data, and since 1994, whole society statistics.
         b.The data of highways passenger traffic of 2008 were the data of national special survey and the coverage is different from that of 2007.
         c.The  data  of the railways passenger traffic statistics has been changed since 2008.
         d.Transport sector has adjusted the coverage of highway and waterway transport volume.
         e.Railway data before 2024 was obtained from China Railway Kunming Group Co., Ltd., while data for 2024 was obtained from China State Railway Group Co., Ltd.</t>
  </si>
  <si>
    <t>10-16  全省电信业务基本情况（2000-2024年）</t>
  </si>
  <si>
    <t>Basic Conditions of Telecommunication Services of</t>
  </si>
  <si>
    <t>Yunnan Province (2000-2024)</t>
  </si>
  <si>
    <r>
      <rPr>
        <sz val="8"/>
        <color rgb="FF231F20"/>
        <rFont val="微软雅黑"/>
        <charset val="134"/>
      </rPr>
      <t>单位</t>
    </r>
    <r>
      <rPr>
        <sz val="8"/>
        <color rgb="FF231F20"/>
        <rFont val="SimSun"/>
        <charset val="134"/>
      </rPr>
      <t>：</t>
    </r>
    <r>
      <rPr>
        <sz val="8"/>
        <color rgb="FF231F20"/>
        <rFont val="微软雅黑"/>
        <charset val="134"/>
      </rPr>
      <t>万户</t>
    </r>
  </si>
  <si>
    <t>(10 000 subscribers)</t>
  </si>
  <si>
    <t>年 份
Year</t>
  </si>
  <si>
    <t>电信业务总量 ( 亿元 )
Business Volume
of Telecommuni-
cation  Services
(100 million yuan)</t>
  </si>
  <si>
    <t>移动短信业务量 ( 亿条 )
Short Message
Services
(100 million messages)</t>
  </si>
  <si>
    <t>移动电话年末用户 
Number of Mobile 
Telephone Subscri-
 bers at Year-end</t>
  </si>
  <si>
    <t>( 固定 ) 互联网宽带 
接入用户 
Internet
 Broadband Users</t>
  </si>
  <si>
    <t>固定电话年末用户
 Number of Fixed 
Telephone Subscribers at Year-end</t>
  </si>
  <si>
    <t>3G 移动电话 
用户 
3G Wireless 
Subscribers</t>
  </si>
  <si>
    <t>4G 移动电话
 用户 
4G Wireless 
Subscribers</t>
  </si>
  <si>
    <t>5G 移动电话 
用户 
5G Wireless 
Subscribers</t>
  </si>
  <si>
    <t>农村用户 
Number of Rural
 Fixed Subscribers</t>
  </si>
  <si>
    <t>FTTH/O 用户</t>
  </si>
  <si>
    <t xml:space="preserve">注：1. 电信业务总量按照不同的不变价计算，2001-2010 年按 2000 年不变价格计算，2011-2015 年按 2010 年不变价格计算。2017-2020 年按 2015 年
       不变价格计算，2021 年按 2020 年不变价格计算。
       2.2018 年及以前移动短信业务不含公益短信。
</t>
  </si>
  <si>
    <t>Notes:a.The business volume of telecommunication services were calculated at different constant prices, and that from 2001 to 2010 was calculated at 2000 constant prices,that from 2011 to 2015 was calculated at 2010 constant prices,that from 2017 to 2020 was calculated at 2015 constant prices.The business volume of telecommunication services of 2021 was calculated at 2020 constant prices.
          b. Before 2018 ( including 2018 ), mobile SMS service does not include public service SMS</t>
  </si>
  <si>
    <t>10-17  全省主要年份邮政业务基本情况</t>
  </si>
  <si>
    <t>Basic Conditions of Postal Services of Yunnan Province in Significant Years</t>
  </si>
  <si>
    <t>年   份</t>
  </si>
  <si>
    <r>
      <rPr>
        <sz val="8"/>
        <color rgb="FF231F20"/>
        <rFont val="宋体"/>
        <charset val="134"/>
      </rPr>
      <t xml:space="preserve">营业网点
</t>
    </r>
    <r>
      <rPr>
        <sz val="8"/>
        <color rgb="FF231F20"/>
        <rFont val="Times 8pt 宋体"/>
        <charset val="134"/>
      </rPr>
      <t xml:space="preserve">( </t>
    </r>
    <r>
      <rPr>
        <sz val="8"/>
        <color rgb="FF231F20"/>
        <rFont val="宋体"/>
        <charset val="134"/>
      </rPr>
      <t xml:space="preserve">处 </t>
    </r>
    <r>
      <rPr>
        <sz val="8"/>
        <color rgb="FF231F20"/>
        <rFont val="Times 8pt 宋体"/>
        <charset val="134"/>
      </rPr>
      <t>)
Number of</t>
    </r>
  </si>
  <si>
    <r>
      <rPr>
        <sz val="8"/>
        <color rgb="FF231F20"/>
        <rFont val="宋体"/>
        <charset val="134"/>
      </rPr>
      <t xml:space="preserve">信筒信箱
</t>
    </r>
    <r>
      <rPr>
        <sz val="8"/>
        <color rgb="FF231F20"/>
        <rFont val="Times 8pt 宋体"/>
        <charset val="134"/>
      </rPr>
      <t xml:space="preserve">( </t>
    </r>
    <r>
      <rPr>
        <sz val="8"/>
        <color rgb="FF231F20"/>
        <rFont val="宋体"/>
        <charset val="134"/>
      </rPr>
      <t xml:space="preserve">个 </t>
    </r>
    <r>
      <rPr>
        <sz val="8"/>
        <color rgb="FF231F20"/>
        <rFont val="Times 8pt 宋体"/>
        <charset val="134"/>
      </rPr>
      <t>)
Number of</t>
    </r>
  </si>
  <si>
    <t>快递业务量
( 万件 )</t>
  </si>
  <si>
    <t>邮政业务总量
 ( 亿元 )</t>
  </si>
  <si>
    <t xml:space="preserve">函 件 
( 万 件 ) </t>
  </si>
  <si>
    <t xml:space="preserve">报刊期发数 
( 万份 ) </t>
  </si>
  <si>
    <t>Postal Offices
(unit)</t>
  </si>
  <si>
    <t>Postal Boxes
(unit)</t>
  </si>
  <si>
    <t>Express Business Volume 
(10 000 pieces )</t>
  </si>
  <si>
    <t>Business Volume of Postal Services 
(100 million yuan)</t>
  </si>
  <si>
    <t>Number of Letters (10 000 pieces)</t>
  </si>
  <si>
    <t>Issue of Newspaper and Magazines
 (10 000 copies)</t>
  </si>
  <si>
    <t>注：1. 2012 年以后营业网点数是邮政企业和快递企业的汇总数。
       2. 邮政业务总量按照不同的不变价格计算，每 10 年调整一次，2021 按 2020 年不变价格计算。</t>
  </si>
  <si>
    <t>Notes: a. Number of post offices are those of postal and express enterprises after 2012.
          b. Business volume of postal services was calculated at different constant prices, it was adjusted 
          every 10 years, and the data of 2021 was calculated at 2020 constant prices.</t>
  </si>
  <si>
    <t>云南省</t>
  </si>
  <si>
    <t>2024年</t>
  </si>
  <si>
    <t>本期</t>
  </si>
  <si>
    <r>
      <rPr>
        <sz val="8"/>
        <color rgb="FF231F20"/>
        <rFont val="微软雅黑"/>
        <charset val="134"/>
      </rPr>
      <t>单位</t>
    </r>
    <r>
      <rPr>
        <sz val="8"/>
        <color rgb="FF231F20"/>
        <rFont val="SimSun"/>
        <charset val="134"/>
      </rPr>
      <t>：</t>
    </r>
    <r>
      <rPr>
        <sz val="8"/>
        <color rgb="FF231F20"/>
        <rFont val="微软雅黑"/>
        <charset val="134"/>
      </rPr>
      <t>亿元</t>
    </r>
  </si>
  <si>
    <t>(100 million yuan）</t>
  </si>
  <si>
    <t>类  别</t>
  </si>
  <si>
    <t>Category</t>
  </si>
  <si>
    <r>
      <rPr>
        <sz val="8"/>
        <color rgb="FF231F20"/>
        <rFont val="微软雅黑"/>
        <charset val="134"/>
      </rPr>
      <t>企业数</t>
    </r>
    <r>
      <rPr>
        <sz val="8"/>
        <color rgb="FF231F20"/>
        <rFont val="SimSun"/>
        <charset val="134"/>
      </rPr>
      <t>（</t>
    </r>
    <r>
      <rPr>
        <sz val="8"/>
        <color rgb="FF231F20"/>
        <rFont val="微软雅黑"/>
        <charset val="134"/>
      </rPr>
      <t>个</t>
    </r>
    <r>
      <rPr>
        <sz val="8"/>
        <color rgb="FF231F20"/>
        <rFont val="SimSun"/>
        <charset val="134"/>
      </rPr>
      <t xml:space="preserve">）
</t>
    </r>
    <r>
      <rPr>
        <sz val="8"/>
        <color rgb="FF231F20"/>
        <rFont val="Times New Roman"/>
        <charset val="134"/>
      </rPr>
      <t>Number of
Enterprises
     (unit)</t>
    </r>
  </si>
  <si>
    <t>营业收入
Total Business Revenue</t>
  </si>
  <si>
    <t>营业成本
Operating Cost</t>
  </si>
  <si>
    <t>税金及附加
Taxes and
other Charges</t>
  </si>
  <si>
    <t>销售费用、管理费用 
财务费用和研发费用 
合计
 Expenses on selling, Management ，Finance
 and R&amp;D</t>
  </si>
  <si>
    <t>营业利润 
Profits from Business</t>
  </si>
  <si>
    <t>利润总额 
Total Profits</t>
  </si>
  <si>
    <t>应付职工薪酬 
Wages Payable for Employee</t>
  </si>
  <si>
    <t>平均用工人数（万人） Average Number of Employees (10 000 persons)</t>
  </si>
  <si>
    <t>全   省</t>
  </si>
  <si>
    <t>按行业分</t>
  </si>
  <si>
    <t>Grouped  by Sector</t>
  </si>
  <si>
    <t xml:space="preserve">  交通运输、仓储和邮政业</t>
  </si>
  <si>
    <t xml:space="preserve">  Transport, Storage and Post</t>
  </si>
  <si>
    <t> 铁路运输业</t>
  </si>
  <si>
    <t> Railway Transport</t>
  </si>
  <si>
    <t> 道路运输业</t>
  </si>
  <si>
    <t xml:space="preserve">    Road Transport</t>
  </si>
  <si>
    <t> 水上运输业</t>
  </si>
  <si>
    <t xml:space="preserve"> Waterway Transport </t>
  </si>
  <si>
    <t> 航空运输业</t>
  </si>
  <si>
    <t> Air Transport</t>
  </si>
  <si>
    <t> 管道运输业</t>
  </si>
  <si>
    <t xml:space="preserve"> Pipeline Transport </t>
  </si>
  <si>
    <t> 多式联运和运输代理业</t>
  </si>
  <si>
    <t> Multimodal and  Forwarding Agencies</t>
  </si>
  <si>
    <t> 装卸搬运和仓储业</t>
  </si>
  <si>
    <t> Loading, Unloading and Storage</t>
  </si>
  <si>
    <t> 邮 政 业</t>
  </si>
  <si>
    <t> Post</t>
  </si>
  <si>
    <t xml:space="preserve">  信息传输、软件和信息技术服务业</t>
  </si>
  <si>
    <t xml:space="preserve">  Information Transmission,Software and Information Technology </t>
  </si>
  <si>
    <t> 电信、广播电视和卫星传输服务</t>
  </si>
  <si>
    <t> Telecommunication, Videocast and  Satellite Transmissions Service</t>
  </si>
  <si>
    <t> 互联网和相关服务</t>
  </si>
  <si>
    <t xml:space="preserve"> Network and Related Services </t>
  </si>
  <si>
    <t> 软件和信息技术服务业</t>
  </si>
  <si>
    <t xml:space="preserve"> Software and Information Technology Services </t>
  </si>
  <si>
    <r>
      <rPr>
        <b/>
        <sz val="8"/>
        <color rgb="FF231F20"/>
        <rFont val="微软雅黑"/>
        <charset val="134"/>
      </rPr>
      <t xml:space="preserve">  房地产业</t>
    </r>
    <r>
      <rPr>
        <b/>
        <sz val="8"/>
        <color rgb="FF231F20"/>
        <rFont val="Times New Roman"/>
        <charset val="134"/>
      </rPr>
      <t>(</t>
    </r>
    <r>
      <rPr>
        <b/>
        <sz val="8"/>
        <color rgb="FF231F20"/>
        <rFont val="微软雅黑"/>
        <charset val="134"/>
      </rPr>
      <t>不含房地产开发经营</t>
    </r>
    <r>
      <rPr>
        <b/>
        <sz val="8"/>
        <color rgb="FF231F20"/>
        <rFont val="Times New Roman"/>
        <charset val="134"/>
      </rPr>
      <t>)</t>
    </r>
  </si>
  <si>
    <t>Real Estate(Exclude Real Estate Exploitation)</t>
  </si>
  <si>
    <t> 物业管理</t>
  </si>
  <si>
    <t> Property Management Services</t>
  </si>
  <si>
    <t> 房地产中介服务</t>
  </si>
  <si>
    <t> Real Estate Intermediary Services</t>
  </si>
  <si>
    <t> 房地产租赁经营</t>
  </si>
  <si>
    <t> Real Estate  Tenancy Management</t>
  </si>
  <si>
    <t> 其他房地产业</t>
  </si>
  <si>
    <t xml:space="preserve"> Other Real Estate </t>
  </si>
  <si>
    <t/>
  </si>
  <si>
    <r>
      <rPr>
        <sz val="14"/>
        <color rgb="FF231F20"/>
        <rFont val="HYShuSongYiJ"/>
        <charset val="134"/>
      </rPr>
      <t xml:space="preserve">10-18  </t>
    </r>
    <r>
      <rPr>
        <sz val="14"/>
        <color rgb="FF231F20"/>
        <rFont val="微软雅黑"/>
        <charset val="134"/>
      </rPr>
      <t>续表</t>
    </r>
  </si>
  <si>
    <t>continued</t>
  </si>
  <si>
    <t>单位：亿元</t>
  </si>
  <si>
    <t>销售费用、管理费用
 财务费用和研发费用 
合计 
Expenses on selling, Management ，Finance
 and R&amp;D</t>
  </si>
  <si>
    <t>应付职工薪酬 
Wages Payable 
for Employee</t>
  </si>
  <si>
    <t>平均用工人数（万人）
Average Number
of Employees
(10 000 persons)</t>
  </si>
  <si>
    <t>租赁和商务服务业</t>
  </si>
  <si>
    <t>Leasing Trade and Business Service</t>
  </si>
  <si>
    <t> 租赁业</t>
  </si>
  <si>
    <t xml:space="preserve">  Leasing Trade</t>
  </si>
  <si>
    <t> 商务服务业</t>
  </si>
  <si>
    <t xml:space="preserve">  Commercial Service</t>
  </si>
  <si>
    <t>科学研究和技术服务业</t>
  </si>
  <si>
    <t>Scientific Research and Technology Services</t>
  </si>
  <si>
    <t> 研究和试验发展</t>
  </si>
  <si>
    <t xml:space="preserve">  Research and Experimental Development</t>
  </si>
  <si>
    <t> 专品技术服务业</t>
  </si>
  <si>
    <t xml:space="preserve">  Professional Technology Service</t>
  </si>
  <si>
    <t> 科技推广和应用服务业</t>
  </si>
  <si>
    <t xml:space="preserve">  Technology Promotion and Application Service</t>
  </si>
  <si>
    <t>水利、环境和公共设施管理业</t>
  </si>
  <si>
    <t>Management of Water Conservancy, Environment and Public Facilities</t>
  </si>
  <si>
    <t> 水利管理业</t>
  </si>
  <si>
    <t xml:space="preserve">  Water Conservancy Administration</t>
  </si>
  <si>
    <t> 生态保护和环境治理业</t>
  </si>
  <si>
    <t xml:space="preserve">  Conservatory Ecology and Administration of    Environment</t>
  </si>
  <si>
    <t> 公共设施管理业</t>
  </si>
  <si>
    <t xml:space="preserve">  Administration of Public Facilities</t>
  </si>
  <si>
    <t> 土地管理业</t>
  </si>
  <si>
    <t xml:space="preserve">  Land Management</t>
  </si>
  <si>
    <t>居民服务、修理和其他服务业</t>
  </si>
  <si>
    <t>Services to Households,Repair and Other Service</t>
  </si>
  <si>
    <t> 居民服务业</t>
  </si>
  <si>
    <t xml:space="preserve">  Services to Households</t>
  </si>
  <si>
    <t> 机动车、电子产品和日用产品修理业</t>
  </si>
  <si>
    <t xml:space="preserve"> Repair Services of Motor Vehicle,Electronics and 
  Daily Products</t>
  </si>
  <si>
    <t> 其他服务业</t>
  </si>
  <si>
    <t xml:space="preserve">  Other Service</t>
  </si>
  <si>
    <t>教  育</t>
  </si>
  <si>
    <t>Education</t>
  </si>
  <si>
    <t>卫生和社会工作</t>
  </si>
  <si>
    <t>Health and Social Services</t>
  </si>
  <si>
    <t> 卫  生</t>
  </si>
  <si>
    <t xml:space="preserve">  Health</t>
  </si>
  <si>
    <t> 社会工作</t>
  </si>
  <si>
    <t xml:space="preserve">  Social Services</t>
  </si>
  <si>
    <t>文化、体育和娱乐业</t>
  </si>
  <si>
    <t>Culture, Sports and Entertainment</t>
  </si>
  <si>
    <t> 新闻和出版业</t>
  </si>
  <si>
    <t xml:space="preserve">  News and Publishing</t>
  </si>
  <si>
    <t> 广播、电视、电影和影视录音制作业</t>
  </si>
  <si>
    <t>Broadcast, Television,Filmdom and Audio &amp; Video 
  Production</t>
  </si>
  <si>
    <t> 文化艺术业</t>
  </si>
  <si>
    <t xml:space="preserve">  Culture and Arts</t>
  </si>
  <si>
    <t> 体育</t>
  </si>
  <si>
    <t xml:space="preserve">  Sports</t>
  </si>
  <si>
    <t> 娱乐业</t>
  </si>
  <si>
    <t xml:space="preserve">  Entertainment</t>
  </si>
  <si>
    <t>10-19  各州市规模以上服务业企业财务状况</t>
  </si>
  <si>
    <t>Financial Indicators of Above Designated Size Service Industry by Region</t>
  </si>
  <si>
    <t>州 市</t>
  </si>
  <si>
    <r>
      <rPr>
        <sz val="8"/>
        <color rgb="FF231F20"/>
        <rFont val="微软雅黑"/>
        <charset val="134"/>
      </rPr>
      <t xml:space="preserve">  企业数
        </t>
    </r>
    <r>
      <rPr>
        <sz val="8"/>
        <color rgb="FF231F20"/>
        <rFont val="Times New Roman"/>
        <charset val="134"/>
      </rPr>
      <t xml:space="preserve">( </t>
    </r>
    <r>
      <rPr>
        <sz val="8"/>
        <color rgb="FF231F20"/>
        <rFont val="微软雅黑"/>
        <charset val="134"/>
      </rPr>
      <t xml:space="preserve">个 </t>
    </r>
    <r>
      <rPr>
        <sz val="8"/>
        <color rgb="FF231F20"/>
        <rFont val="Times New Roman"/>
        <charset val="134"/>
      </rPr>
      <t>)
Number of
Enterprises
       (unit)</t>
    </r>
  </si>
  <si>
    <t>营业收入
Total Business Revenue</t>
  </si>
  <si>
    <t>营业成本
Cost of Business</t>
  </si>
  <si>
    <t>税金及附加
Taxes and Other Charges</t>
  </si>
  <si>
    <r>
      <rPr>
        <sz val="10"/>
        <color rgb="FF231F20"/>
        <rFont val="HYShuSongYiJ"/>
        <charset val="134"/>
      </rPr>
      <t xml:space="preserve">10-19  </t>
    </r>
    <r>
      <rPr>
        <sz val="10"/>
        <color rgb="FF231F20"/>
        <rFont val="微软雅黑"/>
        <charset val="134"/>
      </rPr>
      <t>续表</t>
    </r>
  </si>
  <si>
    <t>(100 million yuan)</t>
  </si>
  <si>
    <r>
      <rPr>
        <sz val="8"/>
        <color rgb="FF231F20"/>
        <rFont val="微软雅黑"/>
        <charset val="134"/>
      </rPr>
      <t>销售费用</t>
    </r>
    <r>
      <rPr>
        <sz val="8"/>
        <color rgb="FF231F20"/>
        <rFont val="SimSun"/>
        <charset val="134"/>
      </rPr>
      <t>、</t>
    </r>
    <r>
      <rPr>
        <sz val="8"/>
        <color rgb="FF231F20"/>
        <rFont val="微软雅黑"/>
        <charset val="134"/>
      </rPr>
      <t xml:space="preserve">管理费用
财务费用和研发费用
合计
</t>
    </r>
    <r>
      <rPr>
        <sz val="8"/>
        <color rgb="FF231F20"/>
        <rFont val="Times New Roman"/>
        <charset val="134"/>
      </rPr>
      <t xml:space="preserve">Expenses on selling,
Management </t>
    </r>
    <r>
      <rPr>
        <sz val="8"/>
        <color rgb="FF231F20"/>
        <rFont val="SimSun"/>
        <charset val="134"/>
      </rPr>
      <t xml:space="preserve">，
</t>
    </r>
    <r>
      <rPr>
        <sz val="8"/>
        <color rgb="FF231F20"/>
        <rFont val="Times New Roman"/>
        <charset val="134"/>
      </rPr>
      <t>Finance and R&amp;D</t>
    </r>
  </si>
  <si>
    <t>营业利润
Profits from Business</t>
  </si>
  <si>
    <t>利润总额
Total Profits</t>
  </si>
  <si>
    <r>
      <rPr>
        <sz val="8"/>
        <color rgb="FF231F20"/>
        <rFont val="微软雅黑"/>
        <charset val="134"/>
      </rPr>
      <t xml:space="preserve">应付职工薪酬
</t>
    </r>
    <r>
      <rPr>
        <sz val="6"/>
        <rFont val="微软雅黑"/>
        <charset val="134"/>
      </rPr>
      <t xml:space="preserve">
</t>
    </r>
    <r>
      <rPr>
        <sz val="8"/>
        <color rgb="FF231F20"/>
        <rFont val="Times New Roman"/>
        <charset val="134"/>
      </rPr>
      <t>Wages Payable
for Employee</t>
    </r>
  </si>
  <si>
    <t>平均用工人数
（万人）
Average Number
of Employees
(10 000 persons)</t>
  </si>
</sst>
</file>

<file path=xl/styles.xml><?xml version="1.0" encoding="utf-8"?>
<styleSheet xmlns="http://schemas.openxmlformats.org/spreadsheetml/2006/main">
  <numFmts count="10">
    <numFmt numFmtId="176" formatCode="#\ ###\ ###\ ##0.00"/>
    <numFmt numFmtId="177" formatCode="0.00_ "/>
    <numFmt numFmtId="42" formatCode="_ &quot;￥&quot;* #,##0_ ;_ &quot;￥&quot;* \-#,##0_ ;_ &quot;￥&quot;* &quot;-&quot;_ ;_ @_ "/>
    <numFmt numFmtId="178" formatCode="#\ ##0.00"/>
    <numFmt numFmtId="44" formatCode="_ &quot;￥&quot;* #,##0.00_ ;_ &quot;￥&quot;* \-#,##0.00_ ;_ &quot;￥&quot;* &quot;-&quot;??_ ;_ @_ "/>
    <numFmt numFmtId="179" formatCode="0_ "/>
    <numFmt numFmtId="43" formatCode="_ * #,##0.00_ ;_ * \-#,##0.00_ ;_ * &quot;-&quot;??_ ;_ @_ "/>
    <numFmt numFmtId="41" formatCode="_ * #,##0_ ;_ * \-#,##0_ ;_ * &quot;-&quot;_ ;_ @_ "/>
    <numFmt numFmtId="180" formatCode="_ \¥* #,##0_ ;_ \¥* \-#,##0_ ;_ \¥* &quot;-&quot;_ ;_ @_ "/>
    <numFmt numFmtId="181" formatCode="_ \¥* #,##0.00_ ;_ \¥* \-#,##0.00_ ;_ \¥* &quot;-&quot;??_ ;_ @_ "/>
  </numFmts>
  <fonts count="100">
    <font>
      <sz val="10"/>
      <name val="Arial"/>
      <charset val="134"/>
    </font>
    <font>
      <sz val="11"/>
      <color rgb="FF000000"/>
      <name val="微软雅黑"/>
      <charset val="134"/>
    </font>
    <font>
      <sz val="11"/>
      <color rgb="FF000000"/>
      <name val="宋体"/>
      <charset val="134"/>
      <scheme val="minor"/>
    </font>
    <font>
      <sz val="8"/>
      <color rgb="FF231F20"/>
      <name val="微软雅黑"/>
      <charset val="134"/>
    </font>
    <font>
      <sz val="8"/>
      <color rgb="FF231F20"/>
      <name val="Times New Roman"/>
      <charset val="134"/>
    </font>
    <font>
      <b/>
      <sz val="8"/>
      <color rgb="FF231F20"/>
      <name val="微软雅黑"/>
      <charset val="134"/>
    </font>
    <font>
      <b/>
      <sz val="8"/>
      <color rgb="FF231F20"/>
      <name val="Arial"/>
      <charset val="134"/>
    </font>
    <font>
      <b/>
      <sz val="8"/>
      <color rgb="FF231F20"/>
      <name val="Times New Roman"/>
      <charset val="134"/>
    </font>
    <font>
      <sz val="8"/>
      <color rgb="FF231F20"/>
      <name val="Arial"/>
      <charset val="134"/>
    </font>
    <font>
      <sz val="10"/>
      <color rgb="FF231F20"/>
      <name val="HYShuSongYiJ"/>
      <charset val="134"/>
    </font>
    <font>
      <sz val="14"/>
      <color rgb="FF000000"/>
      <name val="微软雅黑"/>
      <charset val="134"/>
    </font>
    <font>
      <sz val="14"/>
      <color rgb="FF231F20"/>
      <name val="HYShuSongYiJ"/>
      <charset val="134"/>
    </font>
    <font>
      <sz val="11"/>
      <color indexed="0"/>
      <name val="宋体"/>
      <charset val="134"/>
      <scheme val="minor"/>
    </font>
    <font>
      <sz val="14"/>
      <color rgb="FF231F20"/>
      <name val="微软雅黑"/>
      <charset val="134"/>
    </font>
    <font>
      <b/>
      <sz val="11"/>
      <name val="Calibri"/>
      <charset val="134"/>
    </font>
    <font>
      <sz val="11"/>
      <name val="Calibri"/>
      <charset val="134"/>
    </font>
    <font>
      <b/>
      <sz val="9"/>
      <color rgb="FF231F20"/>
      <name val="Times New Roman"/>
      <charset val="134"/>
    </font>
    <font>
      <sz val="8"/>
      <color rgb="FF000000"/>
      <name val="Arial"/>
      <charset val="134"/>
    </font>
    <font>
      <sz val="8"/>
      <color rgb="FF000000"/>
      <name val="Times New Roman"/>
      <charset val="134"/>
    </font>
    <font>
      <sz val="9"/>
      <color rgb="FF000000"/>
      <name val="Times New Roman"/>
      <charset val="134"/>
    </font>
    <font>
      <sz val="9"/>
      <color rgb="FF231F20"/>
      <name val="Times New Roman"/>
      <charset val="134"/>
    </font>
    <font>
      <b/>
      <sz val="8"/>
      <color rgb="FF000000"/>
      <name val="Times New Roman"/>
      <charset val="134"/>
    </font>
    <font>
      <sz val="8"/>
      <color theme="1"/>
      <name val="Times New Roman"/>
      <charset val="134"/>
    </font>
    <font>
      <sz val="9"/>
      <color theme="1"/>
      <name val="Times New Roman"/>
      <charset val="134"/>
    </font>
    <font>
      <sz val="8"/>
      <color theme="1"/>
      <name val="Times New Roman"/>
      <charset val="134"/>
    </font>
    <font>
      <b/>
      <sz val="9"/>
      <name val="Times New Roman"/>
      <charset val="134"/>
    </font>
    <font>
      <sz val="9"/>
      <name val="Times New Roman"/>
      <charset val="134"/>
    </font>
    <font>
      <b/>
      <sz val="9"/>
      <color rgb="FF000000"/>
      <name val="Times New Roman"/>
      <charset val="134"/>
    </font>
    <font>
      <sz val="9"/>
      <color indexed="0"/>
      <name val="Times New Roman"/>
      <charset val="134"/>
    </font>
    <font>
      <sz val="9"/>
      <color theme="1"/>
      <name val="Times New Roman"/>
      <charset val="134"/>
    </font>
    <font>
      <sz val="11"/>
      <color rgb="FF000000"/>
      <name val="宋体"/>
      <charset val="134"/>
      <scheme val="minor"/>
    </font>
    <font>
      <sz val="11"/>
      <color rgb="FF333333"/>
      <name val="宋体"/>
      <charset val="134"/>
      <scheme val="minor"/>
    </font>
    <font>
      <sz val="14"/>
      <color rgb="FF231F20"/>
      <name val="宋体"/>
      <charset val="134"/>
    </font>
    <font>
      <sz val="8"/>
      <color rgb="FF231F20"/>
      <name val="Times New Roman"/>
      <charset val="134"/>
    </font>
    <font>
      <sz val="8"/>
      <color rgb="FF231F20"/>
      <name val="宋体"/>
      <charset val="134"/>
    </font>
    <font>
      <sz val="8"/>
      <color rgb="FF231F20"/>
      <name val="HYBaoSongJ"/>
      <charset val="134"/>
    </font>
    <font>
      <sz val="6"/>
      <color rgb="FF231F20"/>
      <name val="KaiTi_GB2312"/>
      <charset val="134"/>
    </font>
    <font>
      <sz val="6"/>
      <color rgb="FF000000"/>
      <name val="微软雅黑"/>
      <charset val="134"/>
    </font>
    <font>
      <sz val="6"/>
      <name val="Calibri"/>
      <charset val="134"/>
    </font>
    <font>
      <sz val="14"/>
      <color rgb="FF231F20"/>
      <name val="Times New Roman"/>
      <charset val="134"/>
    </font>
    <font>
      <sz val="6"/>
      <color rgb="FF231F20"/>
      <name val="微软雅黑"/>
      <charset val="134"/>
    </font>
    <font>
      <sz val="11"/>
      <name val="宋体"/>
      <charset val="134"/>
      <scheme val="minor"/>
    </font>
    <font>
      <sz val="14"/>
      <color rgb="FF000000"/>
      <name val="宋体"/>
      <charset val="134"/>
    </font>
    <font>
      <sz val="8"/>
      <color rgb="FF000000"/>
      <name val="宋体"/>
      <charset val="134"/>
    </font>
    <font>
      <sz val="6"/>
      <color rgb="FF000000"/>
      <name val="宋体"/>
      <charset val="134"/>
    </font>
    <font>
      <sz val="6"/>
      <color rgb="FF000000"/>
      <name val="KaiTi_GB2312"/>
      <charset val="134"/>
    </font>
    <font>
      <b/>
      <sz val="11"/>
      <color rgb="FF000000"/>
      <name val="微软雅黑"/>
      <charset val="134"/>
    </font>
    <font>
      <b/>
      <sz val="8"/>
      <color rgb="FF231F20"/>
      <name val="宋体"/>
      <charset val="134"/>
    </font>
    <font>
      <b/>
      <sz val="8"/>
      <color rgb="FF231F20"/>
      <name val="Times New Roman"/>
      <charset val="134"/>
    </font>
    <font>
      <sz val="8"/>
      <color rgb="FF000000"/>
      <name val="微软雅黑"/>
      <charset val="134"/>
    </font>
    <font>
      <sz val="12"/>
      <name val="宋体"/>
      <charset val="134"/>
    </font>
    <font>
      <sz val="14"/>
      <name val="汉仪书宋一简"/>
      <charset val="134"/>
    </font>
    <font>
      <sz val="14"/>
      <name val="Times New Roman"/>
      <charset val="134"/>
    </font>
    <font>
      <sz val="8"/>
      <name val="汉仪报宋简"/>
      <charset val="134"/>
    </font>
    <font>
      <sz val="8"/>
      <name val="宋体"/>
      <charset val="134"/>
    </font>
    <font>
      <sz val="8"/>
      <name val="Times New Roman"/>
      <charset val="134"/>
    </font>
    <font>
      <sz val="8"/>
      <name val="汉仪中黑简"/>
      <charset val="134"/>
    </font>
    <font>
      <b/>
      <sz val="8"/>
      <name val="Times New Roman"/>
      <charset val="134"/>
    </font>
    <font>
      <sz val="8"/>
      <name val="汉仪楷体简"/>
      <charset val="134"/>
    </font>
    <font>
      <b/>
      <sz val="8"/>
      <color theme="1"/>
      <name val="Times New Roman"/>
      <charset val="134"/>
    </font>
    <font>
      <sz val="8"/>
      <color rgb="FFFF0000"/>
      <name val="Times New Roman"/>
      <charset val="134"/>
    </font>
    <font>
      <sz val="14"/>
      <color rgb="FF000000"/>
      <name val="Times New Roman"/>
      <charset val="134"/>
    </font>
    <font>
      <sz val="6"/>
      <color rgb="FF231F20"/>
      <name val="Times New Roman"/>
      <charset val="134"/>
    </font>
    <font>
      <sz val="8"/>
      <name val="宋体"/>
      <charset val="134"/>
    </font>
    <font>
      <sz val="14"/>
      <name val="宋体"/>
      <charset val="134"/>
    </font>
    <font>
      <sz val="14"/>
      <name val="Times New Roman"/>
      <charset val="134"/>
    </font>
    <font>
      <sz val="8"/>
      <name val="Times New Roman"/>
      <charset val="134"/>
    </font>
    <font>
      <sz val="8"/>
      <name val="汉仪报宋简"/>
      <charset val="134"/>
    </font>
    <font>
      <sz val="12"/>
      <name val="宋体"/>
      <charset val="134"/>
    </font>
    <font>
      <sz val="11"/>
      <color theme="1"/>
      <name val="宋体"/>
      <charset val="0"/>
      <scheme val="minor"/>
    </font>
    <font>
      <sz val="11"/>
      <color rgb="FF3F3F76"/>
      <name val="宋体"/>
      <charset val="0"/>
      <scheme val="minor"/>
    </font>
    <font>
      <sz val="11"/>
      <color theme="0"/>
      <name val="宋体"/>
      <charset val="0"/>
      <scheme val="minor"/>
    </font>
    <font>
      <sz val="11"/>
      <color theme="1"/>
      <name val="宋体"/>
      <charset val="134"/>
      <scheme val="minor"/>
    </font>
    <font>
      <u/>
      <sz val="10"/>
      <color rgb="FF0000FF"/>
      <name val="Arial"/>
      <charset val="134"/>
    </font>
    <font>
      <b/>
      <sz val="11"/>
      <color rgb="FFFA7D00"/>
      <name val="宋体"/>
      <charset val="0"/>
      <scheme val="minor"/>
    </font>
    <font>
      <sz val="11"/>
      <color rgb="FF9C6500"/>
      <name val="宋体"/>
      <charset val="0"/>
      <scheme val="minor"/>
    </font>
    <font>
      <sz val="9"/>
      <name val="宋体"/>
      <charset val="134"/>
    </font>
    <font>
      <b/>
      <sz val="15"/>
      <color theme="3"/>
      <name val="宋体"/>
      <charset val="134"/>
      <scheme val="minor"/>
    </font>
    <font>
      <u/>
      <sz val="11"/>
      <color rgb="FF0000FF"/>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i/>
      <sz val="11"/>
      <color rgb="FF7F7F7F"/>
      <name val="宋体"/>
      <charset val="0"/>
      <scheme val="minor"/>
    </font>
    <font>
      <b/>
      <sz val="13"/>
      <color theme="3"/>
      <name val="宋体"/>
      <charset val="134"/>
      <scheme val="minor"/>
    </font>
    <font>
      <b/>
      <sz val="11"/>
      <color theme="1"/>
      <name val="宋体"/>
      <charset val="0"/>
      <scheme val="minor"/>
    </font>
    <font>
      <sz val="11"/>
      <color rgb="FFFF0000"/>
      <name val="宋体"/>
      <charset val="0"/>
      <scheme val="minor"/>
    </font>
    <font>
      <sz val="11"/>
      <color rgb="FF006100"/>
      <name val="宋体"/>
      <charset val="0"/>
      <scheme val="minor"/>
    </font>
    <font>
      <b/>
      <sz val="18"/>
      <color theme="3"/>
      <name val="宋体"/>
      <charset val="134"/>
      <scheme val="minor"/>
    </font>
    <font>
      <b/>
      <sz val="11"/>
      <color rgb="FFFFFFFF"/>
      <name val="宋体"/>
      <charset val="0"/>
      <scheme val="minor"/>
    </font>
    <font>
      <u/>
      <sz val="11"/>
      <color rgb="FF800080"/>
      <name val="宋体"/>
      <charset val="0"/>
      <scheme val="minor"/>
    </font>
    <font>
      <sz val="11"/>
      <color rgb="FFFA7D00"/>
      <name val="宋体"/>
      <charset val="0"/>
      <scheme val="minor"/>
    </font>
    <font>
      <sz val="10"/>
      <color rgb="FF231F20"/>
      <name val="微软雅黑"/>
      <charset val="134"/>
    </font>
    <font>
      <sz val="8"/>
      <color rgb="FF231F20"/>
      <name val="SimSun"/>
      <charset val="134"/>
    </font>
    <font>
      <sz val="6"/>
      <name val="微软雅黑"/>
      <charset val="134"/>
    </font>
    <font>
      <sz val="8"/>
      <color rgb="FF231F20"/>
      <name val="Times 8pt 宋体"/>
      <charset val="134"/>
    </font>
    <font>
      <sz val="8"/>
      <color rgb="FF231F20"/>
      <name val="SimSun"/>
      <charset val="134"/>
    </font>
    <font>
      <sz val="14"/>
      <color rgb="FF231F20"/>
      <name val="MS Mincho"/>
      <charset val="128"/>
    </font>
    <font>
      <sz val="14"/>
      <color rgb="FF231F20"/>
      <name val="宋体"/>
      <charset val="134"/>
    </font>
    <font>
      <sz val="8"/>
      <color rgb="FF231F20"/>
      <name val="Times 8pt Roman"/>
      <charset val="134"/>
    </font>
    <font>
      <b/>
      <sz val="8"/>
      <color rgb="FF231F20"/>
      <name val="Times 8pt 宋体"/>
      <charset val="134"/>
    </font>
  </fonts>
  <fills count="42">
    <fill>
      <patternFill patternType="none"/>
    </fill>
    <fill>
      <patternFill patternType="gray125"/>
    </fill>
    <fill>
      <patternFill patternType="solid">
        <fgColor rgb="FFFFFBCC"/>
        <bgColor indexed="64"/>
      </patternFill>
    </fill>
    <fill>
      <patternFill patternType="solid">
        <fgColor rgb="FFBCE3E5"/>
        <bgColor indexed="64"/>
      </patternFill>
    </fill>
    <fill>
      <patternFill patternType="solid">
        <fgColor theme="0"/>
        <bgColor indexed="64"/>
      </patternFill>
    </fill>
    <fill>
      <patternFill patternType="solid">
        <fgColor indexed="65"/>
        <bgColor indexed="64"/>
      </patternFill>
    </fill>
    <fill>
      <patternFill patternType="solid">
        <fgColor indexed="26"/>
        <bgColor indexed="64"/>
      </patternFill>
    </fill>
    <fill>
      <patternFill patternType="solid">
        <fgColor rgb="FFC8E6E6"/>
        <bgColor indexed="64"/>
      </patternFill>
    </fill>
    <fill>
      <patternFill patternType="solid">
        <fgColor indexed="9"/>
        <bgColor indexed="64"/>
      </patternFill>
    </fill>
    <fill>
      <patternFill patternType="solid">
        <fgColor rgb="FFFFFFFF"/>
        <bgColor indexed="64"/>
      </patternFill>
    </fill>
    <fill>
      <patternFill patternType="solid">
        <fgColor rgb="FFFFFFCC"/>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6"/>
        <bgColor indexed="64"/>
      </patternFill>
    </fill>
    <fill>
      <patternFill patternType="solid">
        <fgColor theme="7"/>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FFEB9C"/>
        <bgColor indexed="64"/>
      </patternFill>
    </fill>
    <fill>
      <patternFill patternType="solid">
        <fgColor rgb="FFFFFFCC"/>
        <bgColor indexed="64"/>
      </patternFill>
    </fill>
    <fill>
      <patternFill patternType="solid">
        <fgColor theme="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rgb="FFC6EFCE"/>
        <bgColor indexed="64"/>
      </patternFill>
    </fill>
    <fill>
      <patternFill patternType="solid">
        <fgColor theme="4" tint="0.799981688894314"/>
        <bgColor indexed="64"/>
      </patternFill>
    </fill>
    <fill>
      <patternFill patternType="solid">
        <fgColor rgb="FFA5A5A5"/>
        <bgColor indexed="64"/>
      </patternFill>
    </fill>
  </fills>
  <borders count="64">
    <border>
      <left/>
      <right/>
      <top/>
      <bottom/>
      <diagonal/>
    </border>
    <border>
      <left/>
      <right/>
      <top style="thin">
        <color rgb="FF000000"/>
      </top>
      <bottom style="thin">
        <color rgb="FF77CCD0"/>
      </bottom>
      <diagonal/>
    </border>
    <border>
      <left/>
      <right style="thin">
        <color rgb="FF77CCD0"/>
      </right>
      <top style="thin">
        <color rgb="FF000000"/>
      </top>
      <bottom style="thin">
        <color rgb="FF77CCD0"/>
      </bottom>
      <diagonal/>
    </border>
    <border>
      <left style="thin">
        <color rgb="FF77CCD0"/>
      </left>
      <right style="thin">
        <color rgb="FF77CCD0"/>
      </right>
      <top style="thin">
        <color theme="1"/>
      </top>
      <bottom style="thin">
        <color rgb="FF77CCD0"/>
      </bottom>
      <diagonal/>
    </border>
    <border>
      <left/>
      <right/>
      <top style="thin">
        <color rgb="FF77CCD0"/>
      </top>
      <bottom style="thin">
        <color rgb="FF77CCD0"/>
      </bottom>
      <diagonal/>
    </border>
    <border>
      <left/>
      <right style="thin">
        <color rgb="FF77CCD0"/>
      </right>
      <top style="thin">
        <color rgb="FF77CCD0"/>
      </top>
      <bottom style="thin">
        <color rgb="FF77CCD0"/>
      </bottom>
      <diagonal/>
    </border>
    <border>
      <left style="thin">
        <color rgb="FF77CCD0"/>
      </left>
      <right style="thin">
        <color rgb="FF77CCD0"/>
      </right>
      <top style="thin">
        <color rgb="FF77CCD0"/>
      </top>
      <bottom style="thin">
        <color rgb="FF77CCD0"/>
      </bottom>
      <diagonal/>
    </border>
    <border>
      <left/>
      <right/>
      <top style="thin">
        <color rgb="FF77CCD0"/>
      </top>
      <bottom/>
      <diagonal/>
    </border>
    <border>
      <left/>
      <right/>
      <top/>
      <bottom style="thin">
        <color rgb="FF231F20"/>
      </bottom>
      <diagonal/>
    </border>
    <border>
      <left style="thin">
        <color rgb="FF77CCD0"/>
      </left>
      <right/>
      <top style="thin">
        <color theme="1"/>
      </top>
      <bottom style="thin">
        <color rgb="FF77CCD0"/>
      </bottom>
      <diagonal/>
    </border>
    <border>
      <left style="thin">
        <color rgb="FF77CCD0"/>
      </left>
      <right/>
      <top style="thin">
        <color rgb="FF77CCD0"/>
      </top>
      <bottom style="thin">
        <color rgb="FF77CCD0"/>
      </bottom>
      <diagonal/>
    </border>
    <border>
      <left/>
      <right/>
      <top style="medium">
        <color theme="1"/>
      </top>
      <bottom style="thin">
        <color rgb="FF77CCD0"/>
      </bottom>
      <diagonal/>
    </border>
    <border>
      <left style="thin">
        <color rgb="FF77CCD0"/>
      </left>
      <right style="thin">
        <color rgb="FF77CCD0"/>
      </right>
      <top style="medium">
        <color theme="1"/>
      </top>
      <bottom style="thin">
        <color rgb="FF77CCD0"/>
      </bottom>
      <diagonal/>
    </border>
    <border>
      <left/>
      <right/>
      <top style="medium">
        <color rgb="FF77CCD0"/>
      </top>
      <bottom style="thin">
        <color rgb="FF77CCD0"/>
      </bottom>
      <diagonal/>
    </border>
    <border>
      <left style="thin">
        <color rgb="FF77CCD0"/>
      </left>
      <right style="thin">
        <color rgb="FF77CCD0"/>
      </right>
      <top style="medium">
        <color rgb="FF77CCD0"/>
      </top>
      <bottom style="thin">
        <color rgb="FF77CCD0"/>
      </bottom>
      <diagonal/>
    </border>
    <border>
      <left/>
      <right/>
      <top/>
      <bottom style="medium">
        <color rgb="FF231F20"/>
      </bottom>
      <diagonal/>
    </border>
    <border>
      <left style="thin">
        <color rgb="FF77CCD0"/>
      </left>
      <right/>
      <top style="medium">
        <color theme="1"/>
      </top>
      <bottom style="thin">
        <color rgb="FF77CCD0"/>
      </bottom>
      <diagonal/>
    </border>
    <border>
      <left/>
      <right style="medium">
        <color rgb="FF77CCD0"/>
      </right>
      <top style="medium">
        <color rgb="FF77CCD0"/>
      </top>
      <bottom style="medium">
        <color rgb="FF77CCD0"/>
      </bottom>
      <diagonal/>
    </border>
    <border>
      <left style="medium">
        <color rgb="FF77CCD0"/>
      </left>
      <right style="medium">
        <color rgb="FF77CCD0"/>
      </right>
      <top style="medium">
        <color rgb="FF77CCD0"/>
      </top>
      <bottom style="medium">
        <color rgb="FF77CCD0"/>
      </bottom>
      <diagonal/>
    </border>
    <border>
      <left style="medium">
        <color rgb="FF77CCD0"/>
      </left>
      <right/>
      <top style="medium">
        <color rgb="FF77CCD0"/>
      </top>
      <bottom style="medium">
        <color rgb="FF77CCD0"/>
      </bottom>
      <diagonal/>
    </border>
    <border>
      <left/>
      <right/>
      <top/>
      <bottom style="thin">
        <color rgb="FF000000"/>
      </bottom>
      <diagonal/>
    </border>
    <border>
      <left/>
      <right/>
      <top style="medium">
        <color theme="1"/>
      </top>
      <bottom/>
      <diagonal/>
    </border>
    <border>
      <left/>
      <right style="thin">
        <color rgb="FF77CCD0"/>
      </right>
      <top style="medium">
        <color theme="1"/>
      </top>
      <bottom/>
      <diagonal/>
    </border>
    <border>
      <left style="thin">
        <color rgb="FF77CCD0"/>
      </left>
      <right style="thin">
        <color rgb="FF77CCD0"/>
      </right>
      <top style="medium">
        <color theme="1"/>
      </top>
      <bottom/>
      <diagonal/>
    </border>
    <border>
      <left style="thin">
        <color rgb="FF77CCD0"/>
      </left>
      <right/>
      <top style="medium">
        <color theme="1"/>
      </top>
      <bottom/>
      <diagonal/>
    </border>
    <border>
      <left/>
      <right/>
      <top/>
      <bottom style="thin">
        <color rgb="FF77CCD0"/>
      </bottom>
      <diagonal/>
    </border>
    <border>
      <left/>
      <right style="thin">
        <color rgb="FF77CCD0"/>
      </right>
      <top/>
      <bottom style="thin">
        <color rgb="FF77CCD0"/>
      </bottom>
      <diagonal/>
    </border>
    <border>
      <left/>
      <right/>
      <top/>
      <bottom style="medium">
        <color rgb="FF000000"/>
      </bottom>
      <diagonal/>
    </border>
    <border>
      <left/>
      <right style="thin">
        <color rgb="FF77CCD0"/>
      </right>
      <top style="medium">
        <color rgb="FF000000"/>
      </top>
      <bottom/>
      <diagonal/>
    </border>
    <border>
      <left style="thin">
        <color rgb="FF77CCD0"/>
      </left>
      <right style="thin">
        <color rgb="FF77CCD0"/>
      </right>
      <top/>
      <bottom style="thin">
        <color rgb="FF77CCD0"/>
      </bottom>
      <diagonal/>
    </border>
    <border>
      <left/>
      <right style="thin">
        <color rgb="FF77CCD0"/>
      </right>
      <top style="medium">
        <color theme="1"/>
      </top>
      <bottom style="thin">
        <color rgb="FF77CCD0"/>
      </bottom>
      <diagonal/>
    </border>
    <border>
      <left/>
      <right style="thin">
        <color rgb="FF77CCD0"/>
      </right>
      <top style="thin">
        <color theme="1"/>
      </top>
      <bottom style="thin">
        <color rgb="FF77CCD0"/>
      </bottom>
      <diagonal/>
    </border>
    <border>
      <left/>
      <right/>
      <top style="thin">
        <color indexed="8"/>
      </top>
      <bottom/>
      <diagonal/>
    </border>
    <border>
      <left style="thin">
        <color indexed="40"/>
      </left>
      <right/>
      <top style="thin">
        <color indexed="8"/>
      </top>
      <bottom/>
      <diagonal/>
    </border>
    <border>
      <left/>
      <right/>
      <top style="thin">
        <color indexed="8"/>
      </top>
      <bottom style="thin">
        <color indexed="40"/>
      </bottom>
      <diagonal/>
    </border>
    <border>
      <left/>
      <right style="thin">
        <color indexed="40"/>
      </right>
      <top/>
      <bottom/>
      <diagonal/>
    </border>
    <border>
      <left style="thin">
        <color indexed="40"/>
      </left>
      <right style="thin">
        <color indexed="40"/>
      </right>
      <top/>
      <bottom/>
      <diagonal/>
    </border>
    <border>
      <left/>
      <right/>
      <top/>
      <bottom style="thin">
        <color indexed="40"/>
      </bottom>
      <diagonal/>
    </border>
    <border>
      <left/>
      <right/>
      <top style="thin">
        <color indexed="40"/>
      </top>
      <bottom/>
      <diagonal/>
    </border>
    <border>
      <left/>
      <right/>
      <top/>
      <bottom style="thin">
        <color auto="1"/>
      </bottom>
      <diagonal/>
    </border>
    <border>
      <left/>
      <right/>
      <top style="thin">
        <color indexed="8"/>
      </top>
      <bottom style="thin">
        <color rgb="FF00B0F0"/>
      </bottom>
      <diagonal/>
    </border>
    <border>
      <left style="thin">
        <color indexed="40"/>
      </left>
      <right style="thin">
        <color rgb="FF00CCFF"/>
      </right>
      <top/>
      <bottom/>
      <diagonal/>
    </border>
    <border>
      <left style="thin">
        <color indexed="40"/>
      </left>
      <right style="thin">
        <color rgb="FF00CCFF"/>
      </right>
      <top/>
      <bottom style="thin">
        <color rgb="FF00CCFF"/>
      </bottom>
      <diagonal/>
    </border>
    <border>
      <left style="thin">
        <color indexed="40"/>
      </left>
      <right/>
      <top/>
      <bottom/>
      <diagonal/>
    </border>
    <border>
      <left style="thin">
        <color rgb="FF00CCFF"/>
      </left>
      <right style="thin">
        <color rgb="FF00CCFF"/>
      </right>
      <top/>
      <bottom/>
      <diagonal/>
    </border>
    <border>
      <left style="thin">
        <color rgb="FF00CCFF"/>
      </left>
      <right/>
      <top/>
      <bottom/>
      <diagonal/>
    </border>
    <border>
      <left style="thin">
        <color rgb="FF00CCFF"/>
      </left>
      <right style="thin">
        <color rgb="FF00CCFF"/>
      </right>
      <top/>
      <bottom style="thin">
        <color rgb="FF00CCFF"/>
      </bottom>
      <diagonal/>
    </border>
    <border>
      <left style="thin">
        <color rgb="FF00CCFF"/>
      </left>
      <right/>
      <top/>
      <bottom style="thin">
        <color rgb="FF00CCFF"/>
      </bottom>
      <diagonal/>
    </border>
    <border>
      <left/>
      <right/>
      <top/>
      <bottom style="thin">
        <color indexed="8"/>
      </bottom>
      <diagonal/>
    </border>
    <border>
      <left/>
      <right/>
      <top style="medium">
        <color rgb="FF000000"/>
      </top>
      <bottom style="thin">
        <color rgb="FF77CCD0"/>
      </bottom>
      <diagonal/>
    </border>
    <border>
      <left style="thin">
        <color rgb="FF00B0F0"/>
      </left>
      <right style="thin">
        <color rgb="FF00B0F0"/>
      </right>
      <top style="medium">
        <color rgb="FF000000"/>
      </top>
      <bottom style="thin">
        <color rgb="FF00B0F0"/>
      </bottom>
      <diagonal/>
    </border>
    <border>
      <left style="thin">
        <color rgb="FF00B0F0"/>
      </left>
      <right/>
      <top style="medium">
        <color rgb="FF000000"/>
      </top>
      <bottom style="thin">
        <color rgb="FF00B0F0"/>
      </bottom>
      <diagonal/>
    </border>
    <border>
      <left/>
      <right/>
      <top style="medium">
        <color rgb="FF000000"/>
      </top>
      <bottom/>
      <diagonal/>
    </border>
    <border>
      <left style="thin">
        <color rgb="FF00CCFF"/>
      </left>
      <right/>
      <top style="medium">
        <color rgb="FF000000"/>
      </top>
      <bottom/>
      <diagonal/>
    </border>
    <border>
      <left style="thin">
        <color rgb="FF00CCFF"/>
      </left>
      <right style="thin">
        <color rgb="FF00CCFF"/>
      </right>
      <top style="medium">
        <color rgb="FF000000"/>
      </top>
      <bottom/>
      <diagonal/>
    </border>
    <border>
      <left/>
      <right/>
      <top style="thin">
        <color rgb="FF00CCFF"/>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75">
    <xf numFmtId="0" fontId="0" fillId="0" borderId="0"/>
    <xf numFmtId="0" fontId="76" fillId="0" borderId="0">
      <alignment vertical="center"/>
    </xf>
    <xf numFmtId="9" fontId="0" fillId="0" borderId="0" applyFont="0" applyFill="0" applyBorder="0" applyAlignment="0" applyProtection="0"/>
    <xf numFmtId="0" fontId="30" fillId="0" borderId="0">
      <alignment vertical="top"/>
      <protection locked="0"/>
    </xf>
    <xf numFmtId="0" fontId="2" fillId="0" borderId="0">
      <alignment vertical="top"/>
      <protection locked="0"/>
    </xf>
    <xf numFmtId="0" fontId="30" fillId="0" borderId="0">
      <alignment vertical="top"/>
      <protection locked="0"/>
    </xf>
    <xf numFmtId="0" fontId="30" fillId="0" borderId="0">
      <alignment vertical="top"/>
      <protection locked="0"/>
    </xf>
    <xf numFmtId="0" fontId="30" fillId="0" borderId="0">
      <alignment vertical="top"/>
      <protection locked="0"/>
    </xf>
    <xf numFmtId="0" fontId="30" fillId="0" borderId="0">
      <alignment vertical="top"/>
      <protection locked="0"/>
    </xf>
    <xf numFmtId="0" fontId="30" fillId="0" borderId="0">
      <alignment vertical="top"/>
      <protection locked="0"/>
    </xf>
    <xf numFmtId="0" fontId="30" fillId="0" borderId="0">
      <alignment vertical="top"/>
      <protection locked="0"/>
    </xf>
    <xf numFmtId="0" fontId="0" fillId="0" borderId="0"/>
    <xf numFmtId="180" fontId="0" fillId="0" borderId="0" applyFont="0" applyFill="0" applyBorder="0" applyAlignment="0" applyProtection="0"/>
    <xf numFmtId="181" fontId="0" fillId="0" borderId="0" applyFont="0" applyFill="0" applyBorder="0" applyAlignment="0" applyProtection="0"/>
    <xf numFmtId="41" fontId="0" fillId="0" borderId="0" applyFont="0" applyFill="0" applyBorder="0" applyAlignment="0" applyProtection="0"/>
    <xf numFmtId="43" fontId="0" fillId="0" borderId="0" applyFont="0" applyFill="0" applyBorder="0" applyAlignment="0" applyProtection="0"/>
    <xf numFmtId="0" fontId="71" fillId="31" borderId="0" applyNumberFormat="0" applyBorder="0" applyAlignment="0" applyProtection="0">
      <alignment vertical="center"/>
    </xf>
    <xf numFmtId="0" fontId="69" fillId="32" borderId="0" applyNumberFormat="0" applyBorder="0" applyAlignment="0" applyProtection="0">
      <alignment vertical="center"/>
    </xf>
    <xf numFmtId="0" fontId="79" fillId="22" borderId="59" applyNumberFormat="0" applyAlignment="0" applyProtection="0">
      <alignment vertical="center"/>
    </xf>
    <xf numFmtId="0" fontId="88" fillId="41" borderId="62" applyNumberFormat="0" applyAlignment="0" applyProtection="0">
      <alignment vertical="center"/>
    </xf>
    <xf numFmtId="0" fontId="81" fillId="29" borderId="0" applyNumberFormat="0" applyBorder="0" applyAlignment="0" applyProtection="0">
      <alignment vertical="center"/>
    </xf>
    <xf numFmtId="0" fontId="77" fillId="0" borderId="58" applyNumberFormat="0" applyFill="0" applyAlignment="0" applyProtection="0">
      <alignment vertical="center"/>
    </xf>
    <xf numFmtId="0" fontId="82" fillId="0" borderId="0" applyNumberFormat="0" applyFill="0" applyBorder="0" applyAlignment="0" applyProtection="0">
      <alignment vertical="center"/>
    </xf>
    <xf numFmtId="0" fontId="83" fillId="0" borderId="58" applyNumberFormat="0" applyFill="0" applyAlignment="0" applyProtection="0">
      <alignment vertical="center"/>
    </xf>
    <xf numFmtId="0" fontId="69" fillId="33" borderId="0" applyNumberFormat="0" applyBorder="0" applyAlignment="0" applyProtection="0">
      <alignment vertical="center"/>
    </xf>
    <xf numFmtId="41" fontId="72" fillId="0" borderId="0" applyFont="0" applyFill="0" applyBorder="0" applyAlignment="0" applyProtection="0">
      <alignment vertical="center"/>
    </xf>
    <xf numFmtId="0" fontId="69" fillId="35" borderId="0" applyNumberFormat="0" applyBorder="0" applyAlignment="0" applyProtection="0">
      <alignment vertical="center"/>
    </xf>
    <xf numFmtId="0" fontId="78" fillId="0" borderId="0" applyNumberFormat="0" applyFill="0" applyBorder="0" applyAlignment="0" applyProtection="0">
      <alignment vertical="center"/>
    </xf>
    <xf numFmtId="0" fontId="71" fillId="30" borderId="0" applyNumberFormat="0" applyBorder="0" applyAlignment="0" applyProtection="0">
      <alignment vertical="center"/>
    </xf>
    <xf numFmtId="0" fontId="80" fillId="0" borderId="60" applyNumberFormat="0" applyFill="0" applyAlignment="0" applyProtection="0">
      <alignment vertical="center"/>
    </xf>
    <xf numFmtId="0" fontId="30" fillId="0" borderId="0">
      <alignment vertical="top"/>
      <protection locked="0"/>
    </xf>
    <xf numFmtId="0" fontId="84" fillId="0" borderId="61" applyNumberFormat="0" applyFill="0" applyAlignment="0" applyProtection="0">
      <alignment vertical="center"/>
    </xf>
    <xf numFmtId="0" fontId="69" fillId="40" borderId="0" applyNumberFormat="0" applyBorder="0" applyAlignment="0" applyProtection="0">
      <alignment vertical="center"/>
    </xf>
    <xf numFmtId="0" fontId="69" fillId="27" borderId="0" applyNumberFormat="0" applyBorder="0" applyAlignment="0" applyProtection="0">
      <alignment vertical="center"/>
    </xf>
    <xf numFmtId="0" fontId="30" fillId="0" borderId="0">
      <alignment vertical="top"/>
      <protection locked="0"/>
    </xf>
    <xf numFmtId="0" fontId="71" fillId="37" borderId="0" applyNumberFormat="0" applyBorder="0" applyAlignment="0" applyProtection="0">
      <alignment vertical="center"/>
    </xf>
    <xf numFmtId="0" fontId="30" fillId="0" borderId="0">
      <alignment vertical="top"/>
      <protection locked="0"/>
    </xf>
    <xf numFmtId="43" fontId="72" fillId="0" borderId="0" applyFont="0" applyFill="0" applyBorder="0" applyAlignment="0" applyProtection="0">
      <alignment vertical="center"/>
    </xf>
    <xf numFmtId="0" fontId="87"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69" fillId="34" borderId="0" applyNumberFormat="0" applyBorder="0" applyAlignment="0" applyProtection="0">
      <alignment vertical="center"/>
    </xf>
    <xf numFmtId="0" fontId="50" fillId="0" borderId="0">
      <alignment vertical="center"/>
    </xf>
    <xf numFmtId="0" fontId="30" fillId="0" borderId="0">
      <alignment vertical="top"/>
      <protection locked="0"/>
    </xf>
    <xf numFmtId="0" fontId="90" fillId="0" borderId="63" applyNumberFormat="0" applyFill="0" applyAlignment="0" applyProtection="0">
      <alignment vertical="center"/>
    </xf>
    <xf numFmtId="0" fontId="80" fillId="0" borderId="0" applyNumberFormat="0" applyFill="0" applyBorder="0" applyAlignment="0" applyProtection="0">
      <alignment vertical="center"/>
    </xf>
    <xf numFmtId="0" fontId="30" fillId="0" borderId="0">
      <alignment vertical="top"/>
      <protection locked="0"/>
    </xf>
    <xf numFmtId="0" fontId="69" fillId="26" borderId="0" applyNumberFormat="0" applyBorder="0" applyAlignment="0" applyProtection="0">
      <alignment vertical="center"/>
    </xf>
    <xf numFmtId="42" fontId="72" fillId="0" borderId="0" applyFont="0" applyFill="0" applyBorder="0" applyAlignment="0" applyProtection="0">
      <alignment vertical="center"/>
    </xf>
    <xf numFmtId="0" fontId="85" fillId="0" borderId="0" applyNumberFormat="0" applyFill="0" applyBorder="0" applyAlignment="0" applyProtection="0">
      <alignment vertical="center"/>
    </xf>
    <xf numFmtId="0" fontId="69" fillId="28" borderId="0" applyNumberFormat="0" applyBorder="0" applyAlignment="0" applyProtection="0">
      <alignment vertical="center"/>
    </xf>
    <xf numFmtId="0" fontId="72" fillId="24" borderId="57" applyNumberFormat="0" applyFont="0" applyAlignment="0" applyProtection="0">
      <alignment vertical="center"/>
    </xf>
    <xf numFmtId="0" fontId="71" fillId="36" borderId="0" applyNumberFormat="0" applyBorder="0" applyAlignment="0" applyProtection="0">
      <alignment vertical="center"/>
    </xf>
    <xf numFmtId="0" fontId="86" fillId="39" borderId="0" applyNumberFormat="0" applyBorder="0" applyAlignment="0" applyProtection="0">
      <alignment vertical="center"/>
    </xf>
    <xf numFmtId="0" fontId="30" fillId="0" borderId="0">
      <alignment vertical="top"/>
      <protection locked="0"/>
    </xf>
    <xf numFmtId="0" fontId="69" fillId="38" borderId="0" applyNumberFormat="0" applyBorder="0" applyAlignment="0" applyProtection="0">
      <alignment vertical="center"/>
    </xf>
    <xf numFmtId="0" fontId="76" fillId="0" borderId="0">
      <alignment vertical="center"/>
    </xf>
    <xf numFmtId="0" fontId="75" fillId="23" borderId="0" applyNumberFormat="0" applyBorder="0" applyAlignment="0" applyProtection="0">
      <alignment vertical="center"/>
    </xf>
    <xf numFmtId="0" fontId="74" fillId="22" borderId="56" applyNumberFormat="0" applyAlignment="0" applyProtection="0">
      <alignment vertical="center"/>
    </xf>
    <xf numFmtId="0" fontId="71" fillId="19" borderId="0" applyNumberFormat="0" applyBorder="0" applyAlignment="0" applyProtection="0">
      <alignment vertical="center"/>
    </xf>
    <xf numFmtId="0" fontId="71" fillId="21" borderId="0" applyNumberFormat="0" applyBorder="0" applyAlignment="0" applyProtection="0">
      <alignment vertical="center"/>
    </xf>
    <xf numFmtId="0" fontId="73" fillId="0" borderId="0"/>
    <xf numFmtId="0" fontId="71" fillId="18" borderId="0" applyNumberFormat="0" applyBorder="0" applyAlignment="0" applyProtection="0">
      <alignment vertical="center"/>
    </xf>
    <xf numFmtId="0" fontId="71" fillId="25" borderId="0" applyNumberFormat="0" applyBorder="0" applyAlignment="0" applyProtection="0">
      <alignment vertical="center"/>
    </xf>
    <xf numFmtId="0" fontId="71" fillId="17" borderId="0" applyNumberFormat="0" applyBorder="0" applyAlignment="0" applyProtection="0">
      <alignment vertical="center"/>
    </xf>
    <xf numFmtId="9" fontId="72" fillId="0" borderId="0" applyFont="0" applyFill="0" applyBorder="0" applyAlignment="0" applyProtection="0">
      <alignment vertical="center"/>
    </xf>
    <xf numFmtId="0" fontId="71" fillId="16" borderId="0" applyNumberFormat="0" applyBorder="0" applyAlignment="0" applyProtection="0">
      <alignment vertical="center"/>
    </xf>
    <xf numFmtId="44" fontId="72" fillId="0" borderId="0" applyFont="0" applyFill="0" applyBorder="0" applyAlignment="0" applyProtection="0">
      <alignment vertical="center"/>
    </xf>
    <xf numFmtId="0" fontId="71" fillId="14" borderId="0" applyNumberFormat="0" applyBorder="0" applyAlignment="0" applyProtection="0">
      <alignment vertical="center"/>
    </xf>
    <xf numFmtId="0" fontId="30" fillId="0" borderId="0">
      <alignment vertical="top"/>
      <protection locked="0"/>
    </xf>
    <xf numFmtId="0" fontId="69" fillId="20" borderId="0" applyNumberFormat="0" applyBorder="0" applyAlignment="0" applyProtection="0">
      <alignment vertical="center"/>
    </xf>
    <xf numFmtId="0" fontId="70" fillId="13" borderId="56" applyNumberFormat="0" applyAlignment="0" applyProtection="0">
      <alignment vertical="center"/>
    </xf>
    <xf numFmtId="0" fontId="69" fillId="12" borderId="0" applyNumberFormat="0" applyBorder="0" applyAlignment="0" applyProtection="0">
      <alignment vertical="center"/>
    </xf>
    <xf numFmtId="0" fontId="71" fillId="15" borderId="0" applyNumberFormat="0" applyBorder="0" applyAlignment="0" applyProtection="0">
      <alignment vertical="center"/>
    </xf>
    <xf numFmtId="0" fontId="30" fillId="0" borderId="0">
      <alignment vertical="top"/>
      <protection locked="0"/>
    </xf>
    <xf numFmtId="0" fontId="69" fillId="11" borderId="0" applyNumberFormat="0" applyBorder="0" applyAlignment="0" applyProtection="0">
      <alignment vertical="center"/>
    </xf>
  </cellStyleXfs>
  <cellXfs count="578">
    <xf numFmtId="0" fontId="0" fillId="0" borderId="0" xfId="0"/>
    <xf numFmtId="0" fontId="1" fillId="0" borderId="0" xfId="4" applyFont="1" applyAlignment="1">
      <protection locked="0"/>
    </xf>
    <xf numFmtId="0" fontId="2" fillId="0" borderId="0" xfId="4">
      <alignment vertical="top"/>
      <protection locked="0"/>
    </xf>
    <xf numFmtId="0" fontId="1" fillId="0" borderId="0" xfId="4" applyFont="1" applyAlignment="1" applyProtection="1"/>
    <xf numFmtId="49" fontId="3" fillId="2" borderId="1" xfId="4" applyNumberFormat="1" applyFont="1" applyFill="1" applyBorder="1" applyAlignment="1">
      <alignment vertical="center" wrapText="1"/>
      <protection locked="0"/>
    </xf>
    <xf numFmtId="49" fontId="4" fillId="2" borderId="2" xfId="4" applyNumberFormat="1" applyFont="1" applyFill="1" applyBorder="1" applyAlignment="1">
      <alignment horizontal="center" vertical="center" wrapText="1"/>
      <protection locked="0"/>
    </xf>
    <xf numFmtId="0" fontId="3" fillId="2" borderId="3" xfId="4" applyFont="1" applyFill="1" applyBorder="1" applyAlignment="1">
      <alignment horizontal="center" vertical="center" wrapText="1"/>
      <protection locked="0"/>
    </xf>
    <xf numFmtId="49" fontId="3" fillId="2" borderId="4" xfId="4" applyNumberFormat="1" applyFont="1" applyFill="1" applyBorder="1" applyAlignment="1">
      <alignment vertical="center" wrapText="1"/>
      <protection locked="0"/>
    </xf>
    <xf numFmtId="49" fontId="3" fillId="2" borderId="5" xfId="4" applyNumberFormat="1" applyFont="1" applyFill="1" applyBorder="1" applyAlignment="1">
      <alignment horizontal="center" vertical="center" wrapText="1"/>
      <protection locked="0"/>
    </xf>
    <xf numFmtId="0" fontId="4" fillId="2" borderId="6" xfId="4" applyFont="1" applyFill="1" applyBorder="1" applyAlignment="1">
      <alignment horizontal="center" vertical="center" wrapText="1"/>
      <protection locked="0"/>
    </xf>
    <xf numFmtId="179" fontId="4" fillId="2" borderId="6" xfId="4" applyNumberFormat="1" applyFont="1" applyFill="1" applyBorder="1" applyAlignment="1">
      <alignment horizontal="center" vertical="center" wrapText="1"/>
      <protection locked="0"/>
    </xf>
    <xf numFmtId="0" fontId="5" fillId="3" borderId="7" xfId="4" applyFont="1" applyFill="1" applyBorder="1" applyAlignment="1">
      <alignment vertical="center" wrapText="1"/>
      <protection locked="0"/>
    </xf>
    <xf numFmtId="0" fontId="6" fillId="2" borderId="7" xfId="4" applyFont="1" applyFill="1" applyBorder="1" applyAlignment="1">
      <alignment vertical="center" wrapText="1"/>
      <protection locked="0"/>
    </xf>
    <xf numFmtId="177" fontId="7" fillId="0" borderId="7" xfId="4" applyNumberFormat="1" applyFont="1" applyBorder="1" applyAlignment="1">
      <alignment horizontal="right" vertical="center" wrapText="1"/>
      <protection locked="0"/>
    </xf>
    <xf numFmtId="0" fontId="3" fillId="3" borderId="0" xfId="4" applyFont="1" applyFill="1" applyAlignment="1">
      <alignment vertical="center" wrapText="1"/>
      <protection locked="0"/>
    </xf>
    <xf numFmtId="0" fontId="8" fillId="2" borderId="0" xfId="4" applyFont="1" applyFill="1" applyAlignment="1">
      <alignment vertical="center" wrapText="1"/>
      <protection locked="0"/>
    </xf>
    <xf numFmtId="177" fontId="4" fillId="0" borderId="0" xfId="4" applyNumberFormat="1" applyFont="1" applyAlignment="1">
      <alignment horizontal="right" vertical="center" wrapText="1"/>
      <protection locked="0"/>
    </xf>
    <xf numFmtId="0" fontId="3" fillId="3" borderId="8" xfId="4" applyFont="1" applyFill="1" applyBorder="1" applyAlignment="1">
      <alignment vertical="center" wrapText="1"/>
      <protection locked="0"/>
    </xf>
    <xf numFmtId="0" fontId="8" fillId="2" borderId="8" xfId="4" applyFont="1" applyFill="1" applyBorder="1" applyAlignment="1">
      <alignment vertical="center" wrapText="1"/>
      <protection locked="0"/>
    </xf>
    <xf numFmtId="177" fontId="4" fillId="0" borderId="8" xfId="4" applyNumberFormat="1" applyFont="1" applyBorder="1" applyAlignment="1">
      <alignment horizontal="right" vertical="center" wrapText="1"/>
      <protection locked="0"/>
    </xf>
    <xf numFmtId="0" fontId="9" fillId="0" borderId="0" xfId="4" applyFont="1" applyAlignment="1">
      <alignment horizontal="left" vertical="center" wrapText="1" indent="3"/>
      <protection locked="0"/>
    </xf>
    <xf numFmtId="49" fontId="3" fillId="0" borderId="0" xfId="4" applyNumberFormat="1" applyFont="1" applyAlignment="1">
      <alignment horizontal="left" vertical="top" wrapText="1" indent="2"/>
      <protection locked="0"/>
    </xf>
    <xf numFmtId="49" fontId="4" fillId="0" borderId="0" xfId="4" applyNumberFormat="1" applyFont="1" applyAlignment="1">
      <alignment horizontal="right" vertical="top" wrapText="1"/>
      <protection locked="0"/>
    </xf>
    <xf numFmtId="0" fontId="3" fillId="2" borderId="9" xfId="4" applyFont="1" applyFill="1" applyBorder="1" applyAlignment="1">
      <alignment horizontal="center" vertical="center" wrapText="1"/>
      <protection locked="0"/>
    </xf>
    <xf numFmtId="179" fontId="4" fillId="2" borderId="10" xfId="4" applyNumberFormat="1" applyFont="1" applyFill="1" applyBorder="1" applyAlignment="1">
      <alignment horizontal="center" vertical="center" wrapText="1"/>
      <protection locked="0"/>
    </xf>
    <xf numFmtId="0" fontId="3" fillId="0" borderId="0" xfId="4" applyFont="1" applyAlignment="1">
      <alignment horizontal="center" vertical="center" wrapText="1"/>
      <protection locked="0"/>
    </xf>
    <xf numFmtId="0" fontId="10" fillId="0" borderId="0" xfId="4" applyFont="1" applyAlignment="1">
      <alignment horizontal="center"/>
      <protection locked="0"/>
    </xf>
    <xf numFmtId="0" fontId="11" fillId="0" borderId="0" xfId="4" applyFont="1" applyAlignment="1">
      <alignment horizontal="left" vertical="center" wrapText="1" indent="2"/>
      <protection locked="0"/>
    </xf>
    <xf numFmtId="0" fontId="3" fillId="0" borderId="0" xfId="4" applyFont="1" applyAlignment="1">
      <alignment vertical="top" wrapText="1"/>
      <protection locked="0"/>
    </xf>
    <xf numFmtId="49" fontId="4" fillId="2" borderId="2" xfId="4" applyNumberFormat="1" applyFont="1" applyFill="1" applyBorder="1" applyAlignment="1">
      <alignment vertical="center" wrapText="1"/>
      <protection locked="0"/>
    </xf>
    <xf numFmtId="49" fontId="3" fillId="2" borderId="5" xfId="4" applyNumberFormat="1" applyFont="1" applyFill="1" applyBorder="1" applyAlignment="1">
      <alignment vertical="center" wrapText="1"/>
      <protection locked="0"/>
    </xf>
    <xf numFmtId="0" fontId="3" fillId="2" borderId="6" xfId="4" applyFont="1" applyFill="1" applyBorder="1" applyAlignment="1">
      <alignment horizontal="center" vertical="center" wrapText="1"/>
      <protection locked="0"/>
    </xf>
    <xf numFmtId="179" fontId="4" fillId="2" borderId="6" xfId="4" applyNumberFormat="1" applyFont="1" applyFill="1" applyBorder="1" applyAlignment="1">
      <alignment horizontal="center" vertical="center" wrapText="1" indent="2"/>
      <protection locked="0"/>
    </xf>
    <xf numFmtId="179" fontId="7" fillId="0" borderId="7" xfId="4" applyNumberFormat="1" applyFont="1" applyBorder="1" applyAlignment="1">
      <alignment horizontal="right" vertical="center" wrapText="1"/>
      <protection locked="0"/>
    </xf>
    <xf numFmtId="179" fontId="4" fillId="0" borderId="0" xfId="4" applyNumberFormat="1" applyFont="1" applyAlignment="1">
      <alignment horizontal="right" vertical="center" wrapText="1"/>
      <protection locked="0"/>
    </xf>
    <xf numFmtId="179" fontId="4" fillId="0" borderId="8" xfId="4" applyNumberFormat="1" applyFont="1" applyBorder="1" applyAlignment="1">
      <alignment horizontal="right" vertical="center" wrapText="1"/>
      <protection locked="0"/>
    </xf>
    <xf numFmtId="0" fontId="3" fillId="0" borderId="0" xfId="4" applyFont="1" applyAlignment="1">
      <alignment horizontal="right" vertical="top" wrapText="1"/>
      <protection locked="0"/>
    </xf>
    <xf numFmtId="179" fontId="4" fillId="2" borderId="10" xfId="4" applyNumberFormat="1" applyFont="1" applyFill="1" applyBorder="1" applyAlignment="1">
      <alignment horizontal="center" vertical="center" wrapText="1" indent="2"/>
      <protection locked="0"/>
    </xf>
    <xf numFmtId="0" fontId="12" fillId="0" borderId="0" xfId="4" applyFont="1">
      <alignment vertical="top"/>
      <protection locked="0"/>
    </xf>
    <xf numFmtId="0" fontId="13" fillId="0" borderId="0" xfId="4" applyFont="1" applyAlignment="1">
      <alignment horizontal="left" vertical="center" wrapText="1" indent="2"/>
      <protection locked="0"/>
    </xf>
    <xf numFmtId="0" fontId="14" fillId="0" borderId="0" xfId="4" applyFont="1">
      <alignment vertical="top"/>
      <protection locked="0"/>
    </xf>
    <xf numFmtId="0" fontId="15" fillId="0" borderId="0" xfId="4" applyFont="1">
      <alignment vertical="top"/>
      <protection locked="0"/>
    </xf>
    <xf numFmtId="0" fontId="1" fillId="0" borderId="0" xfId="4" applyFont="1" applyAlignment="1">
      <alignment horizontal="center"/>
      <protection locked="0"/>
    </xf>
    <xf numFmtId="0" fontId="1" fillId="0" borderId="0" xfId="4" applyFont="1" applyAlignment="1" applyProtection="1">
      <alignment horizontal="center"/>
    </xf>
    <xf numFmtId="0" fontId="3" fillId="0" borderId="0" xfId="4" applyFont="1" applyAlignment="1">
      <alignment horizontal="left" vertical="center" wrapText="1" indent="5"/>
      <protection locked="0"/>
    </xf>
    <xf numFmtId="0" fontId="11" fillId="0" borderId="0" xfId="4" applyFont="1" applyAlignment="1">
      <alignment horizontal="center" vertical="center" wrapText="1"/>
      <protection locked="0"/>
    </xf>
    <xf numFmtId="0" fontId="3" fillId="0" borderId="0" xfId="4" applyFont="1" applyAlignment="1">
      <alignment horizontal="center" vertical="top" wrapText="1"/>
      <protection locked="0"/>
    </xf>
    <xf numFmtId="0" fontId="3" fillId="2" borderId="11" xfId="4" applyFont="1" applyFill="1" applyBorder="1" applyAlignment="1">
      <alignment vertical="center" wrapText="1"/>
      <protection locked="0"/>
    </xf>
    <xf numFmtId="0" fontId="8" fillId="2" borderId="11" xfId="4" applyFont="1" applyFill="1" applyBorder="1" applyAlignment="1">
      <alignment vertical="center" wrapText="1"/>
      <protection locked="0"/>
    </xf>
    <xf numFmtId="0" fontId="3" fillId="2" borderId="12" xfId="4" applyFont="1" applyFill="1" applyBorder="1" applyAlignment="1">
      <alignment horizontal="center" vertical="center" wrapText="1"/>
      <protection locked="0"/>
    </xf>
    <xf numFmtId="0" fontId="3" fillId="2" borderId="13" xfId="4" applyFont="1" applyFill="1" applyBorder="1" applyAlignment="1">
      <alignment vertical="center" wrapText="1"/>
      <protection locked="0"/>
    </xf>
    <xf numFmtId="0" fontId="8" fillId="2" borderId="13" xfId="4" applyFont="1" applyFill="1" applyBorder="1" applyAlignment="1">
      <alignment vertical="center" wrapText="1"/>
      <protection locked="0"/>
    </xf>
    <xf numFmtId="0" fontId="3" fillId="2" borderId="14" xfId="4" applyFont="1" applyFill="1" applyBorder="1" applyAlignment="1">
      <alignment horizontal="center" vertical="center" wrapText="1"/>
      <protection locked="0"/>
    </xf>
    <xf numFmtId="179" fontId="7" fillId="2" borderId="7" xfId="4" applyNumberFormat="1" applyFont="1" applyFill="1" applyBorder="1" applyAlignment="1">
      <alignment vertical="center" wrapText="1"/>
      <protection locked="0"/>
    </xf>
    <xf numFmtId="0" fontId="7" fillId="0" borderId="7" xfId="4" applyFont="1" applyBorder="1" applyAlignment="1">
      <alignment horizontal="center" vertical="center" wrapText="1"/>
      <protection locked="0"/>
    </xf>
    <xf numFmtId="177" fontId="16" fillId="0" borderId="7" xfId="4" applyNumberFormat="1" applyFont="1" applyBorder="1" applyAlignment="1">
      <alignment vertical="center" wrapText="1"/>
      <protection locked="0"/>
    </xf>
    <xf numFmtId="0" fontId="17" fillId="2" borderId="0" xfId="4" applyFont="1" applyFill="1" applyAlignment="1">
      <alignment vertical="top" wrapText="1"/>
      <protection locked="0"/>
    </xf>
    <xf numFmtId="0" fontId="18" fillId="0" borderId="0" xfId="4" applyFont="1" applyAlignment="1">
      <alignment horizontal="center" vertical="center" wrapText="1"/>
      <protection locked="0"/>
    </xf>
    <xf numFmtId="177" fontId="19" fillId="0" borderId="0" xfId="4" applyNumberFormat="1" applyFont="1" applyAlignment="1">
      <alignment vertical="center" wrapText="1"/>
      <protection locked="0"/>
    </xf>
    <xf numFmtId="179" fontId="4" fillId="2" borderId="0" xfId="4" applyNumberFormat="1" applyFont="1" applyFill="1" applyAlignment="1">
      <alignment vertical="center" wrapText="1"/>
      <protection locked="0"/>
    </xf>
    <xf numFmtId="0" fontId="4" fillId="0" borderId="0" xfId="4" applyFont="1" applyAlignment="1">
      <alignment horizontal="center" vertical="center" wrapText="1"/>
      <protection locked="0"/>
    </xf>
    <xf numFmtId="177" fontId="20" fillId="0" borderId="0" xfId="4" applyNumberFormat="1" applyFont="1" applyAlignment="1">
      <alignment vertical="center" wrapText="1"/>
      <protection locked="0"/>
    </xf>
    <xf numFmtId="49" fontId="5" fillId="3" borderId="0" xfId="4" applyNumberFormat="1" applyFont="1" applyFill="1" applyAlignment="1">
      <alignment vertical="center" wrapText="1"/>
      <protection locked="0"/>
    </xf>
    <xf numFmtId="0" fontId="21" fillId="0" borderId="0" xfId="4" applyFont="1" applyAlignment="1">
      <alignment horizontal="center" vertical="center" wrapText="1"/>
      <protection locked="0"/>
    </xf>
    <xf numFmtId="177" fontId="16" fillId="0" borderId="0" xfId="4" applyNumberFormat="1" applyFont="1" applyAlignment="1">
      <alignment vertical="center" wrapText="1"/>
      <protection locked="0"/>
    </xf>
    <xf numFmtId="49" fontId="3" fillId="3" borderId="0" xfId="4" applyNumberFormat="1" applyFont="1" applyFill="1" applyAlignment="1">
      <alignment vertical="center" wrapText="1"/>
      <protection locked="0"/>
    </xf>
    <xf numFmtId="179" fontId="7" fillId="2" borderId="0" xfId="4" applyNumberFormat="1" applyFont="1" applyFill="1" applyAlignment="1">
      <alignment vertical="center" wrapText="1"/>
      <protection locked="0"/>
    </xf>
    <xf numFmtId="0" fontId="7" fillId="0" borderId="0" xfId="4" applyFont="1" applyAlignment="1">
      <alignment horizontal="center" vertical="center" wrapText="1"/>
      <protection locked="0"/>
    </xf>
    <xf numFmtId="0" fontId="5" fillId="3" borderId="0" xfId="4" applyFont="1" applyFill="1" applyAlignment="1">
      <alignment vertical="center" wrapText="1"/>
      <protection locked="0"/>
    </xf>
    <xf numFmtId="0" fontId="17" fillId="2" borderId="0" xfId="4" applyFont="1" applyFill="1" applyAlignment="1">
      <alignment vertical="center" wrapText="1"/>
      <protection locked="0"/>
    </xf>
    <xf numFmtId="1" fontId="22" fillId="0" borderId="0" xfId="4" applyNumberFormat="1" applyFont="1" applyAlignment="1">
      <alignment horizontal="center" vertical="center" wrapText="1"/>
      <protection locked="0"/>
    </xf>
    <xf numFmtId="177" fontId="23" fillId="0" borderId="0" xfId="4" applyNumberFormat="1" applyFont="1" applyAlignment="1">
      <alignment vertical="center" wrapText="1"/>
      <protection locked="0"/>
    </xf>
    <xf numFmtId="49" fontId="3" fillId="3" borderId="15" xfId="4" applyNumberFormat="1" applyFont="1" applyFill="1" applyBorder="1" applyAlignment="1">
      <alignment vertical="center" wrapText="1"/>
      <protection locked="0"/>
    </xf>
    <xf numFmtId="0" fontId="17" fillId="2" borderId="15" xfId="4" applyFont="1" applyFill="1" applyBorder="1" applyAlignment="1">
      <alignment vertical="center" wrapText="1"/>
      <protection locked="0"/>
    </xf>
    <xf numFmtId="0" fontId="24" fillId="0" borderId="15" xfId="4" applyFont="1" applyBorder="1" applyAlignment="1">
      <alignment horizontal="center" vertical="center" wrapText="1"/>
      <protection locked="0"/>
    </xf>
    <xf numFmtId="177" fontId="23" fillId="0" borderId="15" xfId="4" applyNumberFormat="1" applyFont="1" applyBorder="1" applyAlignment="1">
      <alignment vertical="center" wrapText="1"/>
      <protection locked="0"/>
    </xf>
    <xf numFmtId="0" fontId="3" fillId="2" borderId="16" xfId="4" applyFont="1" applyFill="1" applyBorder="1" applyAlignment="1">
      <alignment horizontal="center" vertical="center" wrapText="1"/>
      <protection locked="0"/>
    </xf>
    <xf numFmtId="0" fontId="4" fillId="2" borderId="17" xfId="4" applyFont="1" applyFill="1" applyBorder="1" applyAlignment="1">
      <alignment horizontal="center" vertical="center"/>
      <protection locked="0"/>
    </xf>
    <xf numFmtId="177" fontId="25" fillId="0" borderId="0" xfId="4" applyNumberFormat="1" applyFont="1" applyAlignment="1">
      <alignment vertical="center"/>
      <protection locked="0"/>
    </xf>
    <xf numFmtId="177" fontId="26" fillId="0" borderId="0" xfId="4" applyNumberFormat="1" applyFont="1" applyAlignment="1">
      <alignment vertical="center"/>
      <protection locked="0"/>
    </xf>
    <xf numFmtId="177" fontId="27" fillId="0" borderId="0" xfId="4" applyNumberFormat="1" applyFont="1" applyAlignment="1">
      <alignment vertical="center" wrapText="1"/>
      <protection locked="0"/>
    </xf>
    <xf numFmtId="177" fontId="28" fillId="0" borderId="0" xfId="4" applyNumberFormat="1" applyFont="1" applyAlignment="1">
      <alignment vertical="center"/>
      <protection locked="0"/>
    </xf>
    <xf numFmtId="177" fontId="29" fillId="0" borderId="15" xfId="4" applyNumberFormat="1" applyFont="1" applyBorder="1" applyAlignment="1">
      <alignment vertical="center" wrapText="1"/>
      <protection locked="0"/>
    </xf>
    <xf numFmtId="0" fontId="13" fillId="0" borderId="0" xfId="4" applyFont="1" applyAlignment="1">
      <alignment vertical="center" wrapText="1"/>
      <protection locked="0"/>
    </xf>
    <xf numFmtId="0" fontId="4" fillId="2" borderId="18" xfId="4" applyFont="1" applyFill="1" applyBorder="1" applyAlignment="1">
      <alignment horizontal="center" vertical="center"/>
      <protection locked="0"/>
    </xf>
    <xf numFmtId="0" fontId="12" fillId="0" borderId="0" xfId="4" applyFont="1" applyAlignment="1">
      <alignment horizontal="right" vertical="top"/>
      <protection locked="0"/>
    </xf>
    <xf numFmtId="0" fontId="4" fillId="2" borderId="19" xfId="4" applyFont="1" applyFill="1" applyBorder="1" applyAlignment="1">
      <alignment horizontal="center" vertical="center"/>
      <protection locked="0"/>
    </xf>
    <xf numFmtId="177" fontId="1" fillId="0" borderId="0" xfId="4" applyNumberFormat="1" applyFont="1" applyAlignment="1">
      <protection locked="0"/>
    </xf>
    <xf numFmtId="177" fontId="2" fillId="0" borderId="0" xfId="4" applyNumberFormat="1">
      <alignment vertical="top"/>
      <protection locked="0"/>
    </xf>
    <xf numFmtId="177" fontId="11" fillId="0" borderId="0" xfId="4" applyNumberFormat="1" applyFont="1" applyAlignment="1">
      <alignment horizontal="center" vertical="center" wrapText="1"/>
      <protection locked="0"/>
    </xf>
    <xf numFmtId="177" fontId="3" fillId="0" borderId="0" xfId="4" applyNumberFormat="1" applyFont="1" applyAlignment="1">
      <alignment vertical="top" wrapText="1"/>
      <protection locked="0"/>
    </xf>
    <xf numFmtId="0" fontId="3" fillId="2" borderId="11" xfId="4" applyFont="1" applyFill="1" applyBorder="1" applyAlignment="1">
      <alignment horizontal="center" vertical="center" wrapText="1"/>
      <protection locked="0"/>
    </xf>
    <xf numFmtId="0" fontId="8" fillId="2" borderId="11" xfId="4" applyFont="1" applyFill="1" applyBorder="1" applyAlignment="1">
      <alignment horizontal="center" vertical="center" wrapText="1"/>
      <protection locked="0"/>
    </xf>
    <xf numFmtId="177" fontId="3" fillId="2" borderId="12" xfId="4" applyNumberFormat="1" applyFont="1" applyFill="1" applyBorder="1" applyAlignment="1">
      <alignment horizontal="center" vertical="center" wrapText="1"/>
      <protection locked="0"/>
    </xf>
    <xf numFmtId="0" fontId="3" fillId="2" borderId="13" xfId="4" applyFont="1" applyFill="1" applyBorder="1" applyAlignment="1">
      <alignment horizontal="center" vertical="center" wrapText="1"/>
      <protection locked="0"/>
    </xf>
    <xf numFmtId="0" fontId="8" fillId="2" borderId="13" xfId="4" applyFont="1" applyFill="1" applyBorder="1" applyAlignment="1">
      <alignment horizontal="center" vertical="center" wrapText="1"/>
      <protection locked="0"/>
    </xf>
    <xf numFmtId="177" fontId="4" fillId="2" borderId="18" xfId="4" applyNumberFormat="1" applyFont="1" applyFill="1" applyBorder="1" applyAlignment="1">
      <alignment horizontal="center" vertical="center"/>
      <protection locked="0"/>
    </xf>
    <xf numFmtId="179" fontId="16" fillId="0" borderId="7" xfId="4" applyNumberFormat="1" applyFont="1" applyBorder="1" applyAlignment="1">
      <alignment horizontal="center" vertical="center" wrapText="1"/>
      <protection locked="0"/>
    </xf>
    <xf numFmtId="0" fontId="27" fillId="0" borderId="0" xfId="4" applyFont="1" applyAlignment="1">
      <alignment horizontal="center" vertical="center"/>
      <protection locked="0"/>
    </xf>
    <xf numFmtId="177" fontId="27" fillId="0" borderId="0" xfId="4" applyNumberFormat="1" applyFont="1" applyAlignment="1">
      <alignment vertical="center"/>
      <protection locked="0"/>
    </xf>
    <xf numFmtId="179" fontId="16" fillId="0" borderId="0" xfId="4" applyNumberFormat="1" applyFont="1" applyAlignment="1">
      <alignment horizontal="center" vertical="center" wrapText="1"/>
      <protection locked="0"/>
    </xf>
    <xf numFmtId="0" fontId="19" fillId="0" borderId="0" xfId="4" applyFont="1" applyAlignment="1">
      <alignment horizontal="center" vertical="center"/>
      <protection locked="0"/>
    </xf>
    <xf numFmtId="179" fontId="20" fillId="0" borderId="0" xfId="4" applyNumberFormat="1" applyFont="1" applyAlignment="1">
      <alignment horizontal="center" vertical="center" wrapText="1"/>
      <protection locked="0"/>
    </xf>
    <xf numFmtId="0" fontId="19" fillId="0" borderId="20" xfId="4" applyFont="1" applyBorder="1" applyAlignment="1">
      <alignment horizontal="center" vertical="center" wrapText="1"/>
      <protection locked="0"/>
    </xf>
    <xf numFmtId="177" fontId="20" fillId="0" borderId="20" xfId="4" applyNumberFormat="1" applyFont="1" applyBorder="1" applyAlignment="1">
      <alignment vertical="center" wrapText="1"/>
      <protection locked="0"/>
    </xf>
    <xf numFmtId="177" fontId="19" fillId="0" borderId="20" xfId="4" applyNumberFormat="1" applyFont="1" applyBorder="1" applyAlignment="1">
      <alignment vertical="center" wrapText="1"/>
      <protection locked="0"/>
    </xf>
    <xf numFmtId="177" fontId="28" fillId="0" borderId="20" xfId="4" applyNumberFormat="1" applyFont="1" applyBorder="1" applyAlignment="1">
      <alignment vertical="center"/>
      <protection locked="0"/>
    </xf>
    <xf numFmtId="177" fontId="12" fillId="0" borderId="0" xfId="4" applyNumberFormat="1" applyFont="1" applyAlignment="1">
      <alignment horizontal="center" vertical="top"/>
      <protection locked="0"/>
    </xf>
    <xf numFmtId="177" fontId="13" fillId="0" borderId="0" xfId="4" applyNumberFormat="1" applyFont="1" applyAlignment="1">
      <alignment vertical="center" wrapText="1"/>
      <protection locked="0"/>
    </xf>
    <xf numFmtId="177" fontId="12" fillId="0" borderId="0" xfId="4" applyNumberFormat="1" applyFont="1">
      <alignment vertical="top"/>
      <protection locked="0"/>
    </xf>
    <xf numFmtId="177" fontId="12" fillId="0" borderId="0" xfId="4" applyNumberFormat="1" applyFont="1" applyAlignment="1">
      <alignment horizontal="right" vertical="top"/>
      <protection locked="0"/>
    </xf>
    <xf numFmtId="177" fontId="4" fillId="2" borderId="19" xfId="4" applyNumberFormat="1" applyFont="1" applyFill="1" applyBorder="1" applyAlignment="1">
      <alignment horizontal="center" vertical="top"/>
      <protection locked="0"/>
    </xf>
    <xf numFmtId="0" fontId="1" fillId="0" borderId="0" xfId="11" applyFont="1" applyProtection="1">
      <protection locked="0"/>
    </xf>
    <xf numFmtId="0" fontId="30" fillId="0" borderId="0" xfId="11" applyFont="1" applyAlignment="1" applyProtection="1">
      <alignment vertical="top"/>
      <protection locked="0"/>
    </xf>
    <xf numFmtId="0" fontId="3" fillId="4" borderId="0" xfId="42" applyFont="1" applyFill="1" applyAlignment="1">
      <alignment horizontal="center" vertical="center" wrapText="1"/>
      <protection locked="0"/>
    </xf>
    <xf numFmtId="0" fontId="1" fillId="4" borderId="0" xfId="42" applyFont="1" applyFill="1" applyAlignment="1">
      <protection locked="0"/>
    </xf>
    <xf numFmtId="0" fontId="31" fillId="4" borderId="0" xfId="42" applyFont="1" applyFill="1">
      <alignment vertical="top"/>
      <protection locked="0"/>
    </xf>
    <xf numFmtId="0" fontId="32" fillId="4" borderId="0" xfId="42" applyFont="1" applyFill="1" applyAlignment="1">
      <alignment horizontal="center" vertical="center" wrapText="1"/>
      <protection locked="0"/>
    </xf>
    <xf numFmtId="0" fontId="11" fillId="4" borderId="0" xfId="42" applyFont="1" applyFill="1" applyAlignment="1">
      <alignment horizontal="center" vertical="center" wrapText="1"/>
      <protection locked="0"/>
    </xf>
    <xf numFmtId="0" fontId="3" fillId="2" borderId="21" xfId="42" applyFont="1" applyFill="1" applyBorder="1" applyAlignment="1">
      <alignment horizontal="center" vertical="center" wrapText="1"/>
      <protection locked="0"/>
    </xf>
    <xf numFmtId="0" fontId="33" fillId="2" borderId="22" xfId="42" applyFont="1" applyFill="1" applyBorder="1" applyAlignment="1">
      <alignment horizontal="center" vertical="center" wrapText="1"/>
      <protection locked="0"/>
    </xf>
    <xf numFmtId="0" fontId="34" fillId="2" borderId="23" xfId="42" applyFont="1" applyFill="1" applyBorder="1" applyAlignment="1">
      <alignment horizontal="center" vertical="center" wrapText="1"/>
      <protection locked="0"/>
    </xf>
    <xf numFmtId="0" fontId="34" fillId="2" borderId="24" xfId="42" applyFont="1" applyFill="1" applyBorder="1" applyAlignment="1">
      <alignment horizontal="center" vertical="center" wrapText="1"/>
      <protection locked="0"/>
    </xf>
    <xf numFmtId="0" fontId="3" fillId="2" borderId="25" xfId="42" applyFont="1" applyFill="1" applyBorder="1" applyAlignment="1">
      <alignment horizontal="center" vertical="center" wrapText="1"/>
      <protection locked="0"/>
    </xf>
    <xf numFmtId="0" fontId="33" fillId="2" borderId="26" xfId="42" applyFont="1" applyFill="1" applyBorder="1" applyAlignment="1">
      <alignment horizontal="center" vertical="center" wrapText="1"/>
      <protection locked="0"/>
    </xf>
    <xf numFmtId="0" fontId="33" fillId="2" borderId="6" xfId="42" applyFont="1" applyFill="1" applyBorder="1" applyAlignment="1">
      <alignment horizontal="center" vertical="center" wrapText="1"/>
      <protection locked="0"/>
    </xf>
    <xf numFmtId="0" fontId="33" fillId="2" borderId="10" xfId="42" applyFont="1" applyFill="1" applyBorder="1" applyAlignment="1">
      <alignment horizontal="center" vertical="center" wrapText="1"/>
      <protection locked="0"/>
    </xf>
    <xf numFmtId="0" fontId="35" fillId="3" borderId="0" xfId="42" applyFont="1" applyFill="1" applyAlignment="1">
      <alignment horizontal="center" vertical="center" wrapText="1"/>
      <protection locked="0"/>
    </xf>
    <xf numFmtId="0" fontId="3" fillId="2" borderId="0" xfId="42" applyFont="1" applyFill="1" applyAlignment="1">
      <alignment horizontal="left" vertical="center" wrapText="1"/>
      <protection locked="0"/>
    </xf>
    <xf numFmtId="1" fontId="33" fillId="0" borderId="0" xfId="42" applyNumberFormat="1" applyFont="1" applyAlignment="1">
      <alignment horizontal="right" vertical="center" wrapText="1"/>
      <protection locked="0"/>
    </xf>
    <xf numFmtId="0" fontId="3" fillId="3" borderId="0" xfId="42" applyFont="1" applyFill="1" applyAlignment="1">
      <alignment horizontal="center" vertical="center" wrapText="1"/>
      <protection locked="0"/>
    </xf>
    <xf numFmtId="0" fontId="33" fillId="2" borderId="0" xfId="42" applyFont="1" applyFill="1" applyAlignment="1">
      <alignment horizontal="left" vertical="center" wrapText="1"/>
      <protection locked="0"/>
    </xf>
    <xf numFmtId="0" fontId="8" fillId="2" borderId="0" xfId="42" applyFont="1" applyFill="1" applyAlignment="1">
      <alignment horizontal="left" vertical="center" wrapText="1"/>
      <protection locked="0"/>
    </xf>
    <xf numFmtId="0" fontId="3" fillId="3" borderId="27" xfId="42" applyFont="1" applyFill="1" applyBorder="1" applyAlignment="1">
      <alignment horizontal="center" vertical="center" wrapText="1"/>
      <protection locked="0"/>
    </xf>
    <xf numFmtId="0" fontId="8" fillId="2" borderId="27" xfId="42" applyFont="1" applyFill="1" applyBorder="1" applyAlignment="1">
      <alignment horizontal="left" vertical="center" wrapText="1"/>
      <protection locked="0"/>
    </xf>
    <xf numFmtId="1" fontId="33" fillId="0" borderId="27" xfId="42" applyNumberFormat="1" applyFont="1" applyBorder="1" applyAlignment="1">
      <alignment horizontal="right" vertical="center" wrapText="1"/>
      <protection locked="0"/>
    </xf>
    <xf numFmtId="0" fontId="36" fillId="0" borderId="0" xfId="42" applyFont="1" applyAlignment="1">
      <alignment horizontal="left" vertical="top" wrapText="1"/>
      <protection locked="0"/>
    </xf>
    <xf numFmtId="0" fontId="37" fillId="0" borderId="0" xfId="42" applyFont="1" applyAlignment="1">
      <protection locked="0"/>
    </xf>
    <xf numFmtId="0" fontId="38" fillId="0" borderId="0" xfId="42" applyFont="1">
      <alignment vertical="top"/>
      <protection locked="0"/>
    </xf>
    <xf numFmtId="0" fontId="39" fillId="4" borderId="0" xfId="42" applyFont="1" applyFill="1" applyAlignment="1">
      <alignment horizontal="center" vertical="center" wrapText="1"/>
      <protection locked="0"/>
    </xf>
    <xf numFmtId="0" fontId="34" fillId="2" borderId="28" xfId="42" applyFont="1" applyFill="1" applyBorder="1" applyAlignment="1">
      <alignment horizontal="center" vertical="center" wrapText="1"/>
      <protection locked="0"/>
    </xf>
    <xf numFmtId="0" fontId="33" fillId="2" borderId="5" xfId="42" applyFont="1" applyFill="1" applyBorder="1" applyAlignment="1">
      <alignment horizontal="center" vertical="center" wrapText="1"/>
      <protection locked="0"/>
    </xf>
    <xf numFmtId="2" fontId="33" fillId="0" borderId="0" xfId="42" applyNumberFormat="1" applyFont="1" applyAlignment="1">
      <alignment horizontal="right" vertical="center" wrapText="1"/>
      <protection locked="0"/>
    </xf>
    <xf numFmtId="2" fontId="33" fillId="0" borderId="27" xfId="42" applyNumberFormat="1" applyFont="1" applyBorder="1" applyAlignment="1">
      <alignment horizontal="right" vertical="center" wrapText="1"/>
      <protection locked="0"/>
    </xf>
    <xf numFmtId="0" fontId="40" fillId="0" borderId="0" xfId="42" applyFont="1" applyAlignment="1">
      <alignment horizontal="left" vertical="top" wrapText="1"/>
      <protection locked="0"/>
    </xf>
    <xf numFmtId="0" fontId="41" fillId="0" borderId="0" xfId="11" applyFont="1" applyAlignment="1" applyProtection="1">
      <alignment vertical="top"/>
      <protection locked="0"/>
    </xf>
    <xf numFmtId="0" fontId="3" fillId="4" borderId="0" xfId="5" applyFont="1" applyFill="1" applyAlignment="1">
      <alignment horizontal="right" vertical="center" wrapText="1"/>
      <protection locked="0"/>
    </xf>
    <xf numFmtId="0" fontId="42" fillId="4" borderId="0" xfId="5" applyFont="1" applyFill="1" applyAlignment="1">
      <alignment horizontal="center" vertical="center"/>
      <protection locked="0"/>
    </xf>
    <xf numFmtId="0" fontId="10" fillId="4" borderId="0" xfId="5" applyFont="1" applyFill="1" applyAlignment="1">
      <alignment horizontal="center" vertical="center"/>
      <protection locked="0"/>
    </xf>
    <xf numFmtId="0" fontId="3" fillId="4" borderId="0" xfId="5" applyFont="1" applyFill="1" applyAlignment="1">
      <alignment horizontal="left" vertical="top" wrapText="1"/>
      <protection locked="0"/>
    </xf>
    <xf numFmtId="0" fontId="3" fillId="2" borderId="23" xfId="5" applyFont="1" applyFill="1" applyBorder="1" applyAlignment="1">
      <alignment horizontal="left" vertical="center" wrapText="1" indent="3"/>
      <protection locked="0"/>
    </xf>
    <xf numFmtId="0" fontId="3" fillId="2" borderId="29" xfId="5" applyFont="1" applyFill="1" applyBorder="1" applyAlignment="1">
      <alignment horizontal="left" vertical="center" wrapText="1" indent="3"/>
      <protection locked="0"/>
    </xf>
    <xf numFmtId="179" fontId="33" fillId="2" borderId="7" xfId="5" applyNumberFormat="1" applyFont="1" applyFill="1" applyBorder="1" applyAlignment="1">
      <alignment horizontal="center" vertical="center" wrapText="1"/>
      <protection locked="0"/>
    </xf>
    <xf numFmtId="179" fontId="33" fillId="2" borderId="0" xfId="5" applyNumberFormat="1" applyFont="1" applyFill="1" applyAlignment="1">
      <alignment horizontal="center" vertical="center" wrapText="1"/>
      <protection locked="0"/>
    </xf>
    <xf numFmtId="179" fontId="33" fillId="2" borderId="27" xfId="5" applyNumberFormat="1" applyFont="1" applyFill="1" applyBorder="1" applyAlignment="1">
      <alignment horizontal="center" vertical="center" wrapText="1"/>
      <protection locked="0"/>
    </xf>
    <xf numFmtId="0" fontId="36" fillId="0" borderId="0" xfId="5" applyFont="1" applyAlignment="1">
      <alignment vertical="top" wrapText="1"/>
      <protection locked="0"/>
    </xf>
    <xf numFmtId="0" fontId="36" fillId="0" borderId="0" xfId="5" applyFont="1" applyAlignment="1">
      <alignment horizontal="left" vertical="top" wrapText="1"/>
      <protection locked="0"/>
    </xf>
    <xf numFmtId="0" fontId="1" fillId="4" borderId="0" xfId="5" applyFont="1" applyFill="1" applyAlignment="1">
      <protection locked="0"/>
    </xf>
    <xf numFmtId="0" fontId="31" fillId="4" borderId="0" xfId="5" applyFont="1" applyFill="1">
      <alignment vertical="top"/>
      <protection locked="0"/>
    </xf>
    <xf numFmtId="0" fontId="32" fillId="4" borderId="0" xfId="5" applyFont="1" applyFill="1" applyAlignment="1">
      <alignment horizontal="center" vertical="center" wrapText="1"/>
      <protection locked="0"/>
    </xf>
    <xf numFmtId="0" fontId="3" fillId="2" borderId="12" xfId="5" applyFont="1" applyFill="1" applyBorder="1" applyAlignment="1">
      <alignment horizontal="center" vertical="center" wrapText="1"/>
      <protection locked="0"/>
    </xf>
    <xf numFmtId="0" fontId="3" fillId="2" borderId="16" xfId="5" applyFont="1" applyFill="1" applyBorder="1" applyAlignment="1">
      <alignment horizontal="center" vertical="center" wrapText="1"/>
      <protection locked="0"/>
    </xf>
    <xf numFmtId="0" fontId="3" fillId="2" borderId="6" xfId="5" applyFont="1" applyFill="1" applyBorder="1" applyAlignment="1">
      <alignment horizontal="center" vertical="center" wrapText="1"/>
      <protection locked="0"/>
    </xf>
    <xf numFmtId="0" fontId="3" fillId="2" borderId="10" xfId="5" applyFont="1" applyFill="1" applyBorder="1" applyAlignment="1">
      <alignment horizontal="center" vertical="center" wrapText="1"/>
      <protection locked="0"/>
    </xf>
    <xf numFmtId="2" fontId="33" fillId="0" borderId="0" xfId="5" applyNumberFormat="1" applyFont="1" applyAlignment="1">
      <alignment horizontal="right" vertical="center" wrapText="1"/>
      <protection locked="0"/>
    </xf>
    <xf numFmtId="2" fontId="33" fillId="0" borderId="27" xfId="5" applyNumberFormat="1" applyFont="1" applyBorder="1" applyAlignment="1">
      <alignment horizontal="right" vertical="center" wrapText="1"/>
      <protection locked="0"/>
    </xf>
    <xf numFmtId="0" fontId="39" fillId="4" borderId="0" xfId="5" applyFont="1" applyFill="1" applyAlignment="1">
      <alignment horizontal="center" vertical="center" wrapText="1"/>
      <protection locked="0"/>
    </xf>
    <xf numFmtId="0" fontId="3" fillId="2" borderId="30" xfId="5" applyFont="1" applyFill="1" applyBorder="1" applyAlignment="1">
      <alignment horizontal="left" vertical="center" wrapText="1" indent="3"/>
      <protection locked="0"/>
    </xf>
    <xf numFmtId="0" fontId="3" fillId="2" borderId="12" xfId="5" applyFont="1" applyFill="1" applyBorder="1" applyAlignment="1">
      <alignment horizontal="left" vertical="center" wrapText="1" indent="3"/>
      <protection locked="0"/>
    </xf>
    <xf numFmtId="0" fontId="3" fillId="2" borderId="5" xfId="5" applyFont="1" applyFill="1" applyBorder="1" applyAlignment="1">
      <alignment horizontal="center" vertical="center" wrapText="1"/>
      <protection locked="0"/>
    </xf>
    <xf numFmtId="2" fontId="33" fillId="0" borderId="0" xfId="5" applyNumberFormat="1" applyFont="1" applyAlignment="1">
      <alignment vertical="center" wrapText="1"/>
      <protection locked="0"/>
    </xf>
    <xf numFmtId="0" fontId="40" fillId="0" borderId="0" xfId="5" applyFont="1" applyAlignment="1">
      <alignment horizontal="left" vertical="top" wrapText="1"/>
      <protection locked="0"/>
    </xf>
    <xf numFmtId="0" fontId="3" fillId="4" borderId="0" xfId="5" applyFont="1" applyFill="1" applyAlignment="1">
      <alignment horizontal="right" vertical="top" wrapText="1"/>
      <protection locked="0"/>
    </xf>
    <xf numFmtId="0" fontId="3" fillId="2" borderId="6" xfId="5" applyFont="1" applyFill="1" applyBorder="1" applyAlignment="1">
      <alignment horizontal="center" vertical="center"/>
      <protection locked="0"/>
    </xf>
    <xf numFmtId="2" fontId="33" fillId="0" borderId="7" xfId="5" applyNumberFormat="1" applyFont="1" applyBorder="1" applyAlignment="1">
      <alignment horizontal="right" vertical="center" wrapText="1"/>
      <protection locked="0"/>
    </xf>
    <xf numFmtId="0" fontId="32" fillId="0" borderId="0" xfId="6" applyFont="1" applyAlignment="1">
      <alignment horizontal="center" vertical="center" wrapText="1"/>
      <protection locked="0"/>
    </xf>
    <xf numFmtId="0" fontId="39" fillId="0" borderId="0" xfId="6" applyFont="1" applyAlignment="1">
      <alignment horizontal="center" vertical="center" wrapText="1"/>
      <protection locked="0"/>
    </xf>
    <xf numFmtId="0" fontId="39" fillId="0" borderId="0" xfId="6" applyFont="1" applyAlignment="1">
      <alignment horizontal="left" vertical="center" wrapText="1"/>
      <protection locked="0"/>
    </xf>
    <xf numFmtId="0" fontId="3" fillId="0" borderId="0" xfId="6" applyFont="1" applyAlignment="1">
      <alignment horizontal="left" vertical="top" wrapText="1"/>
      <protection locked="0"/>
    </xf>
    <xf numFmtId="0" fontId="3" fillId="2" borderId="31" xfId="6" applyFont="1" applyFill="1" applyBorder="1" applyAlignment="1">
      <alignment horizontal="center" vertical="center" wrapText="1"/>
      <protection locked="0"/>
    </xf>
    <xf numFmtId="0" fontId="43" fillId="2" borderId="3" xfId="6" applyFont="1" applyFill="1" applyBorder="1" applyAlignment="1">
      <alignment horizontal="center" vertical="center" wrapText="1"/>
      <protection locked="0"/>
    </xf>
    <xf numFmtId="0" fontId="43" fillId="2" borderId="9" xfId="6" applyFont="1" applyFill="1" applyBorder="1" applyAlignment="1">
      <alignment horizontal="center" vertical="center" wrapText="1"/>
      <protection locked="0"/>
    </xf>
    <xf numFmtId="179" fontId="35" fillId="2" borderId="0" xfId="6" applyNumberFormat="1" applyFont="1" applyFill="1" applyAlignment="1">
      <alignment horizontal="center" vertical="top" wrapText="1"/>
      <protection locked="0"/>
    </xf>
    <xf numFmtId="2" fontId="33" fillId="0" borderId="0" xfId="6" applyNumberFormat="1" applyFont="1" applyAlignment="1">
      <alignment horizontal="right" vertical="top"/>
      <protection locked="0"/>
    </xf>
    <xf numFmtId="2" fontId="17" fillId="0" borderId="0" xfId="6" applyNumberFormat="1" applyFont="1" applyAlignment="1">
      <alignment horizontal="right" vertical="top"/>
      <protection locked="0"/>
    </xf>
    <xf numFmtId="2" fontId="33" fillId="0" borderId="0" xfId="6" applyNumberFormat="1" applyFont="1" applyAlignment="1">
      <alignment horizontal="right"/>
      <protection locked="0"/>
    </xf>
    <xf numFmtId="2" fontId="33" fillId="0" borderId="0" xfId="6" applyNumberFormat="1" applyFont="1" applyAlignment="1">
      <alignment horizontal="right" vertical="center"/>
      <protection locked="0"/>
    </xf>
    <xf numFmtId="2" fontId="33" fillId="0" borderId="20" xfId="6" applyNumberFormat="1" applyFont="1" applyBorder="1" applyAlignment="1">
      <alignment horizontal="right" vertical="center" wrapText="1"/>
      <protection locked="0"/>
    </xf>
    <xf numFmtId="0" fontId="44" fillId="0" borderId="0" xfId="6" applyFont="1" applyAlignment="1">
      <alignment horizontal="left" vertical="top" wrapText="1"/>
      <protection locked="0"/>
    </xf>
    <xf numFmtId="0" fontId="11" fillId="0" borderId="0" xfId="6" applyFont="1" applyAlignment="1">
      <alignment horizontal="left" vertical="center" wrapText="1" indent="2"/>
      <protection locked="0"/>
    </xf>
    <xf numFmtId="0" fontId="31" fillId="0" borderId="0" xfId="6" applyFont="1">
      <alignment vertical="top"/>
      <protection locked="0"/>
    </xf>
    <xf numFmtId="0" fontId="13" fillId="0" borderId="0" xfId="6" applyFont="1" applyAlignment="1">
      <alignment horizontal="left" vertical="center" wrapText="1" indent="2"/>
      <protection locked="0"/>
    </xf>
    <xf numFmtId="0" fontId="13" fillId="0" borderId="0" xfId="6" applyFont="1" applyAlignment="1">
      <alignment horizontal="left" vertical="center" wrapText="1"/>
      <protection locked="0"/>
    </xf>
    <xf numFmtId="0" fontId="32" fillId="0" borderId="0" xfId="7" applyFont="1" applyAlignment="1">
      <alignment horizontal="center" vertical="center" wrapText="1"/>
      <protection locked="0"/>
    </xf>
    <xf numFmtId="0" fontId="39" fillId="0" borderId="0" xfId="7" applyFont="1" applyAlignment="1">
      <alignment horizontal="center" vertical="center" wrapText="1"/>
      <protection locked="0"/>
    </xf>
    <xf numFmtId="0" fontId="39" fillId="0" borderId="0" xfId="7" applyFont="1" applyAlignment="1">
      <alignment horizontal="left" vertical="center" wrapText="1"/>
      <protection locked="0"/>
    </xf>
    <xf numFmtId="0" fontId="3" fillId="0" borderId="0" xfId="7" applyFont="1" applyAlignment="1">
      <alignment vertical="top" wrapText="1"/>
      <protection locked="0"/>
    </xf>
    <xf numFmtId="0" fontId="3" fillId="0" borderId="0" xfId="7" applyFont="1" applyAlignment="1">
      <alignment horizontal="left" vertical="top" wrapText="1"/>
      <protection locked="0"/>
    </xf>
    <xf numFmtId="0" fontId="3" fillId="0" borderId="0" xfId="7" applyFont="1" applyAlignment="1">
      <alignment horizontal="right" vertical="top" wrapText="1"/>
      <protection locked="0"/>
    </xf>
    <xf numFmtId="0" fontId="34" fillId="2" borderId="30" xfId="7" applyFont="1" applyFill="1" applyBorder="1" applyAlignment="1">
      <alignment horizontal="center" vertical="center" wrapText="1"/>
      <protection locked="0"/>
    </xf>
    <xf numFmtId="0" fontId="43" fillId="2" borderId="12" xfId="7" applyFont="1" applyFill="1" applyBorder="1" applyAlignment="1">
      <alignment horizontal="center" vertical="center" wrapText="1"/>
      <protection locked="0"/>
    </xf>
    <xf numFmtId="0" fontId="43" fillId="2" borderId="16" xfId="7" applyFont="1" applyFill="1" applyBorder="1" applyAlignment="1">
      <alignment horizontal="center" vertical="center" wrapText="1"/>
      <protection locked="0"/>
    </xf>
    <xf numFmtId="179" fontId="33" fillId="2" borderId="0" xfId="7" applyNumberFormat="1" applyFont="1" applyFill="1" applyAlignment="1">
      <alignment horizontal="center" vertical="top" wrapText="1"/>
      <protection locked="0"/>
    </xf>
    <xf numFmtId="2" fontId="33" fillId="0" borderId="0" xfId="7" applyNumberFormat="1" applyFont="1" applyAlignment="1">
      <alignment horizontal="right" vertical="top"/>
      <protection locked="0"/>
    </xf>
    <xf numFmtId="1" fontId="33" fillId="0" borderId="0" xfId="7" applyNumberFormat="1" applyFont="1" applyAlignment="1">
      <alignment horizontal="right" vertical="top"/>
      <protection locked="0"/>
    </xf>
    <xf numFmtId="179" fontId="33" fillId="2" borderId="0" xfId="7" applyNumberFormat="1" applyFont="1" applyFill="1" applyAlignment="1">
      <alignment horizontal="center" wrapText="1"/>
      <protection locked="0"/>
    </xf>
    <xf numFmtId="2" fontId="33" fillId="0" borderId="0" xfId="7" applyNumberFormat="1" applyFont="1" applyAlignment="1">
      <alignment horizontal="right"/>
      <protection locked="0"/>
    </xf>
    <xf numFmtId="1" fontId="33" fillId="0" borderId="0" xfId="7" applyNumberFormat="1" applyFont="1" applyAlignment="1">
      <alignment horizontal="right"/>
      <protection locked="0"/>
    </xf>
    <xf numFmtId="179" fontId="33" fillId="2" borderId="0" xfId="7" applyNumberFormat="1" applyFont="1" applyFill="1" applyAlignment="1">
      <alignment horizontal="center" vertical="center" wrapText="1"/>
      <protection locked="0"/>
    </xf>
    <xf numFmtId="2" fontId="33" fillId="0" borderId="0" xfId="7" applyNumberFormat="1" applyFont="1" applyAlignment="1">
      <alignment horizontal="right" vertical="center"/>
      <protection locked="0"/>
    </xf>
    <xf numFmtId="1" fontId="33" fillId="0" borderId="0" xfId="7" applyNumberFormat="1" applyFont="1" applyAlignment="1">
      <alignment horizontal="right" vertical="center"/>
      <protection locked="0"/>
    </xf>
    <xf numFmtId="0" fontId="33" fillId="2" borderId="0" xfId="7" applyFont="1" applyFill="1" applyAlignment="1">
      <alignment horizontal="center" vertical="center" wrapText="1"/>
      <protection locked="0"/>
    </xf>
    <xf numFmtId="179" fontId="33" fillId="2" borderId="27" xfId="7" applyNumberFormat="1" applyFont="1" applyFill="1" applyBorder="1" applyAlignment="1">
      <alignment horizontal="center" vertical="top" wrapText="1"/>
      <protection locked="0"/>
    </xf>
    <xf numFmtId="2" fontId="33" fillId="0" borderId="27" xfId="7" applyNumberFormat="1" applyFont="1" applyBorder="1" applyAlignment="1">
      <alignment horizontal="right" vertical="center" wrapText="1"/>
      <protection locked="0"/>
    </xf>
    <xf numFmtId="1" fontId="33" fillId="0" borderId="27" xfId="7" applyNumberFormat="1" applyFont="1" applyBorder="1" applyAlignment="1">
      <alignment horizontal="right" vertical="center" wrapText="1"/>
      <protection locked="0"/>
    </xf>
    <xf numFmtId="0" fontId="45" fillId="0" borderId="0" xfId="7" applyFont="1" applyAlignment="1">
      <alignment horizontal="left" vertical="top" wrapText="1"/>
      <protection locked="0"/>
    </xf>
    <xf numFmtId="0" fontId="11" fillId="0" borderId="0" xfId="7" applyFont="1" applyAlignment="1">
      <alignment horizontal="left" vertical="center" wrapText="1" indent="2"/>
      <protection locked="0"/>
    </xf>
    <xf numFmtId="0" fontId="13" fillId="0" borderId="0" xfId="7" applyFont="1" applyAlignment="1">
      <alignment horizontal="left" vertical="center" wrapText="1" indent="2"/>
      <protection locked="0"/>
    </xf>
    <xf numFmtId="0" fontId="13" fillId="0" borderId="0" xfId="7" applyFont="1" applyAlignment="1">
      <alignment horizontal="left" vertical="center" wrapText="1"/>
      <protection locked="0"/>
    </xf>
    <xf numFmtId="0" fontId="32" fillId="0" borderId="0" xfId="8" applyFont="1" applyAlignment="1">
      <alignment horizontal="center" vertical="center" wrapText="1"/>
      <protection locked="0"/>
    </xf>
    <xf numFmtId="0" fontId="39" fillId="0" borderId="0" xfId="8" applyFont="1" applyAlignment="1">
      <alignment horizontal="center" vertical="center" wrapText="1"/>
      <protection locked="0"/>
    </xf>
    <xf numFmtId="0" fontId="39" fillId="0" borderId="0" xfId="8" applyFont="1" applyAlignment="1">
      <alignment horizontal="left" vertical="center" wrapText="1"/>
      <protection locked="0"/>
    </xf>
    <xf numFmtId="0" fontId="3" fillId="0" borderId="0" xfId="8" applyFont="1" applyAlignment="1">
      <alignment horizontal="left" vertical="top" wrapText="1"/>
      <protection locked="0"/>
    </xf>
    <xf numFmtId="0" fontId="34" fillId="2" borderId="30" xfId="8" applyFont="1" applyFill="1" applyBorder="1" applyAlignment="1">
      <alignment horizontal="center" vertical="center" wrapText="1"/>
      <protection locked="0"/>
    </xf>
    <xf numFmtId="0" fontId="43" fillId="2" borderId="12" xfId="8" applyFont="1" applyFill="1" applyBorder="1" applyAlignment="1">
      <alignment horizontal="center" vertical="center" wrapText="1"/>
      <protection locked="0"/>
    </xf>
    <xf numFmtId="0" fontId="43" fillId="2" borderId="16" xfId="8" applyFont="1" applyFill="1" applyBorder="1" applyAlignment="1">
      <alignment horizontal="center" vertical="center" wrapText="1"/>
      <protection locked="0"/>
    </xf>
    <xf numFmtId="179" fontId="33" fillId="2" borderId="0" xfId="8" applyNumberFormat="1" applyFont="1" applyFill="1" applyAlignment="1">
      <alignment horizontal="center" vertical="top" wrapText="1"/>
      <protection locked="0"/>
    </xf>
    <xf numFmtId="2" fontId="33" fillId="0" borderId="0" xfId="8" applyNumberFormat="1" applyFont="1" applyAlignment="1">
      <alignment horizontal="right" vertical="top"/>
      <protection locked="0"/>
    </xf>
    <xf numFmtId="2" fontId="18" fillId="0" borderId="0" xfId="8" applyNumberFormat="1" applyFont="1" applyAlignment="1">
      <alignment horizontal="right" vertical="top"/>
      <protection locked="0"/>
    </xf>
    <xf numFmtId="179" fontId="33" fillId="2" borderId="0" xfId="8" applyNumberFormat="1" applyFont="1" applyFill="1" applyAlignment="1">
      <alignment horizontal="center" wrapText="1"/>
      <protection locked="0"/>
    </xf>
    <xf numFmtId="2" fontId="33" fillId="0" borderId="0" xfId="8" applyNumberFormat="1" applyFont="1" applyAlignment="1">
      <alignment horizontal="right"/>
      <protection locked="0"/>
    </xf>
    <xf numFmtId="179" fontId="33" fillId="2" borderId="0" xfId="8" applyNumberFormat="1" applyFont="1" applyFill="1" applyAlignment="1">
      <alignment horizontal="center" vertical="center" wrapText="1"/>
      <protection locked="0"/>
    </xf>
    <xf numFmtId="2" fontId="33" fillId="0" borderId="0" xfId="8" applyNumberFormat="1" applyFont="1" applyAlignment="1">
      <alignment horizontal="right" vertical="center"/>
      <protection locked="0"/>
    </xf>
    <xf numFmtId="0" fontId="33" fillId="2" borderId="0" xfId="8" applyFont="1" applyFill="1" applyAlignment="1">
      <alignment horizontal="center" vertical="center" wrapText="1"/>
      <protection locked="0"/>
    </xf>
    <xf numFmtId="179" fontId="33" fillId="2" borderId="27" xfId="8" applyNumberFormat="1" applyFont="1" applyFill="1" applyBorder="1" applyAlignment="1">
      <alignment horizontal="center" vertical="top" wrapText="1"/>
      <protection locked="0"/>
    </xf>
    <xf numFmtId="2" fontId="33" fillId="0" borderId="27" xfId="8" applyNumberFormat="1" applyFont="1" applyBorder="1" applyAlignment="1">
      <alignment horizontal="right" vertical="center" wrapText="1"/>
      <protection locked="0"/>
    </xf>
    <xf numFmtId="0" fontId="45" fillId="0" borderId="0" xfId="9" applyFont="1" applyAlignment="1">
      <alignment horizontal="left" vertical="top" wrapText="1"/>
      <protection locked="0"/>
    </xf>
    <xf numFmtId="0" fontId="40" fillId="0" borderId="0" xfId="9" applyFont="1" applyAlignment="1">
      <alignment horizontal="left" vertical="top" wrapText="1"/>
      <protection locked="0"/>
    </xf>
    <xf numFmtId="0" fontId="11" fillId="0" borderId="0" xfId="8" applyFont="1" applyAlignment="1">
      <alignment horizontal="left" vertical="center" wrapText="1" indent="2"/>
      <protection locked="0"/>
    </xf>
    <xf numFmtId="0" fontId="13" fillId="0" borderId="0" xfId="8" applyFont="1" applyAlignment="1">
      <alignment horizontal="left" vertical="center" wrapText="1" indent="2"/>
      <protection locked="0"/>
    </xf>
    <xf numFmtId="0" fontId="13" fillId="0" borderId="0" xfId="8" applyFont="1" applyAlignment="1">
      <alignment horizontal="left" vertical="center" wrapText="1"/>
      <protection locked="0"/>
    </xf>
    <xf numFmtId="0" fontId="1" fillId="0" borderId="0" xfId="11" applyFont="1" applyAlignment="1" applyProtection="1">
      <alignment horizontal="center"/>
      <protection locked="0"/>
    </xf>
    <xf numFmtId="0" fontId="1" fillId="4" borderId="0" xfId="9" applyFont="1" applyFill="1" applyAlignment="1">
      <alignment horizontal="center"/>
      <protection locked="0"/>
    </xf>
    <xf numFmtId="0" fontId="1" fillId="4" borderId="0" xfId="9" applyFont="1" applyFill="1" applyAlignment="1">
      <protection locked="0"/>
    </xf>
    <xf numFmtId="0" fontId="32" fillId="4" borderId="0" xfId="9" applyFont="1" applyFill="1" applyAlignment="1">
      <alignment horizontal="center" vertical="center" wrapText="1"/>
      <protection locked="0"/>
    </xf>
    <xf numFmtId="0" fontId="39" fillId="4" borderId="0" xfId="9" applyFont="1" applyFill="1" applyAlignment="1">
      <alignment horizontal="center" vertical="center" wrapText="1"/>
      <protection locked="0"/>
    </xf>
    <xf numFmtId="0" fontId="39" fillId="4" borderId="0" xfId="9" applyFont="1" applyFill="1" applyAlignment="1">
      <alignment horizontal="left" vertical="center" wrapText="1"/>
      <protection locked="0"/>
    </xf>
    <xf numFmtId="0" fontId="3" fillId="4" borderId="0" xfId="9" applyFont="1" applyFill="1" applyAlignment="1">
      <alignment horizontal="left" vertical="top" wrapText="1"/>
      <protection locked="0"/>
    </xf>
    <xf numFmtId="177" fontId="33" fillId="0" borderId="0" xfId="9" applyNumberFormat="1" applyFont="1" applyAlignment="1">
      <alignment horizontal="right" vertical="center" wrapText="1"/>
      <protection locked="0"/>
    </xf>
    <xf numFmtId="0" fontId="3" fillId="4" borderId="0" xfId="9" applyFont="1" applyFill="1" applyAlignment="1">
      <alignment horizontal="right" vertical="top" wrapText="1"/>
      <protection locked="0"/>
    </xf>
    <xf numFmtId="0" fontId="34" fillId="2" borderId="30" xfId="9" applyFont="1" applyFill="1" applyBorder="1" applyAlignment="1">
      <alignment horizontal="center" vertical="center" wrapText="1"/>
      <protection locked="0"/>
    </xf>
    <xf numFmtId="0" fontId="43" fillId="2" borderId="12" xfId="9" applyFont="1" applyFill="1" applyBorder="1" applyAlignment="1">
      <alignment horizontal="center" vertical="center" wrapText="1"/>
      <protection locked="0"/>
    </xf>
    <xf numFmtId="0" fontId="43" fillId="2" borderId="16" xfId="9" applyFont="1" applyFill="1" applyBorder="1" applyAlignment="1">
      <alignment horizontal="center" vertical="center" wrapText="1"/>
      <protection locked="0"/>
    </xf>
    <xf numFmtId="179" fontId="34" fillId="2" borderId="0" xfId="9" applyNumberFormat="1" applyFont="1" applyFill="1" applyAlignment="1">
      <alignment horizontal="center" vertical="top" wrapText="1"/>
      <protection locked="0"/>
    </xf>
    <xf numFmtId="2" fontId="33" fillId="0" borderId="0" xfId="9" applyNumberFormat="1" applyFont="1" applyAlignment="1">
      <alignment horizontal="right" vertical="top"/>
      <protection locked="0"/>
    </xf>
    <xf numFmtId="2" fontId="18" fillId="0" borderId="0" xfId="9" applyNumberFormat="1" applyFont="1" applyAlignment="1">
      <alignment horizontal="right"/>
      <protection locked="0"/>
    </xf>
    <xf numFmtId="179" fontId="34" fillId="2" borderId="0" xfId="9" applyNumberFormat="1" applyFont="1" applyFill="1" applyAlignment="1">
      <alignment horizontal="center" wrapText="1"/>
      <protection locked="0"/>
    </xf>
    <xf numFmtId="2" fontId="33" fillId="0" borderId="0" xfId="9" applyNumberFormat="1" applyFont="1" applyAlignment="1">
      <alignment horizontal="right"/>
      <protection locked="0"/>
    </xf>
    <xf numFmtId="179" fontId="34" fillId="2" borderId="0" xfId="9" applyNumberFormat="1" applyFont="1" applyFill="1" applyAlignment="1">
      <alignment horizontal="center" vertical="center" wrapText="1"/>
      <protection locked="0"/>
    </xf>
    <xf numFmtId="2" fontId="33" fillId="0" borderId="0" xfId="9" applyNumberFormat="1" applyFont="1" applyAlignment="1">
      <alignment horizontal="right" vertical="center"/>
      <protection locked="0"/>
    </xf>
    <xf numFmtId="0" fontId="34" fillId="2" borderId="0" xfId="9" applyFont="1" applyFill="1" applyAlignment="1">
      <alignment horizontal="center" vertical="center" wrapText="1"/>
      <protection locked="0"/>
    </xf>
    <xf numFmtId="179" fontId="34" fillId="2" borderId="27" xfId="9" applyNumberFormat="1" applyFont="1" applyFill="1" applyBorder="1" applyAlignment="1">
      <alignment horizontal="center" vertical="center" wrapText="1"/>
      <protection locked="0"/>
    </xf>
    <xf numFmtId="0" fontId="33" fillId="0" borderId="27" xfId="9" applyFont="1" applyBorder="1" applyAlignment="1">
      <alignment horizontal="right" vertical="center"/>
      <protection locked="0"/>
    </xf>
    <xf numFmtId="177" fontId="33" fillId="0" borderId="27" xfId="9" applyNumberFormat="1" applyFont="1" applyBorder="1" applyAlignment="1">
      <alignment horizontal="right" vertical="center" wrapText="1"/>
      <protection locked="0"/>
    </xf>
    <xf numFmtId="0" fontId="11" fillId="0" borderId="0" xfId="9" applyFont="1" applyAlignment="1">
      <alignment horizontal="left" vertical="center" wrapText="1" indent="2"/>
      <protection locked="0"/>
    </xf>
    <xf numFmtId="0" fontId="39" fillId="0" borderId="0" xfId="9" applyFont="1" applyAlignment="1">
      <alignment horizontal="left" vertical="center" wrapText="1"/>
      <protection locked="0"/>
    </xf>
    <xf numFmtId="0" fontId="31" fillId="0" borderId="0" xfId="9" applyFont="1">
      <alignment vertical="top"/>
      <protection locked="0"/>
    </xf>
    <xf numFmtId="0" fontId="13" fillId="0" borderId="0" xfId="9" applyFont="1" applyAlignment="1">
      <alignment horizontal="left" vertical="center" wrapText="1" indent="2"/>
      <protection locked="0"/>
    </xf>
    <xf numFmtId="0" fontId="13" fillId="0" borderId="0" xfId="9" applyFont="1" applyAlignment="1">
      <alignment horizontal="left" vertical="center" wrapText="1"/>
      <protection locked="0"/>
    </xf>
    <xf numFmtId="0" fontId="1" fillId="0" borderId="0" xfId="11" applyFont="1" applyAlignment="1" applyProtection="1">
      <alignment horizontal="left" vertical="center" wrapText="1"/>
      <protection locked="0"/>
    </xf>
    <xf numFmtId="0" fontId="46" fillId="0" borderId="0" xfId="11" applyFont="1" applyAlignment="1" applyProtection="1">
      <alignment horizontal="left" vertical="center" wrapText="1"/>
      <protection locked="0"/>
    </xf>
    <xf numFmtId="0" fontId="14" fillId="0" borderId="0" xfId="11" applyFont="1" applyAlignment="1" applyProtection="1">
      <alignment vertical="top"/>
      <protection locked="0"/>
    </xf>
    <xf numFmtId="0" fontId="3" fillId="4" borderId="0" xfId="10" applyFont="1" applyFill="1" applyAlignment="1">
      <alignment horizontal="center" vertical="center" wrapText="1"/>
      <protection locked="0"/>
    </xf>
    <xf numFmtId="0" fontId="1" fillId="4" borderId="0" xfId="10" applyFont="1" applyFill="1" applyAlignment="1">
      <protection locked="0"/>
    </xf>
    <xf numFmtId="0" fontId="32" fillId="4" borderId="0" xfId="10" applyFont="1" applyFill="1" applyAlignment="1">
      <alignment horizontal="center" vertical="center" wrapText="1"/>
      <protection locked="0"/>
    </xf>
    <xf numFmtId="0" fontId="39" fillId="4" borderId="0" xfId="10" applyFont="1" applyFill="1" applyAlignment="1">
      <alignment horizontal="center" vertical="center" wrapText="1"/>
      <protection locked="0"/>
    </xf>
    <xf numFmtId="49" fontId="34" fillId="2" borderId="11" xfId="10" applyNumberFormat="1" applyFont="1" applyFill="1" applyBorder="1" applyAlignment="1">
      <alignment horizontal="center" vertical="center" wrapText="1"/>
      <protection locked="0"/>
    </xf>
    <xf numFmtId="49" fontId="33" fillId="2" borderId="30" xfId="10" applyNumberFormat="1" applyFont="1" applyFill="1" applyBorder="1" applyAlignment="1">
      <alignment horizontal="center" vertical="center" wrapText="1"/>
      <protection locked="0"/>
    </xf>
    <xf numFmtId="179" fontId="33" fillId="2" borderId="12" xfId="10" applyNumberFormat="1" applyFont="1" applyFill="1" applyBorder="1" applyAlignment="1">
      <alignment horizontal="center" vertical="center" wrapText="1"/>
      <protection locked="0"/>
    </xf>
    <xf numFmtId="0" fontId="47" fillId="3" borderId="7" xfId="10" applyFont="1" applyFill="1" applyBorder="1" applyAlignment="1">
      <alignment horizontal="left" vertical="center" wrapText="1"/>
      <protection locked="0"/>
    </xf>
    <xf numFmtId="0" fontId="48" fillId="2" borderId="7" xfId="10" applyFont="1" applyFill="1" applyBorder="1" applyAlignment="1">
      <alignment horizontal="left" vertical="center" wrapText="1"/>
      <protection locked="0"/>
    </xf>
    <xf numFmtId="0" fontId="49" fillId="0" borderId="7" xfId="10" applyFont="1" applyBorder="1" applyAlignment="1">
      <alignment horizontal="right" vertical="center" wrapText="1"/>
      <protection locked="0"/>
    </xf>
    <xf numFmtId="0" fontId="34" fillId="3" borderId="0" xfId="10" applyFont="1" applyFill="1" applyAlignment="1">
      <alignment horizontal="left" vertical="center" wrapText="1"/>
      <protection locked="0"/>
    </xf>
    <xf numFmtId="0" fontId="33" fillId="2" borderId="0" xfId="10" applyFont="1" applyFill="1" applyAlignment="1">
      <alignment horizontal="left" vertical="center" wrapText="1"/>
      <protection locked="0"/>
    </xf>
    <xf numFmtId="1" fontId="33" fillId="0" borderId="0" xfId="10" applyNumberFormat="1" applyFont="1" applyAlignment="1">
      <alignment horizontal="right" vertical="center" wrapText="1"/>
      <protection locked="0"/>
    </xf>
    <xf numFmtId="2" fontId="33" fillId="0" borderId="0" xfId="10" applyNumberFormat="1" applyFont="1" applyAlignment="1">
      <alignment horizontal="right" vertical="center" wrapText="1"/>
      <protection locked="0"/>
    </xf>
    <xf numFmtId="0" fontId="47" fillId="3" borderId="0" xfId="10" applyFont="1" applyFill="1" applyAlignment="1">
      <alignment horizontal="left" vertical="center" wrapText="1"/>
      <protection locked="0"/>
    </xf>
    <xf numFmtId="0" fontId="48" fillId="2" borderId="0" xfId="10" applyFont="1" applyFill="1" applyAlignment="1">
      <alignment horizontal="left" vertical="center" wrapText="1"/>
      <protection locked="0"/>
    </xf>
    <xf numFmtId="179" fontId="48" fillId="0" borderId="0" xfId="10" applyNumberFormat="1" applyFont="1" applyAlignment="1">
      <alignment horizontal="right" vertical="center" wrapText="1"/>
      <protection locked="0"/>
    </xf>
    <xf numFmtId="177" fontId="48" fillId="0" borderId="0" xfId="10" applyNumberFormat="1" applyFont="1" applyAlignment="1">
      <alignment horizontal="right" vertical="center" wrapText="1"/>
      <protection locked="0"/>
    </xf>
    <xf numFmtId="0" fontId="48" fillId="0" borderId="0" xfId="10" applyFont="1" applyAlignment="1">
      <alignment horizontal="right" vertical="center" wrapText="1"/>
      <protection locked="0"/>
    </xf>
    <xf numFmtId="0" fontId="34" fillId="3" borderId="15" xfId="10" applyFont="1" applyFill="1" applyBorder="1" applyAlignment="1">
      <alignment horizontal="left" vertical="center" wrapText="1"/>
      <protection locked="0"/>
    </xf>
    <xf numFmtId="0" fontId="33" fillId="2" borderId="15" xfId="10" applyFont="1" applyFill="1" applyBorder="1" applyAlignment="1">
      <alignment horizontal="left" vertical="center" wrapText="1"/>
      <protection locked="0"/>
    </xf>
    <xf numFmtId="1" fontId="33" fillId="0" borderId="15" xfId="10" applyNumberFormat="1" applyFont="1" applyBorder="1" applyAlignment="1">
      <alignment horizontal="right" vertical="center" wrapText="1"/>
      <protection locked="0"/>
    </xf>
    <xf numFmtId="179" fontId="33" fillId="2" borderId="16" xfId="10" applyNumberFormat="1" applyFont="1" applyFill="1" applyBorder="1" applyAlignment="1">
      <alignment horizontal="center" vertical="center" wrapText="1"/>
      <protection locked="0"/>
    </xf>
    <xf numFmtId="0" fontId="31" fillId="0" borderId="0" xfId="10" applyFont="1">
      <alignment vertical="top"/>
      <protection locked="0"/>
    </xf>
    <xf numFmtId="0" fontId="13" fillId="0" borderId="0" xfId="10" applyFont="1" applyAlignment="1">
      <alignment horizontal="left" vertical="center" wrapText="1"/>
      <protection locked="0"/>
    </xf>
    <xf numFmtId="0" fontId="50" fillId="0" borderId="0" xfId="41">
      <alignment vertical="center"/>
    </xf>
    <xf numFmtId="0" fontId="51" fillId="5" borderId="0" xfId="41" applyFont="1" applyFill="1" applyAlignment="1">
      <alignment horizontal="center" vertical="center"/>
    </xf>
    <xf numFmtId="0" fontId="52" fillId="5" borderId="0" xfId="41" applyFont="1" applyFill="1" applyAlignment="1">
      <alignment horizontal="center" vertical="center"/>
    </xf>
    <xf numFmtId="0" fontId="53" fillId="5" borderId="0" xfId="41" applyFont="1" applyFill="1" applyAlignment="1">
      <alignment horizontal="left" vertical="center"/>
    </xf>
    <xf numFmtId="0" fontId="54" fillId="5" borderId="0" xfId="41" applyFont="1" applyFill="1">
      <alignment vertical="center"/>
    </xf>
    <xf numFmtId="0" fontId="54" fillId="5" borderId="0" xfId="41" applyFont="1" applyFill="1" applyAlignment="1">
      <alignment horizontal="center" vertical="center"/>
    </xf>
    <xf numFmtId="0" fontId="53" fillId="6" borderId="32" xfId="41" applyFont="1" applyFill="1" applyBorder="1" applyAlignment="1">
      <alignment horizontal="center" vertical="center"/>
    </xf>
    <xf numFmtId="0" fontId="55" fillId="6" borderId="32" xfId="41" applyFont="1" applyFill="1" applyBorder="1" applyAlignment="1">
      <alignment horizontal="center" vertical="center"/>
    </xf>
    <xf numFmtId="49" fontId="53" fillId="6" borderId="33" xfId="41" applyNumberFormat="1" applyFont="1" applyFill="1" applyBorder="1" applyAlignment="1">
      <alignment horizontal="center" vertical="center"/>
    </xf>
    <xf numFmtId="179" fontId="55" fillId="6" borderId="34" xfId="41" applyNumberFormat="1" applyFont="1" applyFill="1" applyBorder="1" applyAlignment="1">
      <alignment horizontal="center" vertical="center"/>
    </xf>
    <xf numFmtId="0" fontId="55" fillId="6" borderId="0" xfId="41" applyFont="1" applyFill="1" applyAlignment="1">
      <alignment horizontal="center" vertical="center"/>
    </xf>
    <xf numFmtId="0" fontId="55" fillId="6" borderId="35" xfId="41" applyFont="1" applyFill="1" applyBorder="1" applyAlignment="1">
      <alignment horizontal="center" vertical="center"/>
    </xf>
    <xf numFmtId="49" fontId="55" fillId="6" borderId="36" xfId="41" applyNumberFormat="1" applyFont="1" applyFill="1" applyBorder="1" applyAlignment="1">
      <alignment horizontal="center" vertical="center"/>
    </xf>
    <xf numFmtId="179" fontId="53" fillId="6" borderId="36" xfId="41" applyNumberFormat="1" applyFont="1" applyFill="1" applyBorder="1" applyAlignment="1">
      <alignment horizontal="center" vertical="center"/>
    </xf>
    <xf numFmtId="0" fontId="55" fillId="6" borderId="36" xfId="41" applyFont="1" applyFill="1" applyBorder="1" applyAlignment="1">
      <alignment horizontal="center" vertical="center"/>
    </xf>
    <xf numFmtId="179" fontId="55" fillId="6" borderId="36" xfId="41" applyNumberFormat="1" applyFont="1" applyFill="1" applyBorder="1" applyAlignment="1">
      <alignment horizontal="center" vertical="center"/>
    </xf>
    <xf numFmtId="0" fontId="55" fillId="6" borderId="37" xfId="41" applyFont="1" applyFill="1" applyBorder="1" applyAlignment="1">
      <alignment horizontal="center" vertical="center"/>
    </xf>
    <xf numFmtId="49" fontId="53" fillId="7" borderId="38" xfId="41" applyNumberFormat="1" applyFont="1" applyFill="1" applyBorder="1" applyAlignment="1">
      <alignment horizontal="left" vertical="center"/>
    </xf>
    <xf numFmtId="49" fontId="55" fillId="6" borderId="38" xfId="41" applyNumberFormat="1" applyFont="1" applyFill="1" applyBorder="1" applyAlignment="1">
      <alignment horizontal="left" vertical="center"/>
    </xf>
    <xf numFmtId="0" fontId="55" fillId="5" borderId="38" xfId="41" applyFont="1" applyFill="1" applyBorder="1" applyAlignment="1">
      <alignment horizontal="right" vertical="center"/>
    </xf>
    <xf numFmtId="179" fontId="55" fillId="5" borderId="38" xfId="41" applyNumberFormat="1" applyFont="1" applyFill="1" applyBorder="1" applyAlignment="1">
      <alignment horizontal="right" vertical="center"/>
    </xf>
    <xf numFmtId="49" fontId="56" fillId="7" borderId="0" xfId="41" applyNumberFormat="1" applyFont="1" applyFill="1" applyAlignment="1">
      <alignment horizontal="left" vertical="center"/>
    </xf>
    <xf numFmtId="49" fontId="57" fillId="6" borderId="0" xfId="41" applyNumberFormat="1" applyFont="1" applyFill="1" applyAlignment="1">
      <alignment horizontal="left" vertical="center"/>
    </xf>
    <xf numFmtId="2" fontId="57" fillId="5" borderId="0" xfId="1" applyNumberFormat="1" applyFont="1" applyFill="1" applyAlignment="1">
      <alignment horizontal="right" vertical="center"/>
    </xf>
    <xf numFmtId="178" fontId="57" fillId="5" borderId="0" xfId="1" applyNumberFormat="1" applyFont="1" applyFill="1" applyAlignment="1">
      <alignment horizontal="right" vertical="center"/>
    </xf>
    <xf numFmtId="49" fontId="53" fillId="7" borderId="0" xfId="41" applyNumberFormat="1" applyFont="1" applyFill="1" applyAlignment="1">
      <alignment horizontal="left" vertical="center"/>
    </xf>
    <xf numFmtId="49" fontId="55" fillId="6" borderId="0" xfId="41" applyNumberFormat="1" applyFont="1" applyFill="1" applyAlignment="1">
      <alignment horizontal="left" vertical="center"/>
    </xf>
    <xf numFmtId="2" fontId="55" fillId="5" borderId="0" xfId="1" applyNumberFormat="1" applyFont="1" applyFill="1" applyAlignment="1">
      <alignment horizontal="right" vertical="center"/>
    </xf>
    <xf numFmtId="178" fontId="55" fillId="5" borderId="0" xfId="1" applyNumberFormat="1" applyFont="1" applyFill="1" applyAlignment="1">
      <alignment horizontal="right" vertical="center"/>
    </xf>
    <xf numFmtId="49" fontId="53" fillId="7" borderId="39" xfId="41" applyNumberFormat="1" applyFont="1" applyFill="1" applyBorder="1" applyAlignment="1">
      <alignment horizontal="left" vertical="center"/>
    </xf>
    <xf numFmtId="49" fontId="55" fillId="6" borderId="39" xfId="41" applyNumberFormat="1" applyFont="1" applyFill="1" applyBorder="1" applyAlignment="1">
      <alignment horizontal="left" vertical="center"/>
    </xf>
    <xf numFmtId="0" fontId="55" fillId="5" borderId="39" xfId="41" applyFont="1" applyFill="1" applyBorder="1" applyAlignment="1">
      <alignment horizontal="right" vertical="center"/>
    </xf>
    <xf numFmtId="0" fontId="50" fillId="8" borderId="0" xfId="41" applyFill="1">
      <alignment vertical="center"/>
    </xf>
    <xf numFmtId="0" fontId="58" fillId="0" borderId="0" xfId="41" applyFont="1">
      <alignment vertical="center"/>
    </xf>
    <xf numFmtId="0" fontId="55" fillId="0" borderId="0" xfId="41" applyFont="1">
      <alignment vertical="center"/>
    </xf>
    <xf numFmtId="0" fontId="55" fillId="5" borderId="0" xfId="41" applyFont="1" applyFill="1" applyAlignment="1">
      <alignment horizontal="right" vertical="center"/>
    </xf>
    <xf numFmtId="0" fontId="53" fillId="6" borderId="33" xfId="41" applyFont="1" applyFill="1" applyBorder="1" applyAlignment="1">
      <alignment horizontal="center" vertical="center"/>
    </xf>
    <xf numFmtId="179" fontId="55" fillId="6" borderId="40" xfId="41" applyNumberFormat="1" applyFont="1" applyFill="1" applyBorder="1" applyAlignment="1">
      <alignment horizontal="center" vertical="center"/>
    </xf>
    <xf numFmtId="179" fontId="53" fillId="6" borderId="41" xfId="41" applyNumberFormat="1" applyFont="1" applyFill="1" applyBorder="1" applyAlignment="1">
      <alignment horizontal="center" vertical="center"/>
    </xf>
    <xf numFmtId="179" fontId="55" fillId="6" borderId="41" xfId="41" applyNumberFormat="1" applyFont="1" applyFill="1" applyBorder="1" applyAlignment="1">
      <alignment horizontal="center" vertical="center" wrapText="1"/>
    </xf>
    <xf numFmtId="179" fontId="55" fillId="6" borderId="41" xfId="41" applyNumberFormat="1" applyFont="1" applyFill="1" applyBorder="1" applyAlignment="1">
      <alignment horizontal="center" vertical="center"/>
    </xf>
    <xf numFmtId="179" fontId="55" fillId="6" borderId="42" xfId="41" applyNumberFormat="1" applyFont="1" applyFill="1" applyBorder="1" applyAlignment="1">
      <alignment horizontal="center" vertical="center"/>
    </xf>
    <xf numFmtId="49" fontId="55" fillId="5" borderId="38" xfId="41" applyNumberFormat="1" applyFont="1" applyFill="1" applyBorder="1" applyAlignment="1">
      <alignment horizontal="right" vertical="center"/>
    </xf>
    <xf numFmtId="0" fontId="50" fillId="4" borderId="0" xfId="41" applyFill="1">
      <alignment vertical="center"/>
    </xf>
    <xf numFmtId="179" fontId="53" fillId="6" borderId="43" xfId="41" applyNumberFormat="1" applyFont="1" applyFill="1" applyBorder="1" applyAlignment="1">
      <alignment horizontal="center" vertical="center"/>
    </xf>
    <xf numFmtId="179" fontId="53" fillId="6" borderId="44" xfId="41" applyNumberFormat="1" applyFont="1" applyFill="1" applyBorder="1" applyAlignment="1">
      <alignment horizontal="center" vertical="top"/>
    </xf>
    <xf numFmtId="179" fontId="53" fillId="6" borderId="45" xfId="41" applyNumberFormat="1" applyFont="1" applyFill="1" applyBorder="1" applyAlignment="1">
      <alignment horizontal="center" vertical="top"/>
    </xf>
    <xf numFmtId="179" fontId="55" fillId="6" borderId="46" xfId="41" applyNumberFormat="1" applyFont="1" applyFill="1" applyBorder="1" applyAlignment="1">
      <alignment horizontal="center" vertical="top" wrapText="1"/>
    </xf>
    <xf numFmtId="179" fontId="55" fillId="6" borderId="47" xfId="41" applyNumberFormat="1" applyFont="1" applyFill="1" applyBorder="1" applyAlignment="1">
      <alignment horizontal="center" vertical="top" wrapText="1"/>
    </xf>
    <xf numFmtId="178" fontId="55" fillId="5" borderId="39" xfId="1" applyNumberFormat="1" applyFont="1" applyFill="1" applyBorder="1" applyAlignment="1">
      <alignment horizontal="right" vertical="center"/>
    </xf>
    <xf numFmtId="0" fontId="55" fillId="6" borderId="34" xfId="41" applyFont="1" applyFill="1" applyBorder="1" applyAlignment="1">
      <alignment horizontal="center" vertical="center"/>
    </xf>
    <xf numFmtId="49" fontId="53" fillId="6" borderId="36" xfId="41" applyNumberFormat="1" applyFont="1" applyFill="1" applyBorder="1" applyAlignment="1">
      <alignment horizontal="center" vertical="center"/>
    </xf>
    <xf numFmtId="178" fontId="59" fillId="5" borderId="0" xfId="1" applyNumberFormat="1" applyFont="1" applyFill="1" applyAlignment="1">
      <alignment horizontal="right" vertical="center"/>
    </xf>
    <xf numFmtId="178" fontId="22" fillId="5" borderId="0" xfId="1" applyNumberFormat="1" applyFont="1" applyFill="1" applyAlignment="1">
      <alignment horizontal="right" vertical="center"/>
    </xf>
    <xf numFmtId="49" fontId="53" fillId="7" borderId="48" xfId="41" applyNumberFormat="1" applyFont="1" applyFill="1" applyBorder="1" applyAlignment="1">
      <alignment horizontal="left" vertical="center"/>
    </xf>
    <xf numFmtId="49" fontId="55" fillId="6" borderId="48" xfId="41" applyNumberFormat="1" applyFont="1" applyFill="1" applyBorder="1" applyAlignment="1">
      <alignment horizontal="left" vertical="center"/>
    </xf>
    <xf numFmtId="0" fontId="55" fillId="5" borderId="48" xfId="41" applyFont="1" applyFill="1" applyBorder="1" applyAlignment="1">
      <alignment horizontal="right" vertical="center"/>
    </xf>
    <xf numFmtId="0" fontId="60" fillId="6" borderId="34" xfId="41" applyFont="1" applyFill="1" applyBorder="1" applyAlignment="1">
      <alignment horizontal="center" vertical="center"/>
    </xf>
    <xf numFmtId="0" fontId="53" fillId="6" borderId="36" xfId="41" applyFont="1" applyFill="1" applyBorder="1" applyAlignment="1">
      <alignment horizontal="center" vertical="center"/>
    </xf>
    <xf numFmtId="0" fontId="53" fillId="6" borderId="0" xfId="41" applyFont="1" applyFill="1" applyAlignment="1">
      <alignment horizontal="center" vertical="center"/>
    </xf>
    <xf numFmtId="0" fontId="55" fillId="6" borderId="43" xfId="41" applyFont="1" applyFill="1" applyBorder="1" applyAlignment="1">
      <alignment horizontal="center" vertical="center"/>
    </xf>
    <xf numFmtId="0" fontId="60" fillId="6" borderId="34" xfId="41" applyFont="1" applyFill="1" applyBorder="1" applyAlignment="1">
      <alignment horizontal="center" vertical="center"/>
    </xf>
    <xf numFmtId="0" fontId="1" fillId="4" borderId="0" xfId="53" applyFont="1" applyFill="1" applyAlignment="1">
      <protection locked="0"/>
    </xf>
    <xf numFmtId="0" fontId="32" fillId="4" borderId="0" xfId="53" applyFont="1" applyFill="1" applyAlignment="1">
      <alignment horizontal="center" vertical="center" wrapText="1"/>
      <protection locked="0"/>
    </xf>
    <xf numFmtId="0" fontId="39" fillId="4" borderId="0" xfId="53" applyFont="1" applyFill="1" applyAlignment="1">
      <alignment horizontal="center" vertical="center" wrapText="1"/>
      <protection locked="0"/>
    </xf>
    <xf numFmtId="0" fontId="3" fillId="4" borderId="0" xfId="53" applyFont="1" applyFill="1" applyAlignment="1">
      <alignment vertical="top" wrapText="1"/>
      <protection locked="0"/>
    </xf>
    <xf numFmtId="0" fontId="3" fillId="4" borderId="0" xfId="53" applyFont="1" applyFill="1" applyAlignment="1">
      <alignment horizontal="left" vertical="top" wrapText="1"/>
      <protection locked="0"/>
    </xf>
    <xf numFmtId="49" fontId="34" fillId="2" borderId="11" xfId="53" applyNumberFormat="1" applyFont="1" applyFill="1" applyBorder="1" applyAlignment="1">
      <alignment horizontal="left" vertical="center" wrapText="1" indent="2"/>
      <protection locked="0"/>
    </xf>
    <xf numFmtId="49" fontId="33" fillId="2" borderId="30" xfId="53" applyNumberFormat="1" applyFont="1" applyFill="1" applyBorder="1" applyAlignment="1">
      <alignment horizontal="left" vertical="center" wrapText="1" indent="2"/>
      <protection locked="0"/>
    </xf>
    <xf numFmtId="0" fontId="3" fillId="2" borderId="16" xfId="53" applyFont="1" applyFill="1" applyBorder="1" applyAlignment="1">
      <alignment horizontal="center" vertical="center" wrapText="1"/>
      <protection locked="0"/>
    </xf>
    <xf numFmtId="0" fontId="49" fillId="2" borderId="11" xfId="53" applyFont="1" applyFill="1" applyBorder="1" applyAlignment="1">
      <alignment horizontal="center" vertical="top" wrapText="1"/>
      <protection locked="0"/>
    </xf>
    <xf numFmtId="49" fontId="34" fillId="2" borderId="4" xfId="53" applyNumberFormat="1" applyFont="1" applyFill="1" applyBorder="1" applyAlignment="1">
      <alignment horizontal="left" vertical="center" wrapText="1" indent="2"/>
      <protection locked="0"/>
    </xf>
    <xf numFmtId="49" fontId="3" fillId="2" borderId="5" xfId="53" applyNumberFormat="1" applyFont="1" applyFill="1" applyBorder="1" applyAlignment="1">
      <alignment horizontal="left" vertical="center" wrapText="1" indent="2"/>
      <protection locked="0"/>
    </xf>
    <xf numFmtId="0" fontId="3" fillId="2" borderId="10" xfId="53" applyFont="1" applyFill="1" applyBorder="1" applyAlignment="1">
      <alignment horizontal="center" vertical="center" wrapText="1"/>
      <protection locked="0"/>
    </xf>
    <xf numFmtId="49" fontId="3" fillId="2" borderId="6" xfId="53" applyNumberFormat="1" applyFont="1" applyFill="1" applyBorder="1" applyAlignment="1">
      <alignment horizontal="center" vertical="center" wrapText="1"/>
      <protection locked="0"/>
    </xf>
    <xf numFmtId="0" fontId="47" fillId="3" borderId="7" xfId="53" applyFont="1" applyFill="1" applyBorder="1" applyAlignment="1">
      <alignment horizontal="left" vertical="center" wrapText="1"/>
      <protection locked="0"/>
    </xf>
    <xf numFmtId="177" fontId="48" fillId="2" borderId="7" xfId="53" applyNumberFormat="1" applyFont="1" applyFill="1" applyBorder="1" applyAlignment="1">
      <alignment horizontal="left" vertical="center" wrapText="1"/>
      <protection locked="0"/>
    </xf>
    <xf numFmtId="0" fontId="34" fillId="3" borderId="0" xfId="53" applyFont="1" applyFill="1" applyAlignment="1">
      <alignment horizontal="left" vertical="center" wrapText="1"/>
      <protection locked="0"/>
    </xf>
    <xf numFmtId="177" fontId="33" fillId="2" borderId="0" xfId="53" applyNumberFormat="1" applyFont="1" applyFill="1" applyAlignment="1">
      <alignment horizontal="left" vertical="center" wrapText="1"/>
      <protection locked="0"/>
    </xf>
    <xf numFmtId="0" fontId="34" fillId="3" borderId="15" xfId="53" applyFont="1" applyFill="1" applyBorder="1" applyAlignment="1">
      <alignment horizontal="left" vertical="center" wrapText="1"/>
      <protection locked="0"/>
    </xf>
    <xf numFmtId="177" fontId="33" fillId="2" borderId="15" xfId="53" applyNumberFormat="1" applyFont="1" applyFill="1" applyBorder="1" applyAlignment="1">
      <alignment horizontal="left" vertical="center" wrapText="1"/>
      <protection locked="0"/>
    </xf>
    <xf numFmtId="49" fontId="3" fillId="4" borderId="0" xfId="53" applyNumberFormat="1" applyFont="1" applyFill="1" applyAlignment="1">
      <alignment horizontal="left" vertical="top" wrapText="1"/>
      <protection locked="0"/>
    </xf>
    <xf numFmtId="0" fontId="3" fillId="4" borderId="0" xfId="53" applyFont="1" applyFill="1" applyAlignment="1">
      <alignment horizontal="right" vertical="top" wrapText="1"/>
      <protection locked="0"/>
    </xf>
    <xf numFmtId="49" fontId="3" fillId="2" borderId="10" xfId="53" applyNumberFormat="1" applyFont="1" applyFill="1" applyBorder="1" applyAlignment="1">
      <alignment horizontal="center" vertical="center" wrapText="1"/>
      <protection locked="0"/>
    </xf>
    <xf numFmtId="0" fontId="1" fillId="0" borderId="0" xfId="73" applyFont="1" applyAlignment="1">
      <protection locked="0"/>
    </xf>
    <xf numFmtId="0" fontId="3" fillId="4" borderId="0" xfId="73" applyFont="1" applyFill="1" applyAlignment="1">
      <alignment horizontal="center" vertical="center" wrapText="1"/>
      <protection locked="0"/>
    </xf>
    <xf numFmtId="0" fontId="1" fillId="4" borderId="0" xfId="73" applyFont="1" applyFill="1" applyAlignment="1">
      <protection locked="0"/>
    </xf>
    <xf numFmtId="0" fontId="32" fillId="4" borderId="0" xfId="73" applyFont="1" applyFill="1" applyAlignment="1">
      <alignment horizontal="center" vertical="center" wrapText="1"/>
      <protection locked="0"/>
    </xf>
    <xf numFmtId="0" fontId="42" fillId="4" borderId="0" xfId="73" applyFont="1" applyFill="1" applyAlignment="1">
      <alignment horizontal="center"/>
      <protection locked="0"/>
    </xf>
    <xf numFmtId="0" fontId="39" fillId="4" borderId="0" xfId="73" applyFont="1" applyFill="1" applyAlignment="1">
      <alignment horizontal="center" vertical="center" wrapText="1"/>
      <protection locked="0"/>
    </xf>
    <xf numFmtId="0" fontId="10" fillId="4" borderId="0" xfId="73" applyFont="1" applyFill="1" applyAlignment="1">
      <protection locked="0"/>
    </xf>
    <xf numFmtId="0" fontId="39" fillId="4" borderId="0" xfId="73" applyFont="1" applyFill="1" applyAlignment="1">
      <alignment vertical="center" wrapText="1"/>
      <protection locked="0"/>
    </xf>
    <xf numFmtId="0" fontId="39" fillId="4" borderId="0" xfId="73" applyFont="1" applyFill="1" applyAlignment="1">
      <alignment horizontal="left" vertical="center" wrapText="1"/>
      <protection locked="0"/>
    </xf>
    <xf numFmtId="0" fontId="3" fillId="4" borderId="0" xfId="73" applyFont="1" applyFill="1" applyAlignment="1">
      <alignment vertical="top" wrapText="1"/>
      <protection locked="0"/>
    </xf>
    <xf numFmtId="0" fontId="3" fillId="4" borderId="0" xfId="73" applyFont="1" applyFill="1" applyAlignment="1">
      <alignment horizontal="left" vertical="top" wrapText="1"/>
      <protection locked="0"/>
    </xf>
    <xf numFmtId="0" fontId="34" fillId="2" borderId="11" xfId="73" applyFont="1" applyFill="1" applyBorder="1" applyAlignment="1">
      <alignment horizontal="center" vertical="center" wrapText="1"/>
      <protection locked="0"/>
    </xf>
    <xf numFmtId="0" fontId="33" fillId="2" borderId="30" xfId="73" applyFont="1" applyFill="1" applyBorder="1" applyAlignment="1">
      <alignment horizontal="center" vertical="center" wrapText="1"/>
      <protection locked="0"/>
    </xf>
    <xf numFmtId="0" fontId="3" fillId="2" borderId="16" xfId="73" applyFont="1" applyFill="1" applyBorder="1" applyAlignment="1">
      <alignment horizontal="center" vertical="center" wrapText="1"/>
      <protection locked="0"/>
    </xf>
    <xf numFmtId="0" fontId="49" fillId="2" borderId="11" xfId="73" applyFont="1" applyFill="1" applyBorder="1" applyAlignment="1">
      <alignment horizontal="center" vertical="top" wrapText="1"/>
      <protection locked="0"/>
    </xf>
    <xf numFmtId="0" fontId="34" fillId="2" borderId="4" xfId="73" applyFont="1" applyFill="1" applyBorder="1" applyAlignment="1">
      <alignment horizontal="center" vertical="center" wrapText="1"/>
      <protection locked="0"/>
    </xf>
    <xf numFmtId="0" fontId="3" fillId="2" borderId="5" xfId="73" applyFont="1" applyFill="1" applyBorder="1" applyAlignment="1">
      <alignment horizontal="center" vertical="center" wrapText="1"/>
      <protection locked="0"/>
    </xf>
    <xf numFmtId="0" fontId="3" fillId="2" borderId="10" xfId="73" applyFont="1" applyFill="1" applyBorder="1" applyAlignment="1">
      <alignment horizontal="center" vertical="center" wrapText="1"/>
      <protection locked="0"/>
    </xf>
    <xf numFmtId="49" fontId="3" fillId="2" borderId="6" xfId="73" applyNumberFormat="1" applyFont="1" applyFill="1" applyBorder="1" applyAlignment="1">
      <alignment horizontal="center" vertical="center" wrapText="1"/>
      <protection locked="0"/>
    </xf>
    <xf numFmtId="0" fontId="47" fillId="3" borderId="7" xfId="73" applyFont="1" applyFill="1" applyBorder="1" applyAlignment="1">
      <alignment horizontal="left" vertical="center" wrapText="1"/>
      <protection locked="0"/>
    </xf>
    <xf numFmtId="177" fontId="48" fillId="2" borderId="7" xfId="73" applyNumberFormat="1" applyFont="1" applyFill="1" applyBorder="1" applyAlignment="1">
      <alignment horizontal="left" vertical="center" wrapText="1"/>
      <protection locked="0"/>
    </xf>
    <xf numFmtId="176" fontId="57" fillId="5" borderId="0" xfId="0" applyNumberFormat="1" applyFont="1" applyFill="1" applyAlignment="1">
      <alignment horizontal="right" vertical="center"/>
    </xf>
    <xf numFmtId="0" fontId="34" fillId="3" borderId="0" xfId="73" applyFont="1" applyFill="1" applyAlignment="1">
      <alignment horizontal="left" vertical="center" wrapText="1"/>
      <protection locked="0"/>
    </xf>
    <xf numFmtId="177" fontId="33" fillId="2" borderId="0" xfId="73" applyNumberFormat="1" applyFont="1" applyFill="1" applyAlignment="1">
      <alignment horizontal="left" vertical="center" wrapText="1"/>
      <protection locked="0"/>
    </xf>
    <xf numFmtId="176" fontId="55" fillId="5" borderId="0" xfId="0" applyNumberFormat="1" applyFont="1" applyFill="1" applyAlignment="1">
      <alignment horizontal="right" vertical="center"/>
    </xf>
    <xf numFmtId="0" fontId="34" fillId="3" borderId="27" xfId="73" applyFont="1" applyFill="1" applyBorder="1" applyAlignment="1">
      <alignment horizontal="left" vertical="center" wrapText="1"/>
      <protection locked="0"/>
    </xf>
    <xf numFmtId="177" fontId="33" fillId="2" borderId="27" xfId="73" applyNumberFormat="1" applyFont="1" applyFill="1" applyBorder="1" applyAlignment="1">
      <alignment horizontal="left" vertical="center" wrapText="1"/>
      <protection locked="0"/>
    </xf>
    <xf numFmtId="0" fontId="11" fillId="0" borderId="0" xfId="73" applyFont="1" applyAlignment="1">
      <alignment horizontal="left" vertical="center" wrapText="1" indent="2"/>
      <protection locked="0"/>
    </xf>
    <xf numFmtId="0" fontId="39" fillId="0" borderId="0" xfId="73" applyFont="1" applyAlignment="1">
      <alignment horizontal="left" vertical="center" wrapText="1"/>
      <protection locked="0"/>
    </xf>
    <xf numFmtId="0" fontId="3" fillId="4" borderId="0" xfId="73" applyFont="1" applyFill="1" applyAlignment="1">
      <alignment horizontal="right" vertical="center" wrapText="1"/>
      <protection locked="0"/>
    </xf>
    <xf numFmtId="0" fontId="31" fillId="0" borderId="0" xfId="73" applyFont="1">
      <alignment vertical="top"/>
      <protection locked="0"/>
    </xf>
    <xf numFmtId="0" fontId="1" fillId="4" borderId="0" xfId="68" applyFont="1" applyFill="1" applyAlignment="1">
      <protection locked="0"/>
    </xf>
    <xf numFmtId="0" fontId="32" fillId="4" borderId="0" xfId="68" applyFont="1" applyFill="1" applyAlignment="1">
      <alignment horizontal="center" vertical="center" wrapText="1"/>
      <protection locked="0"/>
    </xf>
    <xf numFmtId="0" fontId="32" fillId="4" borderId="0" xfId="68" applyFont="1" applyFill="1" applyAlignment="1">
      <alignment horizontal="left" vertical="center" wrapText="1"/>
      <protection locked="0"/>
    </xf>
    <xf numFmtId="0" fontId="32" fillId="4" borderId="0" xfId="68" applyFont="1" applyFill="1" applyAlignment="1">
      <alignment vertical="center" wrapText="1"/>
      <protection locked="0"/>
    </xf>
    <xf numFmtId="0" fontId="39" fillId="4" borderId="0" xfId="68" applyFont="1" applyFill="1" applyAlignment="1">
      <alignment horizontal="center" vertical="center" wrapText="1"/>
      <protection locked="0"/>
    </xf>
    <xf numFmtId="49" fontId="13" fillId="4" borderId="0" xfId="68" applyNumberFormat="1" applyFont="1" applyFill="1" applyAlignment="1">
      <alignment horizontal="left" vertical="center" wrapText="1"/>
      <protection locked="0"/>
    </xf>
    <xf numFmtId="0" fontId="39" fillId="4" borderId="0" xfId="68" applyFont="1" applyFill="1" applyAlignment="1">
      <alignment vertical="center" wrapText="1"/>
      <protection locked="0"/>
    </xf>
    <xf numFmtId="0" fontId="39" fillId="4" borderId="0" xfId="68" applyFont="1" applyFill="1" applyAlignment="1">
      <alignment horizontal="left" vertical="center" wrapText="1"/>
      <protection locked="0"/>
    </xf>
    <xf numFmtId="0" fontId="3" fillId="4" borderId="0" xfId="68" applyFont="1" applyFill="1" applyAlignment="1">
      <alignment vertical="top" wrapText="1"/>
      <protection locked="0"/>
    </xf>
    <xf numFmtId="0" fontId="3" fillId="4" borderId="0" xfId="68" applyFont="1" applyFill="1" applyAlignment="1">
      <alignment horizontal="left" vertical="top" wrapText="1"/>
      <protection locked="0"/>
    </xf>
    <xf numFmtId="0" fontId="34" fillId="2" borderId="11" xfId="68" applyFont="1" applyFill="1" applyBorder="1" applyAlignment="1">
      <alignment horizontal="center" vertical="center" wrapText="1"/>
      <protection locked="0"/>
    </xf>
    <xf numFmtId="0" fontId="33" fillId="2" borderId="30" xfId="68" applyFont="1" applyFill="1" applyBorder="1" applyAlignment="1">
      <alignment horizontal="center" vertical="center" wrapText="1"/>
      <protection locked="0"/>
    </xf>
    <xf numFmtId="0" fontId="3" fillId="2" borderId="16" xfId="68" applyFont="1" applyFill="1" applyBorder="1" applyAlignment="1">
      <alignment horizontal="center" vertical="center" wrapText="1"/>
      <protection locked="0"/>
    </xf>
    <xf numFmtId="0" fontId="49" fillId="2" borderId="11" xfId="68" applyFont="1" applyFill="1" applyBorder="1" applyAlignment="1">
      <alignment horizontal="center" vertical="top" wrapText="1"/>
      <protection locked="0"/>
    </xf>
    <xf numFmtId="0" fontId="34" fillId="2" borderId="4" xfId="68" applyFont="1" applyFill="1" applyBorder="1" applyAlignment="1">
      <alignment horizontal="center" vertical="center" wrapText="1"/>
      <protection locked="0"/>
    </xf>
    <xf numFmtId="0" fontId="3" fillId="2" borderId="5" xfId="68" applyFont="1" applyFill="1" applyBorder="1" applyAlignment="1">
      <alignment horizontal="center" vertical="center" wrapText="1"/>
      <protection locked="0"/>
    </xf>
    <xf numFmtId="0" fontId="3" fillId="2" borderId="10" xfId="68" applyFont="1" applyFill="1" applyBorder="1" applyAlignment="1">
      <alignment horizontal="center" vertical="center" wrapText="1"/>
      <protection locked="0"/>
    </xf>
    <xf numFmtId="0" fontId="47" fillId="3" borderId="7" xfId="68" applyFont="1" applyFill="1" applyBorder="1" applyAlignment="1">
      <alignment horizontal="left" vertical="center" wrapText="1"/>
      <protection locked="0"/>
    </xf>
    <xf numFmtId="0" fontId="48" fillId="2" borderId="7" xfId="68" applyFont="1" applyFill="1" applyBorder="1" applyAlignment="1">
      <alignment horizontal="left" vertical="center" wrapText="1"/>
      <protection locked="0"/>
    </xf>
    <xf numFmtId="0" fontId="34" fillId="3" borderId="0" xfId="68" applyFont="1" applyFill="1" applyAlignment="1">
      <alignment horizontal="left" vertical="center" wrapText="1"/>
      <protection locked="0"/>
    </xf>
    <xf numFmtId="0" fontId="33" fillId="2" borderId="0" xfId="68" applyFont="1" applyFill="1" applyAlignment="1">
      <alignment horizontal="left" vertical="center" wrapText="1"/>
      <protection locked="0"/>
    </xf>
    <xf numFmtId="0" fontId="34" fillId="3" borderId="15" xfId="68" applyFont="1" applyFill="1" applyBorder="1" applyAlignment="1">
      <alignment horizontal="left" vertical="center" wrapText="1"/>
      <protection locked="0"/>
    </xf>
    <xf numFmtId="0" fontId="33" fillId="2" borderId="15" xfId="68" applyFont="1" applyFill="1" applyBorder="1" applyAlignment="1">
      <alignment horizontal="left" vertical="center" wrapText="1"/>
      <protection locked="0"/>
    </xf>
    <xf numFmtId="177" fontId="33" fillId="4" borderId="0" xfId="68" applyNumberFormat="1" applyFont="1" applyFill="1" applyAlignment="1">
      <alignment horizontal="right" vertical="center" wrapText="1"/>
      <protection locked="0"/>
    </xf>
    <xf numFmtId="0" fontId="49" fillId="2" borderId="5" xfId="68" applyFont="1" applyFill="1" applyBorder="1" applyAlignment="1">
      <alignment horizontal="center" vertical="top" wrapText="1"/>
      <protection locked="0"/>
    </xf>
    <xf numFmtId="0" fontId="3" fillId="2" borderId="6" xfId="68" applyFont="1" applyFill="1" applyBorder="1" applyAlignment="1">
      <alignment horizontal="center" vertical="center" wrapText="1"/>
      <protection locked="0"/>
    </xf>
    <xf numFmtId="0" fontId="3" fillId="4" borderId="0" xfId="45" applyFont="1" applyFill="1" applyAlignment="1">
      <alignment horizontal="center" vertical="center" wrapText="1"/>
      <protection locked="0"/>
    </xf>
    <xf numFmtId="0" fontId="42" fillId="4" borderId="0" xfId="45" applyFont="1" applyFill="1" applyAlignment="1">
      <alignment horizontal="center" vertical="top" wrapText="1"/>
      <protection locked="0"/>
    </xf>
    <xf numFmtId="0" fontId="61" fillId="4" borderId="0" xfId="45" applyFont="1" applyFill="1" applyAlignment="1">
      <alignment horizontal="center" vertical="top" wrapText="1"/>
      <protection locked="0"/>
    </xf>
    <xf numFmtId="49" fontId="34" fillId="2" borderId="11" xfId="45" applyNumberFormat="1" applyFont="1" applyFill="1" applyBorder="1" applyAlignment="1">
      <alignment horizontal="center" vertical="center" wrapText="1"/>
      <protection locked="0"/>
    </xf>
    <xf numFmtId="0" fontId="8" fillId="2" borderId="30" xfId="45" applyFont="1" applyFill="1" applyBorder="1" applyAlignment="1">
      <alignment horizontal="center" vertical="center" wrapText="1"/>
      <protection locked="0"/>
    </xf>
    <xf numFmtId="0" fontId="34" fillId="2" borderId="16" xfId="45" applyFont="1" applyFill="1" applyBorder="1" applyAlignment="1">
      <alignment horizontal="center" vertical="center" wrapText="1"/>
      <protection locked="0"/>
    </xf>
    <xf numFmtId="0" fontId="43" fillId="2" borderId="30" xfId="45" applyFont="1" applyFill="1" applyBorder="1" applyAlignment="1">
      <alignment horizontal="center" vertical="top" wrapText="1"/>
      <protection locked="0"/>
    </xf>
    <xf numFmtId="49" fontId="34" fillId="2" borderId="4" xfId="45" applyNumberFormat="1" applyFont="1" applyFill="1" applyBorder="1" applyAlignment="1">
      <alignment horizontal="center" vertical="center" wrapText="1"/>
      <protection locked="0"/>
    </xf>
    <xf numFmtId="0" fontId="8" fillId="2" borderId="5" xfId="45" applyFont="1" applyFill="1" applyBorder="1" applyAlignment="1">
      <alignment horizontal="center" vertical="center" wrapText="1"/>
      <protection locked="0"/>
    </xf>
    <xf numFmtId="0" fontId="34" fillId="2" borderId="10" xfId="45" applyFont="1" applyFill="1" applyBorder="1" applyAlignment="1">
      <alignment horizontal="center" vertical="center" wrapText="1"/>
      <protection locked="0"/>
    </xf>
    <xf numFmtId="49" fontId="34" fillId="2" borderId="10" xfId="45" applyNumberFormat="1" applyFont="1" applyFill="1" applyBorder="1" applyAlignment="1">
      <alignment horizontal="center" vertical="center" wrapText="1"/>
      <protection locked="0"/>
    </xf>
    <xf numFmtId="0" fontId="5" fillId="3" borderId="7" xfId="45" applyFont="1" applyFill="1" applyBorder="1" applyAlignment="1">
      <alignment horizontal="left" vertical="center" wrapText="1"/>
      <protection locked="0"/>
    </xf>
    <xf numFmtId="177" fontId="48" fillId="2" borderId="7" xfId="45" applyNumberFormat="1" applyFont="1" applyFill="1" applyBorder="1" applyAlignment="1">
      <alignment horizontal="left" vertical="center" wrapText="1"/>
      <protection locked="0"/>
    </xf>
    <xf numFmtId="0" fontId="3" fillId="3" borderId="0" xfId="45" applyFont="1" applyFill="1" applyAlignment="1">
      <alignment horizontal="left" vertical="center" wrapText="1"/>
      <protection locked="0"/>
    </xf>
    <xf numFmtId="177" fontId="33" fillId="2" borderId="0" xfId="45" applyNumberFormat="1" applyFont="1" applyFill="1" applyAlignment="1">
      <alignment horizontal="left" vertical="center" wrapText="1"/>
      <protection locked="0"/>
    </xf>
    <xf numFmtId="0" fontId="3" fillId="3" borderId="15" xfId="45" applyFont="1" applyFill="1" applyBorder="1" applyAlignment="1">
      <alignment horizontal="left" vertical="center" wrapText="1"/>
      <protection locked="0"/>
    </xf>
    <xf numFmtId="177" fontId="33" fillId="2" borderId="15" xfId="45" applyNumberFormat="1" applyFont="1" applyFill="1" applyBorder="1" applyAlignment="1">
      <alignment horizontal="left" vertical="center" wrapText="1"/>
      <protection locked="0"/>
    </xf>
    <xf numFmtId="0" fontId="36" fillId="0" borderId="0" xfId="45" applyFont="1" applyAlignment="1">
      <alignment horizontal="left" vertical="top" wrapText="1"/>
      <protection locked="0"/>
    </xf>
    <xf numFmtId="0" fontId="62" fillId="0" borderId="0" xfId="45" applyFont="1" applyAlignment="1">
      <alignment horizontal="left" vertical="top" wrapText="1"/>
      <protection locked="0"/>
    </xf>
    <xf numFmtId="0" fontId="1" fillId="4" borderId="0" xfId="45" applyFont="1" applyFill="1" applyAlignment="1">
      <protection locked="0"/>
    </xf>
    <xf numFmtId="0" fontId="43" fillId="2" borderId="5" xfId="45" applyFont="1" applyFill="1" applyBorder="1" applyAlignment="1">
      <alignment horizontal="center" vertical="top" wrapText="1"/>
      <protection locked="0"/>
    </xf>
    <xf numFmtId="0" fontId="34" fillId="2" borderId="6" xfId="45" applyFont="1" applyFill="1" applyBorder="1" applyAlignment="1">
      <alignment horizontal="center" vertical="center" wrapText="1"/>
      <protection locked="0"/>
    </xf>
    <xf numFmtId="49" fontId="34" fillId="2" borderId="6" xfId="45" applyNumberFormat="1" applyFont="1" applyFill="1" applyBorder="1" applyAlignment="1">
      <alignment horizontal="center" vertical="center" wrapText="1"/>
      <protection locked="0"/>
    </xf>
    <xf numFmtId="0" fontId="34" fillId="2" borderId="6" xfId="45" applyFont="1" applyFill="1" applyBorder="1" applyAlignment="1">
      <alignment horizontal="left" vertical="center" wrapText="1" indent="2"/>
      <protection locked="0"/>
    </xf>
    <xf numFmtId="0" fontId="13" fillId="0" borderId="0" xfId="45" applyFont="1" applyAlignment="1">
      <alignment horizontal="left" vertical="center" wrapText="1"/>
      <protection locked="0"/>
    </xf>
    <xf numFmtId="0" fontId="34" fillId="2" borderId="12" xfId="45" applyFont="1" applyFill="1" applyBorder="1" applyAlignment="1">
      <alignment horizontal="center" vertical="center" wrapText="1"/>
      <protection locked="0"/>
    </xf>
    <xf numFmtId="0" fontId="43" fillId="2" borderId="11" xfId="45" applyFont="1" applyFill="1" applyBorder="1" applyAlignment="1">
      <alignment horizontal="center" vertical="top" wrapText="1"/>
      <protection locked="0"/>
    </xf>
    <xf numFmtId="178" fontId="57" fillId="5" borderId="0" xfId="55" applyNumberFormat="1" applyFont="1" applyFill="1" applyAlignment="1">
      <alignment horizontal="right" vertical="center"/>
    </xf>
    <xf numFmtId="178" fontId="55" fillId="5" borderId="0" xfId="55" applyNumberFormat="1" applyFont="1" applyFill="1" applyAlignment="1">
      <alignment horizontal="right" vertical="center"/>
    </xf>
    <xf numFmtId="0" fontId="31" fillId="0" borderId="0" xfId="45" applyFont="1">
      <alignment vertical="top"/>
      <protection locked="0"/>
    </xf>
    <xf numFmtId="0" fontId="1" fillId="4" borderId="0" xfId="30" applyFont="1" applyFill="1" applyAlignment="1">
      <protection locked="0"/>
    </xf>
    <xf numFmtId="49" fontId="3" fillId="4" borderId="0" xfId="30" applyNumberFormat="1" applyFont="1" applyFill="1" applyAlignment="1">
      <alignment horizontal="left" vertical="top" wrapText="1"/>
      <protection locked="0"/>
    </xf>
    <xf numFmtId="0" fontId="32" fillId="4" borderId="0" xfId="30" applyFont="1" applyFill="1" applyAlignment="1">
      <alignment horizontal="left" vertical="center" wrapText="1" indent="13"/>
      <protection locked="0"/>
    </xf>
    <xf numFmtId="0" fontId="39" fillId="4" borderId="0" xfId="30" applyFont="1" applyFill="1" applyAlignment="1">
      <alignment horizontal="left" vertical="center" wrapText="1" indent="3"/>
      <protection locked="0"/>
    </xf>
    <xf numFmtId="49" fontId="3" fillId="2" borderId="49" xfId="30" applyNumberFormat="1" applyFont="1" applyFill="1" applyBorder="1" applyAlignment="1">
      <alignment horizontal="left" vertical="center" wrapText="1" indent="5"/>
      <protection locked="0"/>
    </xf>
    <xf numFmtId="0" fontId="33" fillId="2" borderId="50" xfId="30" applyFont="1" applyFill="1" applyBorder="1" applyAlignment="1">
      <alignment horizontal="center" vertical="center" wrapText="1"/>
      <protection locked="0"/>
    </xf>
    <xf numFmtId="0" fontId="33" fillId="2" borderId="51" xfId="30" applyFont="1" applyFill="1" applyBorder="1" applyAlignment="1">
      <alignment horizontal="center" vertical="center" wrapText="1"/>
      <protection locked="0"/>
    </xf>
    <xf numFmtId="0" fontId="47" fillId="3" borderId="0" xfId="30" applyFont="1" applyFill="1" applyAlignment="1">
      <alignment horizontal="left" vertical="center" wrapText="1"/>
      <protection locked="0"/>
    </xf>
    <xf numFmtId="0" fontId="48" fillId="2" borderId="0" xfId="30" applyFont="1" applyFill="1" applyAlignment="1">
      <alignment horizontal="left" vertical="center" wrapText="1"/>
      <protection locked="0"/>
    </xf>
    <xf numFmtId="1" fontId="48" fillId="0" borderId="0" xfId="30" applyNumberFormat="1" applyFont="1" applyAlignment="1">
      <alignment horizontal="right" vertical="center" wrapText="1"/>
      <protection locked="0"/>
    </xf>
    <xf numFmtId="0" fontId="34" fillId="3" borderId="0" xfId="30" applyFont="1" applyFill="1" applyAlignment="1">
      <alignment horizontal="left" vertical="center" wrapText="1" indent="1"/>
      <protection locked="0"/>
    </xf>
    <xf numFmtId="0" fontId="33" fillId="2" borderId="0" xfId="30" applyFont="1" applyFill="1" applyAlignment="1">
      <alignment horizontal="left" vertical="center" wrapText="1" indent="1"/>
      <protection locked="0"/>
    </xf>
    <xf numFmtId="1" fontId="33" fillId="0" borderId="0" xfId="30" applyNumberFormat="1" applyFont="1" applyAlignment="1">
      <alignment horizontal="right" vertical="center" wrapText="1"/>
      <protection locked="0"/>
    </xf>
    <xf numFmtId="0" fontId="34" fillId="3" borderId="0" xfId="30" applyFont="1" applyFill="1" applyAlignment="1">
      <alignment horizontal="left" vertical="center" wrapText="1"/>
      <protection locked="0"/>
    </xf>
    <xf numFmtId="0" fontId="33" fillId="2" borderId="0" xfId="30" applyFont="1" applyFill="1" applyAlignment="1">
      <alignment horizontal="left" vertical="center" wrapText="1"/>
      <protection locked="0"/>
    </xf>
    <xf numFmtId="1" fontId="49" fillId="0" borderId="0" xfId="30" applyNumberFormat="1" applyFont="1" applyAlignment="1">
      <alignment horizontal="right" vertical="top" wrapText="1"/>
      <protection locked="0"/>
    </xf>
    <xf numFmtId="2" fontId="33" fillId="0" borderId="0" xfId="30" applyNumberFormat="1" applyFont="1" applyAlignment="1">
      <alignment horizontal="right" vertical="center" wrapText="1"/>
      <protection locked="0"/>
    </xf>
    <xf numFmtId="0" fontId="34" fillId="3" borderId="27" xfId="30" applyFont="1" applyFill="1" applyBorder="1" applyAlignment="1">
      <alignment horizontal="left" vertical="center" wrapText="1" indent="1"/>
      <protection locked="0"/>
    </xf>
    <xf numFmtId="0" fontId="33" fillId="2" borderId="27" xfId="30" applyFont="1" applyFill="1" applyBorder="1" applyAlignment="1">
      <alignment horizontal="left" vertical="center" wrapText="1" indent="1"/>
      <protection locked="0"/>
    </xf>
    <xf numFmtId="1" fontId="33" fillId="0" borderId="27" xfId="30" applyNumberFormat="1" applyFont="1" applyBorder="1" applyAlignment="1">
      <alignment horizontal="right" vertical="center" wrapText="1"/>
      <protection locked="0"/>
    </xf>
    <xf numFmtId="0" fontId="36" fillId="0" borderId="0" xfId="30" applyFont="1" applyAlignment="1">
      <alignment horizontal="left" vertical="top" wrapText="1"/>
      <protection locked="0"/>
    </xf>
    <xf numFmtId="0" fontId="62" fillId="0" borderId="0" xfId="30" applyFont="1" applyAlignment="1">
      <alignment horizontal="left" vertical="top" wrapText="1"/>
      <protection locked="0"/>
    </xf>
    <xf numFmtId="0" fontId="13" fillId="0" borderId="0" xfId="30" applyFont="1" applyAlignment="1">
      <alignment horizontal="left" vertical="center" wrapText="1" indent="13"/>
      <protection locked="0"/>
    </xf>
    <xf numFmtId="0" fontId="39" fillId="0" borderId="0" xfId="30" applyFont="1" applyAlignment="1">
      <alignment horizontal="left" vertical="center" wrapText="1" indent="3"/>
      <protection locked="0"/>
    </xf>
    <xf numFmtId="0" fontId="31" fillId="0" borderId="0" xfId="30" applyFont="1">
      <alignment vertical="top"/>
      <protection locked="0"/>
    </xf>
    <xf numFmtId="0" fontId="3" fillId="4" borderId="0" xfId="36" applyFont="1" applyFill="1" applyAlignment="1">
      <alignment horizontal="center" vertical="center" wrapText="1"/>
      <protection locked="0"/>
    </xf>
    <xf numFmtId="0" fontId="1" fillId="4" borderId="0" xfId="36" applyFont="1" applyFill="1" applyAlignment="1">
      <protection locked="0"/>
    </xf>
    <xf numFmtId="0" fontId="32" fillId="4" borderId="0" xfId="36" applyFont="1" applyFill="1" applyAlignment="1">
      <alignment horizontal="center" vertical="center" wrapText="1"/>
      <protection locked="0"/>
    </xf>
    <xf numFmtId="0" fontId="32" fillId="4" borderId="0" xfId="36" applyFont="1" applyFill="1" applyAlignment="1">
      <alignment vertical="center" wrapText="1"/>
      <protection locked="0"/>
    </xf>
    <xf numFmtId="0" fontId="32" fillId="4" borderId="0" xfId="36" applyFont="1" applyFill="1" applyAlignment="1">
      <alignment horizontal="left" vertical="center" wrapText="1"/>
      <protection locked="0"/>
    </xf>
    <xf numFmtId="0" fontId="39" fillId="4" borderId="0" xfId="36" applyFont="1" applyFill="1" applyAlignment="1">
      <alignment horizontal="center"/>
      <protection locked="0"/>
    </xf>
    <xf numFmtId="0" fontId="34" fillId="2" borderId="30" xfId="36" applyFont="1" applyFill="1" applyBorder="1" applyAlignment="1">
      <alignment horizontal="center" vertical="center" wrapText="1"/>
      <protection locked="0"/>
    </xf>
    <xf numFmtId="0" fontId="33" fillId="2" borderId="30" xfId="36" applyFont="1" applyFill="1" applyBorder="1" applyAlignment="1">
      <alignment horizontal="center" vertical="center" wrapText="1"/>
      <protection locked="0"/>
    </xf>
    <xf numFmtId="0" fontId="33" fillId="2" borderId="12" xfId="36" applyFont="1" applyFill="1" applyBorder="1" applyAlignment="1">
      <alignment horizontal="center" vertical="center" wrapText="1"/>
      <protection locked="0"/>
    </xf>
    <xf numFmtId="179" fontId="33" fillId="2" borderId="12" xfId="36" applyNumberFormat="1" applyFont="1" applyFill="1" applyBorder="1" applyAlignment="1">
      <alignment horizontal="center" vertical="center" wrapText="1"/>
      <protection locked="0"/>
    </xf>
    <xf numFmtId="0" fontId="47" fillId="3" borderId="7" xfId="36" applyFont="1" applyFill="1" applyBorder="1" applyAlignment="1">
      <alignment horizontal="left" vertical="center" wrapText="1"/>
      <protection locked="0"/>
    </xf>
    <xf numFmtId="0" fontId="6" fillId="2" borderId="7" xfId="36" applyFont="1" applyFill="1" applyBorder="1" applyAlignment="1">
      <alignment horizontal="left" vertical="center" wrapText="1"/>
      <protection locked="0"/>
    </xf>
    <xf numFmtId="2" fontId="49" fillId="0" borderId="7" xfId="36" applyNumberFormat="1" applyFont="1" applyBorder="1" applyAlignment="1">
      <alignment horizontal="right" vertical="center" wrapText="1"/>
      <protection locked="0"/>
    </xf>
    <xf numFmtId="0" fontId="34" fillId="3" borderId="0" xfId="36" applyFont="1" applyFill="1" applyAlignment="1">
      <alignment horizontal="left" vertical="center" wrapText="1"/>
      <protection locked="0"/>
    </xf>
    <xf numFmtId="0" fontId="8" fillId="2" borderId="0" xfId="36" applyFont="1" applyFill="1" applyAlignment="1">
      <alignment horizontal="left" vertical="center" wrapText="1"/>
      <protection locked="0"/>
    </xf>
    <xf numFmtId="2" fontId="33" fillId="0" borderId="0" xfId="36" applyNumberFormat="1" applyFont="1" applyAlignment="1">
      <alignment horizontal="right" vertical="center" wrapText="1"/>
      <protection locked="0"/>
    </xf>
    <xf numFmtId="1" fontId="33" fillId="0" borderId="0" xfId="36" applyNumberFormat="1" applyFont="1" applyAlignment="1">
      <alignment horizontal="right" vertical="center" wrapText="1"/>
      <protection locked="0"/>
    </xf>
    <xf numFmtId="0" fontId="47" fillId="3" borderId="0" xfId="36" applyFont="1" applyFill="1" applyAlignment="1">
      <alignment horizontal="left" vertical="center" wrapText="1"/>
      <protection locked="0"/>
    </xf>
    <xf numFmtId="0" fontId="6" fillId="2" borderId="0" xfId="36" applyFont="1" applyFill="1" applyAlignment="1">
      <alignment horizontal="left" vertical="center" wrapText="1"/>
      <protection locked="0"/>
    </xf>
    <xf numFmtId="1" fontId="48" fillId="0" borderId="0" xfId="36" applyNumberFormat="1" applyFont="1" applyAlignment="1">
      <alignment horizontal="right" vertical="center" wrapText="1"/>
      <protection locked="0"/>
    </xf>
    <xf numFmtId="0" fontId="34" fillId="3" borderId="15" xfId="36" applyFont="1" applyFill="1" applyBorder="1" applyAlignment="1">
      <alignment horizontal="left" vertical="center" wrapText="1"/>
      <protection locked="0"/>
    </xf>
    <xf numFmtId="0" fontId="8" fillId="2" borderId="15" xfId="36" applyFont="1" applyFill="1" applyBorder="1" applyAlignment="1">
      <alignment horizontal="left" vertical="center" wrapText="1"/>
      <protection locked="0"/>
    </xf>
    <xf numFmtId="1" fontId="33" fillId="0" borderId="15" xfId="36" applyNumberFormat="1" applyFont="1" applyBorder="1" applyAlignment="1">
      <alignment horizontal="right" vertical="center" wrapText="1"/>
      <protection locked="0"/>
    </xf>
    <xf numFmtId="179" fontId="33" fillId="2" borderId="16" xfId="36" applyNumberFormat="1" applyFont="1" applyFill="1" applyBorder="1" applyAlignment="1">
      <alignment horizontal="center" vertical="center" wrapText="1"/>
      <protection locked="0"/>
    </xf>
    <xf numFmtId="0" fontId="13" fillId="0" borderId="0" xfId="36" applyFont="1" applyAlignment="1">
      <alignment horizontal="left" vertical="center" wrapText="1"/>
      <protection locked="0"/>
    </xf>
    <xf numFmtId="0" fontId="31" fillId="0" borderId="0" xfId="36" applyFont="1">
      <alignment vertical="top"/>
      <protection locked="0"/>
    </xf>
    <xf numFmtId="0" fontId="1" fillId="4" borderId="0" xfId="3" applyFont="1" applyFill="1" applyAlignment="1">
      <protection locked="0"/>
    </xf>
    <xf numFmtId="0" fontId="32" fillId="4" borderId="0" xfId="3" applyFont="1" applyFill="1" applyAlignment="1">
      <alignment horizontal="center" vertical="center" wrapText="1"/>
      <protection locked="0"/>
    </xf>
    <xf numFmtId="0" fontId="42" fillId="4" borderId="0" xfId="3" applyFont="1" applyFill="1" applyAlignment="1">
      <alignment horizontal="center"/>
      <protection locked="0"/>
    </xf>
    <xf numFmtId="49" fontId="39" fillId="4" borderId="0" xfId="3" applyNumberFormat="1" applyFont="1" applyFill="1" applyAlignment="1">
      <alignment horizontal="center" vertical="center" wrapText="1"/>
      <protection locked="0"/>
    </xf>
    <xf numFmtId="0" fontId="10" fillId="4" borderId="0" xfId="3" applyFont="1" applyFill="1" applyAlignment="1">
      <alignment horizontal="center"/>
      <protection locked="0"/>
    </xf>
    <xf numFmtId="0" fontId="3" fillId="4" borderId="0" xfId="3" applyFont="1" applyFill="1" applyAlignment="1">
      <alignment vertical="top" wrapText="1"/>
      <protection locked="0"/>
    </xf>
    <xf numFmtId="0" fontId="3" fillId="4" borderId="0" xfId="3" applyFont="1" applyFill="1" applyAlignment="1">
      <alignment horizontal="left" vertical="top" wrapText="1"/>
      <protection locked="0"/>
    </xf>
    <xf numFmtId="0" fontId="34" fillId="2" borderId="11" xfId="3" applyFont="1" applyFill="1" applyBorder="1" applyAlignment="1">
      <alignment horizontal="center" vertical="center" wrapText="1"/>
      <protection locked="0"/>
    </xf>
    <xf numFmtId="0" fontId="34" fillId="2" borderId="30" xfId="3" applyFont="1" applyFill="1" applyBorder="1" applyAlignment="1">
      <alignment horizontal="center" vertical="center" wrapText="1"/>
      <protection locked="0"/>
    </xf>
    <xf numFmtId="0" fontId="34" fillId="2" borderId="12" xfId="3" applyFont="1" applyFill="1" applyBorder="1" applyAlignment="1">
      <alignment horizontal="center" vertical="center" wrapText="1"/>
      <protection locked="0"/>
    </xf>
    <xf numFmtId="0" fontId="34" fillId="2" borderId="16" xfId="3" applyFont="1" applyFill="1" applyBorder="1" applyAlignment="1">
      <alignment horizontal="center" vertical="center" wrapText="1"/>
      <protection locked="0"/>
    </xf>
    <xf numFmtId="0" fontId="34" fillId="2" borderId="4" xfId="3" applyFont="1" applyFill="1" applyBorder="1" applyAlignment="1">
      <alignment horizontal="center" vertical="center" wrapText="1"/>
      <protection locked="0"/>
    </xf>
    <xf numFmtId="0" fontId="34" fillId="2" borderId="5" xfId="3" applyFont="1" applyFill="1" applyBorder="1" applyAlignment="1">
      <alignment horizontal="center" vertical="center" wrapText="1"/>
      <protection locked="0"/>
    </xf>
    <xf numFmtId="0" fontId="34" fillId="2" borderId="6" xfId="3" applyFont="1" applyFill="1" applyBorder="1" applyAlignment="1">
      <alignment horizontal="center" vertical="center" wrapText="1"/>
      <protection locked="0"/>
    </xf>
    <xf numFmtId="179" fontId="33" fillId="2" borderId="7" xfId="3" applyNumberFormat="1" applyFont="1" applyFill="1" applyBorder="1" applyAlignment="1">
      <alignment horizontal="center" vertical="center" wrapText="1"/>
      <protection locked="0"/>
    </xf>
    <xf numFmtId="179" fontId="3" fillId="0" borderId="7" xfId="3" applyNumberFormat="1" applyFont="1" applyBorder="1" applyAlignment="1">
      <alignment horizontal="left" vertical="center" wrapText="1"/>
      <protection locked="0"/>
    </xf>
    <xf numFmtId="1" fontId="33" fillId="0" borderId="7" xfId="3" applyNumberFormat="1" applyFont="1" applyBorder="1" applyAlignment="1">
      <alignment horizontal="right" vertical="center" wrapText="1"/>
      <protection locked="0"/>
    </xf>
    <xf numFmtId="1" fontId="49" fillId="0" borderId="7" xfId="3" applyNumberFormat="1" applyFont="1" applyBorder="1" applyAlignment="1">
      <alignment horizontal="right" vertical="top" wrapText="1"/>
      <protection locked="0"/>
    </xf>
    <xf numFmtId="179" fontId="33" fillId="2" borderId="0" xfId="3" applyNumberFormat="1" applyFont="1" applyFill="1" applyAlignment="1">
      <alignment horizontal="center" vertical="center" wrapText="1"/>
      <protection locked="0"/>
    </xf>
    <xf numFmtId="179" fontId="3" fillId="0" borderId="0" xfId="3" applyNumberFormat="1" applyFont="1" applyAlignment="1">
      <alignment horizontal="left" vertical="center" wrapText="1"/>
      <protection locked="0"/>
    </xf>
    <xf numFmtId="1" fontId="33" fillId="0" borderId="0" xfId="3" applyNumberFormat="1" applyFont="1" applyAlignment="1">
      <alignment horizontal="right" vertical="center" wrapText="1"/>
      <protection locked="0"/>
    </xf>
    <xf numFmtId="1" fontId="49" fillId="0" borderId="0" xfId="3" applyNumberFormat="1" applyFont="1" applyAlignment="1">
      <alignment horizontal="right"/>
      <protection locked="0"/>
    </xf>
    <xf numFmtId="179" fontId="33" fillId="2" borderId="0" xfId="3" applyNumberFormat="1" applyFont="1" applyFill="1" applyAlignment="1">
      <alignment horizontal="center" vertical="top" wrapText="1"/>
      <protection locked="0"/>
    </xf>
    <xf numFmtId="179" fontId="3" fillId="0" borderId="0" xfId="3" applyNumberFormat="1" applyFont="1" applyAlignment="1">
      <alignment horizontal="left" vertical="top" wrapText="1"/>
      <protection locked="0"/>
    </xf>
    <xf numFmtId="1" fontId="33" fillId="0" borderId="0" xfId="3" applyNumberFormat="1" applyFont="1" applyAlignment="1">
      <alignment horizontal="right" vertical="top" wrapText="1"/>
      <protection locked="0"/>
    </xf>
    <xf numFmtId="179" fontId="33" fillId="2" borderId="0" xfId="3" applyNumberFormat="1" applyFont="1" applyFill="1" applyAlignment="1">
      <alignment horizontal="center" wrapText="1"/>
      <protection locked="0"/>
    </xf>
    <xf numFmtId="179" fontId="3" fillId="0" borderId="0" xfId="3" applyNumberFormat="1" applyFont="1" applyAlignment="1">
      <alignment horizontal="left" wrapText="1"/>
      <protection locked="0"/>
    </xf>
    <xf numFmtId="1" fontId="33" fillId="0" borderId="0" xfId="3" applyNumberFormat="1" applyFont="1" applyAlignment="1">
      <alignment horizontal="right" wrapText="1"/>
      <protection locked="0"/>
    </xf>
    <xf numFmtId="0" fontId="49" fillId="0" borderId="0" xfId="3" applyFont="1" applyAlignment="1">
      <protection locked="0"/>
    </xf>
    <xf numFmtId="49" fontId="34" fillId="2" borderId="0" xfId="3" applyNumberFormat="1" applyFont="1" applyFill="1" applyAlignment="1">
      <alignment horizontal="center" vertical="center" wrapText="1"/>
      <protection locked="0"/>
    </xf>
    <xf numFmtId="49" fontId="35" fillId="0" borderId="0" xfId="3" applyNumberFormat="1" applyFont="1" applyAlignment="1">
      <alignment horizontal="left" vertical="center" wrapText="1"/>
      <protection locked="0"/>
    </xf>
    <xf numFmtId="0" fontId="34" fillId="2" borderId="0" xfId="3" applyFont="1" applyFill="1" applyAlignment="1">
      <alignment horizontal="center" vertical="center" wrapText="1"/>
      <protection locked="0"/>
    </xf>
    <xf numFmtId="49" fontId="34" fillId="2" borderId="15" xfId="3" applyNumberFormat="1" applyFont="1" applyFill="1" applyBorder="1" applyAlignment="1">
      <alignment horizontal="center" vertical="center" wrapText="1"/>
      <protection locked="0"/>
    </xf>
    <xf numFmtId="1" fontId="33" fillId="0" borderId="15" xfId="3" applyNumberFormat="1" applyFont="1" applyBorder="1" applyAlignment="1">
      <alignment horizontal="right" vertical="center" wrapText="1"/>
      <protection locked="0"/>
    </xf>
    <xf numFmtId="49" fontId="3" fillId="4" borderId="0" xfId="3" applyNumberFormat="1" applyFont="1" applyFill="1" applyAlignment="1">
      <alignment horizontal="left" vertical="top" wrapText="1" indent="2"/>
      <protection locked="0"/>
    </xf>
    <xf numFmtId="0" fontId="43" fillId="2" borderId="30" xfId="3" applyFont="1" applyFill="1" applyBorder="1" applyAlignment="1">
      <alignment horizontal="center" vertical="top" wrapText="1"/>
      <protection locked="0"/>
    </xf>
    <xf numFmtId="49" fontId="34" fillId="2" borderId="6" xfId="3" applyNumberFormat="1" applyFont="1" applyFill="1" applyBorder="1" applyAlignment="1">
      <alignment horizontal="center" vertical="center" wrapText="1"/>
      <protection locked="0"/>
    </xf>
    <xf numFmtId="179" fontId="33" fillId="4" borderId="0" xfId="3" applyNumberFormat="1" applyFont="1" applyFill="1" applyAlignment="1">
      <alignment horizontal="right" vertical="center" wrapText="1"/>
      <protection locked="0"/>
    </xf>
    <xf numFmtId="0" fontId="34" fillId="2" borderId="10" xfId="3" applyFont="1" applyFill="1" applyBorder="1" applyAlignment="1">
      <alignment horizontal="center" vertical="center" wrapText="1"/>
      <protection locked="0"/>
    </xf>
    <xf numFmtId="0" fontId="63" fillId="0" borderId="0" xfId="34" applyFont="1" applyAlignment="1">
      <alignment vertical="center"/>
      <protection locked="0"/>
    </xf>
    <xf numFmtId="0" fontId="64" fillId="9" borderId="0" xfId="34" applyFont="1" applyFill="1" applyAlignment="1">
      <alignment horizontal="center" vertical="center"/>
      <protection locked="0"/>
    </xf>
    <xf numFmtId="0" fontId="65" fillId="9" borderId="0" xfId="34" applyFont="1" applyFill="1" applyAlignment="1">
      <alignment horizontal="center" vertical="center"/>
      <protection locked="0"/>
    </xf>
    <xf numFmtId="0" fontId="63" fillId="9" borderId="0" xfId="34" applyFont="1" applyFill="1" applyAlignment="1">
      <alignment horizontal="left" vertical="center"/>
      <protection locked="0"/>
    </xf>
    <xf numFmtId="0" fontId="63" fillId="9" borderId="0" xfId="34" applyFont="1" applyFill="1" applyAlignment="1">
      <alignment horizontal="center" vertical="center"/>
      <protection locked="0"/>
    </xf>
    <xf numFmtId="0" fontId="66" fillId="9" borderId="0" xfId="34" applyFont="1" applyFill="1" applyAlignment="1">
      <alignment horizontal="right" vertical="center"/>
      <protection locked="0"/>
    </xf>
    <xf numFmtId="0" fontId="63" fillId="10" borderId="52" xfId="34" applyFont="1" applyFill="1" applyBorder="1" applyAlignment="1">
      <alignment horizontal="center" vertical="center"/>
      <protection locked="0"/>
    </xf>
    <xf numFmtId="0" fontId="63" fillId="10" borderId="53" xfId="34" applyFont="1" applyFill="1" applyBorder="1" applyAlignment="1">
      <alignment horizontal="center" vertical="center"/>
      <protection locked="0"/>
    </xf>
    <xf numFmtId="0" fontId="63" fillId="10" borderId="54" xfId="34" applyFont="1" applyFill="1" applyBorder="1" applyAlignment="1">
      <alignment horizontal="center" vertical="center"/>
      <protection locked="0"/>
    </xf>
    <xf numFmtId="0" fontId="63" fillId="10" borderId="0" xfId="34" applyFont="1" applyFill="1" applyAlignment="1">
      <alignment horizontal="center" vertical="center"/>
      <protection locked="0"/>
    </xf>
    <xf numFmtId="0" fontId="66" fillId="10" borderId="44" xfId="34" applyFont="1" applyFill="1" applyBorder="1" applyAlignment="1">
      <alignment horizontal="center" vertical="center"/>
      <protection locked="0"/>
    </xf>
    <xf numFmtId="0" fontId="66" fillId="10" borderId="0" xfId="34" applyFont="1" applyFill="1" applyAlignment="1">
      <alignment horizontal="center" vertical="center"/>
      <protection locked="0"/>
    </xf>
    <xf numFmtId="49" fontId="63" fillId="10" borderId="55" xfId="34" applyNumberFormat="1" applyFont="1" applyFill="1" applyBorder="1" applyAlignment="1">
      <alignment horizontal="center" vertical="center"/>
      <protection locked="0"/>
    </xf>
    <xf numFmtId="49" fontId="63" fillId="9" borderId="55" xfId="34" applyNumberFormat="1" applyFont="1" applyFill="1" applyBorder="1" applyAlignment="1">
      <alignment horizontal="right" vertical="center"/>
      <protection locked="0"/>
    </xf>
    <xf numFmtId="0" fontId="63" fillId="9" borderId="55" xfId="34" applyFont="1" applyFill="1" applyBorder="1" applyAlignment="1">
      <alignment horizontal="right" vertical="center"/>
      <protection locked="0"/>
    </xf>
    <xf numFmtId="49" fontId="67" fillId="10" borderId="0" xfId="34" applyNumberFormat="1" applyFont="1" applyFill="1" applyAlignment="1">
      <alignment horizontal="center" vertical="center"/>
      <protection locked="0"/>
    </xf>
    <xf numFmtId="2" fontId="66" fillId="9" borderId="0" xfId="34" applyNumberFormat="1" applyFont="1" applyFill="1" applyAlignment="1">
      <alignment horizontal="right" vertical="center"/>
      <protection locked="0"/>
    </xf>
    <xf numFmtId="49" fontId="67" fillId="10" borderId="27" xfId="34" applyNumberFormat="1" applyFont="1" applyFill="1" applyBorder="1" applyAlignment="1">
      <alignment horizontal="center" vertical="center"/>
      <protection locked="0"/>
    </xf>
    <xf numFmtId="2" fontId="66" fillId="9" borderId="27" xfId="34" applyNumberFormat="1" applyFont="1" applyFill="1" applyBorder="1" applyAlignment="1">
      <alignment horizontal="right" vertical="center"/>
      <protection locked="0"/>
    </xf>
    <xf numFmtId="0" fontId="68" fillId="0" borderId="0" xfId="34" applyFont="1" applyAlignment="1">
      <alignment vertical="center"/>
      <protection locked="0"/>
    </xf>
  </cellXfs>
  <cellStyles count="75">
    <cellStyle name="常规" xfId="0" builtinId="0"/>
    <cellStyle name="常规_Sheet1" xfId="1"/>
    <cellStyle name="Percent" xfId="2"/>
    <cellStyle name="Normal_2" xfId="3"/>
    <cellStyle name="常规 2" xfId="4"/>
    <cellStyle name="Normal_17" xfId="5"/>
    <cellStyle name="Normal_15" xfId="6"/>
    <cellStyle name="Normal_14" xfId="7"/>
    <cellStyle name="Normal_13" xfId="8"/>
    <cellStyle name="Normal_12" xfId="9"/>
    <cellStyle name="Normal_11" xfId="10"/>
    <cellStyle name="Normal" xfId="11"/>
    <cellStyle name="Currency [0]" xfId="12"/>
    <cellStyle name="Currency" xfId="13"/>
    <cellStyle name="Comma [0]" xfId="14"/>
    <cellStyle name="Comma" xfId="15"/>
    <cellStyle name="60% - 强调文字颜色 6" xfId="16" builtinId="52"/>
    <cellStyle name="20% - 强调文字颜色 6" xfId="17" builtinId="50"/>
    <cellStyle name="输出" xfId="18" builtinId="21"/>
    <cellStyle name="检查单元格" xfId="19" builtinId="23"/>
    <cellStyle name="差" xfId="20" builtinId="27"/>
    <cellStyle name="标题 1" xfId="21" builtinId="16"/>
    <cellStyle name="解释性文本" xfId="22" builtinId="53"/>
    <cellStyle name="标题 2" xfId="23" builtinId="17"/>
    <cellStyle name="40% - 强调文字颜色 5" xfId="24" builtinId="47"/>
    <cellStyle name="千位分隔[0]" xfId="25" builtinId="6"/>
    <cellStyle name="40% - 强调文字颜色 6" xfId="26" builtinId="51"/>
    <cellStyle name="超链接" xfId="27" builtinId="8"/>
    <cellStyle name="强调文字颜色 5" xfId="28" builtinId="45"/>
    <cellStyle name="标题 3" xfId="29" builtinId="18"/>
    <cellStyle name="Normal_4" xfId="30"/>
    <cellStyle name="汇总" xfId="31" builtinId="25"/>
    <cellStyle name="20% - 强调文字颜色 1" xfId="32" builtinId="30"/>
    <cellStyle name="40% - 强调文字颜色 1" xfId="33" builtinId="31"/>
    <cellStyle name="Normal_1" xfId="34"/>
    <cellStyle name="强调文字颜色 6" xfId="35" builtinId="49"/>
    <cellStyle name="Normal_3" xfId="36"/>
    <cellStyle name="千位分隔" xfId="37" builtinId="3"/>
    <cellStyle name="标题" xfId="38" builtinId="15"/>
    <cellStyle name="已访问的超链接" xfId="39" builtinId="9"/>
    <cellStyle name="40% - 强调文字颜色 4" xfId="40" builtinId="43"/>
    <cellStyle name="常规 3" xfId="41"/>
    <cellStyle name="Normal_18" xfId="42"/>
    <cellStyle name="链接单元格" xfId="43" builtinId="24"/>
    <cellStyle name="标题 4" xfId="44" builtinId="19"/>
    <cellStyle name="Normal_5" xfId="45"/>
    <cellStyle name="20% - 强调文字颜色 2" xfId="46" builtinId="34"/>
    <cellStyle name="货币[0]" xfId="47" builtinId="7"/>
    <cellStyle name="警告文本" xfId="48" builtinId="11"/>
    <cellStyle name="40% - 强调文字颜色 2" xfId="49" builtinId="35"/>
    <cellStyle name="注释" xfId="50" builtinId="10"/>
    <cellStyle name="60% - 强调文字颜色 3" xfId="51" builtinId="40"/>
    <cellStyle name="好" xfId="52" builtinId="26"/>
    <cellStyle name="Normal_8" xfId="53"/>
    <cellStyle name="20% - 强调文字颜色 5" xfId="54" builtinId="46"/>
    <cellStyle name="常规_Sheet1_1" xfId="55"/>
    <cellStyle name="适中" xfId="56" builtinId="28"/>
    <cellStyle name="计算" xfId="57" builtinId="22"/>
    <cellStyle name="强调文字颜色 1" xfId="58" builtinId="29"/>
    <cellStyle name="60% - 强调文字颜色 4" xfId="59" builtinId="44"/>
    <cellStyle name="Hyperlink" xfId="60"/>
    <cellStyle name="60% - 强调文字颜色 1" xfId="61" builtinId="32"/>
    <cellStyle name="强调文字颜色 2" xfId="62" builtinId="33"/>
    <cellStyle name="60% - 强调文字颜色 5" xfId="63" builtinId="48"/>
    <cellStyle name="百分比" xfId="64" builtinId="5"/>
    <cellStyle name="60% - 强调文字颜色 2" xfId="65" builtinId="36"/>
    <cellStyle name="货币" xfId="66" builtinId="4"/>
    <cellStyle name="强调文字颜色 3" xfId="67" builtinId="37"/>
    <cellStyle name="Normal_6" xfId="68"/>
    <cellStyle name="20% - 强调文字颜色 3" xfId="69" builtinId="38"/>
    <cellStyle name="输入" xfId="70" builtinId="20"/>
    <cellStyle name="40% - 强调文字颜色 3" xfId="71" builtinId="39"/>
    <cellStyle name="强调文字颜色 4" xfId="72" builtinId="41"/>
    <cellStyle name="Normal_7" xfId="73"/>
    <cellStyle name="20% - 强调文字颜色 4" xfId="74"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openxmlformats.org/officeDocument/2006/relationships/sharedStrings" Target="sharedStrings.xml"/><Relationship Id="rId23" Type="http://schemas.openxmlformats.org/officeDocument/2006/relationships/styles" Target="styles.xml"/><Relationship Id="rId22" Type="http://schemas.openxmlformats.org/officeDocument/2006/relationships/theme" Target="theme/theme1.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E70"/>
  <sheetViews>
    <sheetView view="pageBreakPreview" zoomScaleNormal="100" zoomScaleSheetLayoutView="100" workbookViewId="0">
      <selection activeCell="C11" sqref="C11"/>
    </sheetView>
  </sheetViews>
  <sheetFormatPr defaultColWidth="10" defaultRowHeight="10.5" customHeight="1" outlineLevelCol="4"/>
  <cols>
    <col min="1" max="1" width="22.2857142857143" style="558" customWidth="1"/>
    <col min="2" max="4" width="18.4285714285714" style="558" customWidth="1"/>
    <col min="5" max="5" width="18.5714285714286" style="558" customWidth="1"/>
  </cols>
  <sheetData>
    <row r="2" ht="20.25" customHeight="1" spans="1:4">
      <c r="A2" s="559" t="s">
        <v>0</v>
      </c>
      <c r="B2" s="559"/>
      <c r="C2" s="559"/>
      <c r="D2" s="559"/>
    </row>
    <row r="3" ht="20.25" customHeight="1" spans="1:5">
      <c r="A3" s="560" t="s">
        <v>1</v>
      </c>
      <c r="B3" s="560"/>
      <c r="C3" s="560"/>
      <c r="D3" s="560"/>
      <c r="E3" s="577"/>
    </row>
    <row r="4" ht="15" customHeight="1" spans="1:4">
      <c r="A4" s="561" t="s">
        <v>2</v>
      </c>
      <c r="B4" s="562"/>
      <c r="C4" s="562"/>
      <c r="D4" s="563" t="s">
        <v>3</v>
      </c>
    </row>
    <row r="5" ht="17.25" customHeight="1" spans="1:4">
      <c r="A5" s="564" t="s">
        <v>4</v>
      </c>
      <c r="B5" s="565" t="s">
        <v>5</v>
      </c>
      <c r="C5" s="565" t="s">
        <v>6</v>
      </c>
      <c r="D5" s="566" t="s">
        <v>7</v>
      </c>
    </row>
    <row r="6" ht="18" customHeight="1" spans="1:4">
      <c r="A6" s="567"/>
      <c r="B6" s="568" t="s">
        <v>8</v>
      </c>
      <c r="C6" s="568" t="s">
        <v>9</v>
      </c>
      <c r="D6" s="568" t="s">
        <v>10</v>
      </c>
    </row>
    <row r="7" ht="18" customHeight="1" spans="1:4">
      <c r="A7" s="569" t="s">
        <v>11</v>
      </c>
      <c r="B7" s="568" t="s">
        <v>12</v>
      </c>
      <c r="C7" s="568" t="s">
        <v>13</v>
      </c>
      <c r="D7" s="568" t="s">
        <v>14</v>
      </c>
    </row>
    <row r="8" ht="4.5" customHeight="1" spans="1:4">
      <c r="A8" s="570"/>
      <c r="B8" s="571"/>
      <c r="C8" s="572"/>
      <c r="D8" s="572"/>
    </row>
    <row r="9" ht="11.25" customHeight="1" spans="1:4">
      <c r="A9" s="573" t="s">
        <v>15</v>
      </c>
      <c r="B9" s="574">
        <v>0.17</v>
      </c>
      <c r="C9" s="574">
        <v>4.41</v>
      </c>
      <c r="D9" s="574">
        <v>0.1</v>
      </c>
    </row>
    <row r="10" ht="11.25" customHeight="1" spans="1:4">
      <c r="A10" s="573"/>
      <c r="B10" s="574"/>
      <c r="C10" s="574"/>
      <c r="D10" s="574"/>
    </row>
    <row r="11" ht="11.25" customHeight="1" spans="1:4">
      <c r="A11" s="573" t="s">
        <v>16</v>
      </c>
      <c r="B11" s="574">
        <v>0.17</v>
      </c>
      <c r="C11" s="574">
        <v>4.95</v>
      </c>
      <c r="D11" s="574">
        <v>0.1</v>
      </c>
    </row>
    <row r="12" ht="11.25" customHeight="1" spans="1:4">
      <c r="A12" s="573" t="s">
        <v>17</v>
      </c>
      <c r="B12" s="574">
        <v>0.16</v>
      </c>
      <c r="C12" s="574">
        <v>5.25</v>
      </c>
      <c r="D12" s="574">
        <v>0.11</v>
      </c>
    </row>
    <row r="13" ht="11.25" customHeight="1" spans="1:4">
      <c r="A13" s="573" t="s">
        <v>18</v>
      </c>
      <c r="B13" s="574">
        <v>0.17</v>
      </c>
      <c r="C13" s="574">
        <v>5.47</v>
      </c>
      <c r="D13" s="574">
        <v>0.11</v>
      </c>
    </row>
    <row r="14" ht="11.25" customHeight="1" spans="1:4">
      <c r="A14" s="573" t="s">
        <v>19</v>
      </c>
      <c r="B14" s="574">
        <v>0.17</v>
      </c>
      <c r="C14" s="574">
        <v>5.65</v>
      </c>
      <c r="D14" s="574">
        <v>0.11</v>
      </c>
    </row>
    <row r="15" ht="11.25" customHeight="1" spans="1:4">
      <c r="A15" s="573"/>
      <c r="B15" s="574"/>
      <c r="C15" s="574"/>
      <c r="D15" s="574"/>
    </row>
    <row r="16" ht="11.25" customHeight="1" spans="1:4">
      <c r="A16" s="573" t="s">
        <v>20</v>
      </c>
      <c r="B16" s="574">
        <v>0.17</v>
      </c>
      <c r="C16" s="574">
        <v>5.81</v>
      </c>
      <c r="D16" s="574">
        <v>0.11</v>
      </c>
    </row>
    <row r="17" ht="11.25" customHeight="1" spans="1:4">
      <c r="A17" s="573" t="s">
        <v>21</v>
      </c>
      <c r="B17" s="574">
        <v>0.17</v>
      </c>
      <c r="C17" s="574">
        <v>6</v>
      </c>
      <c r="D17" s="574">
        <v>0.11</v>
      </c>
    </row>
    <row r="18" ht="11.25" customHeight="1" spans="1:4">
      <c r="A18" s="573" t="s">
        <v>22</v>
      </c>
      <c r="B18" s="574">
        <v>0.16</v>
      </c>
      <c r="C18" s="574">
        <v>6.31</v>
      </c>
      <c r="D18" s="574">
        <v>0.11</v>
      </c>
    </row>
    <row r="19" ht="11.25" customHeight="1" spans="1:4">
      <c r="A19" s="573" t="s">
        <v>23</v>
      </c>
      <c r="B19" s="574">
        <v>0.16</v>
      </c>
      <c r="C19" s="574">
        <v>6.56</v>
      </c>
      <c r="D19" s="574">
        <v>0.13</v>
      </c>
    </row>
    <row r="20" ht="11.25" customHeight="1" spans="1:4">
      <c r="A20" s="573" t="s">
        <v>24</v>
      </c>
      <c r="B20" s="574">
        <v>0.16</v>
      </c>
      <c r="C20" s="574">
        <v>6.82</v>
      </c>
      <c r="D20" s="574">
        <v>0.13</v>
      </c>
    </row>
    <row r="21" ht="11.25" customHeight="1" spans="1:4">
      <c r="A21" s="573"/>
      <c r="B21" s="574"/>
      <c r="C21" s="574"/>
      <c r="D21" s="574"/>
    </row>
    <row r="22" ht="11.25" customHeight="1" spans="1:4">
      <c r="A22" s="573" t="s">
        <v>25</v>
      </c>
      <c r="B22" s="574">
        <v>0.16</v>
      </c>
      <c r="C22" s="574">
        <v>7.03</v>
      </c>
      <c r="D22" s="574">
        <v>0.13</v>
      </c>
    </row>
    <row r="23" ht="11.25" customHeight="1" spans="1:4">
      <c r="A23" s="573" t="s">
        <v>26</v>
      </c>
      <c r="B23" s="574">
        <v>0.2</v>
      </c>
      <c r="C23" s="574">
        <v>7.38</v>
      </c>
      <c r="D23" s="574">
        <v>0.13</v>
      </c>
    </row>
    <row r="24" ht="11.25" customHeight="1" spans="1:4">
      <c r="A24" s="573" t="s">
        <v>27</v>
      </c>
      <c r="B24" s="574">
        <v>0.2</v>
      </c>
      <c r="C24" s="574">
        <v>7.7</v>
      </c>
      <c r="D24" s="574">
        <v>0.13</v>
      </c>
    </row>
    <row r="25" ht="11.25" customHeight="1" spans="1:4">
      <c r="A25" s="573" t="s">
        <v>28</v>
      </c>
      <c r="B25" s="574">
        <v>0.2</v>
      </c>
      <c r="C25" s="574">
        <v>10.24</v>
      </c>
      <c r="D25" s="574">
        <v>0.15</v>
      </c>
    </row>
    <row r="26" ht="11.25" customHeight="1" spans="1:4">
      <c r="A26" s="573" t="s">
        <v>29</v>
      </c>
      <c r="B26" s="574">
        <v>0.2</v>
      </c>
      <c r="C26" s="574">
        <v>16.36</v>
      </c>
      <c r="D26" s="574">
        <v>0.16</v>
      </c>
    </row>
    <row r="27" ht="11.25" customHeight="1" spans="1:4">
      <c r="A27" s="573"/>
      <c r="B27" s="574"/>
      <c r="C27" s="574"/>
      <c r="D27" s="574"/>
    </row>
    <row r="28" ht="11.25" customHeight="1" spans="1:4">
      <c r="A28" s="573" t="s">
        <v>30</v>
      </c>
      <c r="B28" s="574">
        <v>0.2</v>
      </c>
      <c r="C28" s="574">
        <v>16.4</v>
      </c>
      <c r="D28" s="574">
        <v>0.18</v>
      </c>
    </row>
    <row r="29" s="558" customFormat="1" ht="11.25" customHeight="1" spans="1:4">
      <c r="A29" s="573" t="s">
        <v>31</v>
      </c>
      <c r="B29" s="574">
        <v>0.2</v>
      </c>
      <c r="C29" s="574">
        <v>16.49</v>
      </c>
      <c r="D29" s="574">
        <v>0.18</v>
      </c>
    </row>
    <row r="30" s="558" customFormat="1" ht="11.25" customHeight="1" spans="1:4">
      <c r="A30" s="573" t="s">
        <v>32</v>
      </c>
      <c r="B30" s="574">
        <v>0.2</v>
      </c>
      <c r="C30" s="574">
        <v>16.61</v>
      </c>
      <c r="D30" s="574">
        <v>0.18</v>
      </c>
    </row>
    <row r="31" s="558" customFormat="1" ht="11.25" customHeight="1" spans="1:4">
      <c r="A31" s="573" t="s">
        <v>33</v>
      </c>
      <c r="B31" s="574">
        <v>0.19</v>
      </c>
      <c r="C31" s="574">
        <v>16.71</v>
      </c>
      <c r="D31" s="574">
        <v>0.25</v>
      </c>
    </row>
    <row r="32" s="558" customFormat="1" ht="11.25" customHeight="1" spans="1:4">
      <c r="A32" s="573" t="s">
        <v>34</v>
      </c>
      <c r="B32" s="574">
        <v>0.19</v>
      </c>
      <c r="C32" s="574">
        <v>19.45</v>
      </c>
      <c r="D32" s="574">
        <v>0.28</v>
      </c>
    </row>
    <row r="33" s="558" customFormat="1" ht="11.25" customHeight="1" spans="1:4">
      <c r="A33" s="573"/>
      <c r="B33" s="574"/>
      <c r="C33" s="574"/>
      <c r="D33" s="574"/>
    </row>
    <row r="34" s="558" customFormat="1" ht="11.25" customHeight="1" spans="1:4">
      <c r="A34" s="573" t="s">
        <v>35</v>
      </c>
      <c r="B34" s="574">
        <v>0.19</v>
      </c>
      <c r="C34" s="574">
        <v>19.85</v>
      </c>
      <c r="D34" s="574">
        <v>0.28</v>
      </c>
    </row>
    <row r="35" s="558" customFormat="1" ht="11.25" customHeight="1" spans="1:4">
      <c r="A35" s="573" t="s">
        <v>36</v>
      </c>
      <c r="B35" s="574">
        <v>0.19</v>
      </c>
      <c r="C35" s="574">
        <v>20.03</v>
      </c>
      <c r="D35" s="574">
        <v>0.28</v>
      </c>
    </row>
    <row r="36" s="558" customFormat="1" ht="11.25" customHeight="1" spans="1:4">
      <c r="A36" s="573" t="s">
        <v>37</v>
      </c>
      <c r="B36" s="574">
        <v>0.19</v>
      </c>
      <c r="C36" s="574">
        <v>20.38</v>
      </c>
      <c r="D36" s="574">
        <v>0.28</v>
      </c>
    </row>
    <row r="37" s="558" customFormat="1" ht="11.25" customHeight="1" spans="1:4">
      <c r="A37" s="573" t="s">
        <v>38</v>
      </c>
      <c r="B37" s="574">
        <v>0.19</v>
      </c>
      <c r="C37" s="574">
        <v>20.6</v>
      </c>
      <c r="D37" s="574">
        <v>0.28</v>
      </c>
    </row>
    <row r="38" s="558" customFormat="1" ht="11.25" customHeight="1" spans="1:4">
      <c r="A38" s="573" t="s">
        <v>39</v>
      </c>
      <c r="B38" s="574">
        <v>0.19</v>
      </c>
      <c r="C38" s="574">
        <v>20.92</v>
      </c>
      <c r="D38" s="574">
        <v>0.29</v>
      </c>
    </row>
    <row r="39" s="558" customFormat="1" ht="11.25" customHeight="1" spans="1:4">
      <c r="A39" s="573"/>
      <c r="B39" s="574"/>
      <c r="C39" s="574"/>
      <c r="D39" s="574"/>
    </row>
    <row r="40" s="558" customFormat="1" ht="11.25" customHeight="1" spans="1:4">
      <c r="A40" s="573" t="s">
        <v>40</v>
      </c>
      <c r="B40" s="574">
        <v>0.21</v>
      </c>
      <c r="C40" s="574">
        <v>21.45</v>
      </c>
      <c r="D40" s="574">
        <v>0.32</v>
      </c>
    </row>
    <row r="41" s="558" customFormat="1" ht="11.25" customHeight="1" spans="1:4">
      <c r="A41" s="573" t="s">
        <v>41</v>
      </c>
      <c r="B41" s="574">
        <v>0.24</v>
      </c>
      <c r="C41" s="574">
        <v>21.91</v>
      </c>
      <c r="D41" s="574">
        <v>0.34</v>
      </c>
    </row>
    <row r="42" s="558" customFormat="1" ht="11.25" customHeight="1" spans="1:4">
      <c r="A42" s="573" t="s">
        <v>42</v>
      </c>
      <c r="B42" s="574">
        <v>0.24</v>
      </c>
      <c r="C42" s="574">
        <v>22.29</v>
      </c>
      <c r="D42" s="574">
        <v>0.36</v>
      </c>
    </row>
    <row r="43" s="558" customFormat="1" ht="11.25" customHeight="1" spans="1:4">
      <c r="A43" s="573" t="s">
        <v>43</v>
      </c>
      <c r="B43" s="574">
        <v>0.26</v>
      </c>
      <c r="C43" s="574">
        <v>23.04</v>
      </c>
      <c r="D43" s="574">
        <v>0.36</v>
      </c>
    </row>
    <row r="44" s="558" customFormat="1" ht="11.25" customHeight="1" spans="1:4">
      <c r="A44" s="573" t="s">
        <v>44</v>
      </c>
      <c r="B44" s="574">
        <v>0.27</v>
      </c>
      <c r="C44" s="574">
        <v>23.6</v>
      </c>
      <c r="D44" s="574">
        <v>0.41</v>
      </c>
    </row>
    <row r="45" s="558" customFormat="1" ht="11.25" customHeight="1" spans="1:4">
      <c r="A45" s="573"/>
      <c r="B45" s="574"/>
      <c r="C45" s="574"/>
      <c r="D45" s="574"/>
    </row>
    <row r="46" s="558" customFormat="1" ht="11.25" customHeight="1" spans="1:4">
      <c r="A46" s="573" t="s">
        <v>45</v>
      </c>
      <c r="B46" s="574">
        <v>0.34</v>
      </c>
      <c r="C46" s="574">
        <v>23.81</v>
      </c>
      <c r="D46" s="574">
        <v>0.43</v>
      </c>
    </row>
    <row r="47" s="558" customFormat="1" ht="11.25" customHeight="1" spans="1:4">
      <c r="A47" s="573" t="s">
        <v>46</v>
      </c>
      <c r="B47" s="574">
        <v>0.37</v>
      </c>
      <c r="C47" s="574">
        <v>24.25</v>
      </c>
      <c r="D47" s="574">
        <v>0.43</v>
      </c>
    </row>
    <row r="48" s="558" customFormat="1" ht="11.25" customHeight="1" spans="1:4">
      <c r="A48" s="573" t="s">
        <v>47</v>
      </c>
      <c r="B48" s="574">
        <v>0.38</v>
      </c>
      <c r="C48" s="574">
        <v>24.88</v>
      </c>
      <c r="D48" s="574">
        <v>0.43</v>
      </c>
    </row>
    <row r="49" s="558" customFormat="1" ht="11.25" customHeight="1" spans="1:4">
      <c r="A49" s="573" t="s">
        <v>48</v>
      </c>
      <c r="B49" s="574">
        <v>0.4</v>
      </c>
      <c r="C49" s="574">
        <v>26.24</v>
      </c>
      <c r="D49" s="574">
        <v>0.45</v>
      </c>
    </row>
    <row r="50" s="558" customFormat="1" ht="11.25" customHeight="1" spans="1:4">
      <c r="A50" s="573" t="s">
        <v>49</v>
      </c>
      <c r="B50" s="574">
        <v>0.41</v>
      </c>
      <c r="C50" s="574">
        <v>29.25</v>
      </c>
      <c r="D50" s="574">
        <v>0.51</v>
      </c>
    </row>
    <row r="51" s="558" customFormat="1" ht="11.25" customHeight="1" spans="1:4">
      <c r="A51" s="573"/>
      <c r="B51" s="574"/>
      <c r="C51" s="574"/>
      <c r="D51" s="574"/>
    </row>
    <row r="52" s="558" customFormat="1" ht="11.25" customHeight="1" spans="1:4">
      <c r="A52" s="573" t="s">
        <v>50</v>
      </c>
      <c r="B52" s="574">
        <v>0.47</v>
      </c>
      <c r="C52" s="574">
        <v>30.09</v>
      </c>
      <c r="D52" s="574">
        <v>0.51</v>
      </c>
    </row>
    <row r="53" s="558" customFormat="1" ht="11.25" customHeight="1" spans="1:4">
      <c r="A53" s="573" t="s">
        <v>51</v>
      </c>
      <c r="B53" s="574">
        <v>0.5</v>
      </c>
      <c r="C53" s="574">
        <v>31.61</v>
      </c>
      <c r="D53" s="574">
        <v>0.51</v>
      </c>
    </row>
    <row r="54" s="558" customFormat="1" ht="11.25" customHeight="1" spans="1:4">
      <c r="A54" s="573">
        <v>2023</v>
      </c>
      <c r="B54" s="574">
        <v>0.52</v>
      </c>
      <c r="C54" s="574">
        <v>32.93</v>
      </c>
      <c r="D54" s="574">
        <v>0.52</v>
      </c>
    </row>
    <row r="55" s="558" customFormat="1" ht="11.25" customHeight="1" spans="1:4">
      <c r="A55" s="575" t="s">
        <v>52</v>
      </c>
      <c r="B55" s="576">
        <v>0.5219848</v>
      </c>
      <c r="C55" s="576">
        <v>34</v>
      </c>
      <c r="D55" s="576">
        <v>0.535915</v>
      </c>
    </row>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5.25" customHeight="1"/>
  </sheetData>
  <mergeCells count="2">
    <mergeCell ref="A2:D2"/>
    <mergeCell ref="A3:D3"/>
  </mergeCells>
  <pageMargins left="0.75" right="0.75" top="1" bottom="1" header="0.5" footer="0.5"/>
  <pageSetup paperSize="9" firstPageNumber="160" orientation="portrait" useFirstPageNumber="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view="pageBreakPreview" zoomScaleNormal="100" zoomScaleSheetLayoutView="100" workbookViewId="0">
      <selection activeCell="L7" sqref="L7"/>
    </sheetView>
  </sheetViews>
  <sheetFormatPr defaultColWidth="12.4285714285714" defaultRowHeight="14.25" customHeight="1"/>
  <cols>
    <col min="1" max="1" width="8.14285714285714" style="112" customWidth="1"/>
    <col min="2" max="2" width="11.4285714285714" style="112" customWidth="1"/>
    <col min="3" max="3" width="10.5714285714286" style="112" customWidth="1"/>
    <col min="4" max="4" width="9.85714285714286" style="112" customWidth="1"/>
    <col min="5" max="5" width="6.71428571428571" style="112" customWidth="1"/>
    <col min="6" max="6" width="10.5714285714286" style="112" customWidth="1"/>
    <col min="7" max="7" width="10.1428571428571" style="112" customWidth="1"/>
    <col min="8" max="8" width="8.71428571428571" style="112" customWidth="1"/>
    <col min="9" max="9" width="10.5714285714286" style="112" customWidth="1"/>
    <col min="10" max="10" width="8.28571428571429" style="112" customWidth="1"/>
  </cols>
  <sheetData>
    <row r="1" ht="18" customHeight="1" spans="1:10">
      <c r="A1" s="519"/>
      <c r="B1" s="519"/>
      <c r="C1" s="519"/>
      <c r="D1" s="519"/>
      <c r="E1" s="519"/>
      <c r="F1" s="519"/>
      <c r="G1" s="519"/>
      <c r="H1" s="553"/>
      <c r="I1" s="553"/>
      <c r="J1" s="553"/>
    </row>
    <row r="2" ht="18" customHeight="1" spans="1:10">
      <c r="A2" s="520" t="s">
        <v>53</v>
      </c>
      <c r="B2" s="521"/>
      <c r="C2" s="521"/>
      <c r="D2" s="520"/>
      <c r="E2" s="520"/>
      <c r="F2" s="520"/>
      <c r="G2" s="520"/>
      <c r="H2" s="520"/>
      <c r="I2" s="520"/>
      <c r="J2" s="520"/>
    </row>
    <row r="3" ht="18" customHeight="1" spans="1:10">
      <c r="A3" s="522" t="s">
        <v>54</v>
      </c>
      <c r="B3" s="523"/>
      <c r="C3" s="523"/>
      <c r="D3" s="522"/>
      <c r="E3" s="522"/>
      <c r="F3" s="522"/>
      <c r="G3" s="522"/>
      <c r="H3" s="522"/>
      <c r="I3" s="522"/>
      <c r="J3" s="522"/>
    </row>
    <row r="4" ht="13.5" customHeight="1" spans="1:10">
      <c r="A4" s="524" t="s">
        <v>55</v>
      </c>
      <c r="B4" s="525"/>
      <c r="C4" s="525"/>
      <c r="D4" s="525"/>
      <c r="E4" s="525"/>
      <c r="F4" s="525"/>
      <c r="G4" s="525"/>
      <c r="H4" s="525"/>
      <c r="I4" s="525"/>
      <c r="J4" s="556" t="s">
        <v>56</v>
      </c>
    </row>
    <row r="5" ht="15" customHeight="1" spans="1:10">
      <c r="A5" s="526" t="s">
        <v>57</v>
      </c>
      <c r="B5" s="527" t="s">
        <v>58</v>
      </c>
      <c r="C5" s="528" t="s">
        <v>59</v>
      </c>
      <c r="D5" s="529" t="s">
        <v>60</v>
      </c>
      <c r="E5" s="554"/>
      <c r="F5" s="554"/>
      <c r="G5" s="554"/>
      <c r="H5" s="554"/>
      <c r="I5" s="554"/>
      <c r="J5" s="529" t="s">
        <v>61</v>
      </c>
    </row>
    <row r="6" ht="33" customHeight="1" spans="1:10">
      <c r="A6" s="530"/>
      <c r="B6" s="531"/>
      <c r="C6" s="532"/>
      <c r="D6" s="532"/>
      <c r="E6" s="555" t="s">
        <v>62</v>
      </c>
      <c r="F6" s="555" t="s">
        <v>63</v>
      </c>
      <c r="G6" s="555" t="s">
        <v>64</v>
      </c>
      <c r="H6" s="555" t="s">
        <v>65</v>
      </c>
      <c r="I6" s="555" t="s">
        <v>66</v>
      </c>
      <c r="J6" s="557"/>
    </row>
    <row r="7" ht="15" customHeight="1" spans="1:10">
      <c r="A7" s="533">
        <v>1980</v>
      </c>
      <c r="B7" s="534"/>
      <c r="C7" s="535">
        <v>44149</v>
      </c>
      <c r="D7" s="536"/>
      <c r="E7" s="536"/>
      <c r="F7" s="536"/>
      <c r="G7" s="536"/>
      <c r="H7" s="536"/>
      <c r="I7" s="536"/>
      <c r="J7" s="536"/>
    </row>
    <row r="8" ht="15" customHeight="1" spans="1:10">
      <c r="A8" s="537">
        <v>1985</v>
      </c>
      <c r="B8" s="538"/>
      <c r="C8" s="539">
        <v>49541</v>
      </c>
      <c r="D8" s="540"/>
      <c r="E8" s="540"/>
      <c r="F8" s="540"/>
      <c r="G8" s="540"/>
      <c r="H8" s="540"/>
      <c r="I8" s="540"/>
      <c r="J8" s="540"/>
    </row>
    <row r="9" ht="15" customHeight="1" spans="1:10">
      <c r="A9" s="537">
        <v>1990</v>
      </c>
      <c r="B9" s="538"/>
      <c r="C9" s="539">
        <v>56536</v>
      </c>
      <c r="D9" s="539">
        <v>48244</v>
      </c>
      <c r="E9" s="540"/>
      <c r="F9" s="540"/>
      <c r="G9" s="539">
        <v>195</v>
      </c>
      <c r="H9" s="539">
        <v>6484</v>
      </c>
      <c r="I9" s="539">
        <v>41524</v>
      </c>
      <c r="J9" s="539">
        <v>8292</v>
      </c>
    </row>
    <row r="10" ht="15" customHeight="1" spans="1:10">
      <c r="A10" s="537">
        <v>1995</v>
      </c>
      <c r="B10" s="538"/>
      <c r="C10" s="539">
        <v>68236</v>
      </c>
      <c r="D10" s="539">
        <v>60777</v>
      </c>
      <c r="E10" s="540"/>
      <c r="F10" s="540"/>
      <c r="G10" s="539">
        <v>917</v>
      </c>
      <c r="H10" s="539">
        <v>7571</v>
      </c>
      <c r="I10" s="539">
        <v>52248</v>
      </c>
      <c r="J10" s="539">
        <v>7459</v>
      </c>
    </row>
    <row r="11" ht="15" customHeight="1" spans="1:10">
      <c r="A11" s="537">
        <v>2000</v>
      </c>
      <c r="B11" s="538"/>
      <c r="C11" s="539">
        <v>109636</v>
      </c>
      <c r="D11" s="539">
        <v>102626</v>
      </c>
      <c r="E11" s="539">
        <v>517</v>
      </c>
      <c r="F11" s="539">
        <v>153</v>
      </c>
      <c r="G11" s="539">
        <v>1722</v>
      </c>
      <c r="H11" s="539">
        <v>8798</v>
      </c>
      <c r="I11" s="539">
        <v>91436</v>
      </c>
      <c r="J11" s="539">
        <v>7010</v>
      </c>
    </row>
    <row r="12" ht="15" customHeight="1" spans="1:10">
      <c r="A12" s="537">
        <v>2005</v>
      </c>
      <c r="B12" s="538"/>
      <c r="C12" s="539">
        <v>167678</v>
      </c>
      <c r="D12" s="539">
        <v>111961</v>
      </c>
      <c r="E12" s="539">
        <v>1424</v>
      </c>
      <c r="F12" s="539">
        <v>287</v>
      </c>
      <c r="G12" s="539">
        <v>3325</v>
      </c>
      <c r="H12" s="539">
        <v>9918</v>
      </c>
      <c r="I12" s="539">
        <v>97007</v>
      </c>
      <c r="J12" s="539">
        <v>55717</v>
      </c>
    </row>
    <row r="13" ht="15" customHeight="1" spans="1:10">
      <c r="A13" s="541">
        <v>2010</v>
      </c>
      <c r="B13" s="542"/>
      <c r="C13" s="543">
        <v>209230</v>
      </c>
      <c r="D13" s="543">
        <v>158119</v>
      </c>
      <c r="E13" s="543">
        <v>2630</v>
      </c>
      <c r="F13" s="543">
        <v>733</v>
      </c>
      <c r="G13" s="543">
        <v>5771</v>
      </c>
      <c r="H13" s="543">
        <v>9329</v>
      </c>
      <c r="I13" s="543">
        <v>139656</v>
      </c>
      <c r="J13" s="543">
        <v>51111</v>
      </c>
    </row>
    <row r="14" ht="15" customHeight="1" spans="1:10">
      <c r="A14" s="544">
        <v>2011</v>
      </c>
      <c r="B14" s="545"/>
      <c r="C14" s="546">
        <v>214524</v>
      </c>
      <c r="D14" s="546">
        <v>165843</v>
      </c>
      <c r="E14" s="546">
        <v>2746</v>
      </c>
      <c r="F14" s="546">
        <v>842</v>
      </c>
      <c r="G14" s="546">
        <v>9553</v>
      </c>
      <c r="H14" s="546">
        <v>8407</v>
      </c>
      <c r="I14" s="546">
        <v>144295</v>
      </c>
      <c r="J14" s="546">
        <v>48681</v>
      </c>
    </row>
    <row r="15" ht="15" customHeight="1" spans="1:10">
      <c r="A15" s="537">
        <v>2012</v>
      </c>
      <c r="B15" s="538"/>
      <c r="C15" s="539">
        <v>219052</v>
      </c>
      <c r="D15" s="539">
        <v>171960</v>
      </c>
      <c r="E15" s="539">
        <v>2943</v>
      </c>
      <c r="F15" s="539">
        <v>974</v>
      </c>
      <c r="G15" s="539">
        <v>10299</v>
      </c>
      <c r="H15" s="539">
        <v>8372</v>
      </c>
      <c r="I15" s="539">
        <v>149371</v>
      </c>
      <c r="J15" s="539">
        <v>47092</v>
      </c>
    </row>
    <row r="16" ht="15" customHeight="1" spans="1:10">
      <c r="A16" s="537">
        <v>2013</v>
      </c>
      <c r="B16" s="538"/>
      <c r="C16" s="539">
        <v>222940</v>
      </c>
      <c r="D16" s="539">
        <v>178371</v>
      </c>
      <c r="E16" s="539">
        <v>3200</v>
      </c>
      <c r="F16" s="539">
        <v>1003</v>
      </c>
      <c r="G16" s="539">
        <v>10307</v>
      </c>
      <c r="H16" s="539">
        <v>8354</v>
      </c>
      <c r="I16" s="539">
        <v>155508</v>
      </c>
      <c r="J16" s="539">
        <v>44568</v>
      </c>
    </row>
    <row r="17" ht="15" customHeight="1" spans="1:10">
      <c r="A17" s="537">
        <v>2014</v>
      </c>
      <c r="B17" s="538"/>
      <c r="C17" s="539">
        <v>230398</v>
      </c>
      <c r="D17" s="539">
        <v>189481</v>
      </c>
      <c r="E17" s="539">
        <v>3255</v>
      </c>
      <c r="F17" s="539">
        <v>1068</v>
      </c>
      <c r="G17" s="539">
        <v>10596</v>
      </c>
      <c r="H17" s="539">
        <v>8409</v>
      </c>
      <c r="I17" s="539">
        <v>166153</v>
      </c>
      <c r="J17" s="539">
        <v>40917</v>
      </c>
    </row>
    <row r="18" ht="15" customHeight="1" spans="1:10">
      <c r="A18" s="541">
        <v>2015</v>
      </c>
      <c r="B18" s="542"/>
      <c r="C18" s="543">
        <v>236007</v>
      </c>
      <c r="D18" s="543">
        <v>197071</v>
      </c>
      <c r="E18" s="543">
        <v>4006</v>
      </c>
      <c r="F18" s="543">
        <v>1152</v>
      </c>
      <c r="G18" s="543">
        <v>10860</v>
      </c>
      <c r="H18" s="543">
        <v>8286</v>
      </c>
      <c r="I18" s="543">
        <v>172768</v>
      </c>
      <c r="J18" s="543">
        <v>38936</v>
      </c>
    </row>
    <row r="19" ht="15" customHeight="1" spans="1:10">
      <c r="A19" s="544">
        <v>2016</v>
      </c>
      <c r="B19" s="545"/>
      <c r="C19" s="546">
        <v>238052</v>
      </c>
      <c r="D19" s="546">
        <v>200898</v>
      </c>
      <c r="E19" s="546">
        <v>4134</v>
      </c>
      <c r="F19" s="546">
        <v>1196</v>
      </c>
      <c r="G19" s="546">
        <v>11752</v>
      </c>
      <c r="H19" s="546">
        <v>8618</v>
      </c>
      <c r="I19" s="546">
        <v>175198</v>
      </c>
      <c r="J19" s="546">
        <v>37154</v>
      </c>
    </row>
    <row r="20" ht="15" customHeight="1" spans="1:10">
      <c r="A20" s="537">
        <v>2017</v>
      </c>
      <c r="B20" s="538"/>
      <c r="C20" s="539">
        <v>242546</v>
      </c>
      <c r="D20" s="539">
        <v>208526</v>
      </c>
      <c r="E20" s="539">
        <v>5022</v>
      </c>
      <c r="F20" s="539">
        <v>1354</v>
      </c>
      <c r="G20" s="539">
        <v>11941</v>
      </c>
      <c r="H20" s="539">
        <v>8937</v>
      </c>
      <c r="I20" s="539">
        <v>181272</v>
      </c>
      <c r="J20" s="539">
        <v>34020</v>
      </c>
    </row>
    <row r="21" ht="15" customHeight="1" spans="1:10">
      <c r="A21" s="537">
        <v>2018</v>
      </c>
      <c r="B21" s="538"/>
      <c r="C21" s="539">
        <v>252929</v>
      </c>
      <c r="D21" s="539">
        <v>220555</v>
      </c>
      <c r="E21" s="539">
        <v>5184</v>
      </c>
      <c r="F21" s="539">
        <v>1443</v>
      </c>
      <c r="G21" s="539">
        <v>12222</v>
      </c>
      <c r="H21" s="539">
        <v>9715</v>
      </c>
      <c r="I21" s="539">
        <v>191991</v>
      </c>
      <c r="J21" s="539">
        <v>32374</v>
      </c>
    </row>
    <row r="22" ht="15" customHeight="1" spans="1:10">
      <c r="A22" s="537">
        <v>2019</v>
      </c>
      <c r="B22" s="538"/>
      <c r="C22" s="539">
        <v>262409</v>
      </c>
      <c r="D22" s="539">
        <v>231741</v>
      </c>
      <c r="E22" s="539">
        <v>6003</v>
      </c>
      <c r="F22" s="539">
        <v>1546</v>
      </c>
      <c r="G22" s="539">
        <v>12770</v>
      </c>
      <c r="H22" s="539">
        <v>10265</v>
      </c>
      <c r="I22" s="539">
        <v>201158</v>
      </c>
      <c r="J22" s="539">
        <v>30668</v>
      </c>
    </row>
    <row r="23" ht="15" customHeight="1" spans="1:10">
      <c r="A23" s="541">
        <v>2020</v>
      </c>
      <c r="B23" s="542"/>
      <c r="C23" s="543">
        <v>292479</v>
      </c>
      <c r="D23" s="543">
        <v>272273</v>
      </c>
      <c r="E23" s="543">
        <v>8406</v>
      </c>
      <c r="F23" s="543">
        <v>1649</v>
      </c>
      <c r="G23" s="543">
        <v>13021</v>
      </c>
      <c r="H23" s="543">
        <v>9779</v>
      </c>
      <c r="I23" s="543">
        <v>239418</v>
      </c>
      <c r="J23" s="543">
        <v>20206</v>
      </c>
    </row>
    <row r="24" ht="15" customHeight="1" spans="1:10">
      <c r="A24" s="544">
        <v>2021</v>
      </c>
      <c r="B24" s="545"/>
      <c r="C24" s="546">
        <v>300890</v>
      </c>
      <c r="D24" s="546">
        <v>281614</v>
      </c>
      <c r="E24" s="546">
        <v>9947</v>
      </c>
      <c r="F24" s="546">
        <v>1715</v>
      </c>
      <c r="G24" s="546">
        <v>13209</v>
      </c>
      <c r="H24" s="546">
        <v>10915</v>
      </c>
      <c r="I24" s="546">
        <v>245827</v>
      </c>
      <c r="J24" s="546">
        <v>19276</v>
      </c>
    </row>
    <row r="25" ht="15" customHeight="1" spans="1:10">
      <c r="A25" s="537">
        <v>2022</v>
      </c>
      <c r="B25" s="538"/>
      <c r="C25" s="539">
        <v>316091</v>
      </c>
      <c r="D25" s="539">
        <v>301324</v>
      </c>
      <c r="E25" s="539">
        <v>10249</v>
      </c>
      <c r="F25" s="539">
        <v>1753</v>
      </c>
      <c r="G25" s="539">
        <v>13240</v>
      </c>
      <c r="H25" s="539">
        <v>12369</v>
      </c>
      <c r="I25" s="539">
        <v>263713</v>
      </c>
      <c r="J25" s="539">
        <v>14767</v>
      </c>
    </row>
    <row r="26" ht="15" customHeight="1" spans="1:10">
      <c r="A26" s="537">
        <v>2023</v>
      </c>
      <c r="B26" s="538"/>
      <c r="C26" s="539">
        <v>329344</v>
      </c>
      <c r="D26" s="539">
        <v>315819</v>
      </c>
      <c r="E26" s="539">
        <v>10466</v>
      </c>
      <c r="F26" s="539">
        <v>1780</v>
      </c>
      <c r="G26" s="539">
        <v>13315</v>
      </c>
      <c r="H26" s="539">
        <v>13534</v>
      </c>
      <c r="I26" s="539">
        <v>276725</v>
      </c>
      <c r="J26" s="539">
        <v>13525</v>
      </c>
    </row>
    <row r="27" ht="15" customHeight="1" spans="1:10">
      <c r="A27" s="537">
        <v>2024</v>
      </c>
      <c r="B27" s="547"/>
      <c r="C27" s="539">
        <v>340044.242</v>
      </c>
      <c r="D27" s="539">
        <v>327906.834</v>
      </c>
      <c r="E27" s="539">
        <v>10757.727</v>
      </c>
      <c r="F27" s="539">
        <v>1834.105</v>
      </c>
      <c r="G27" s="539">
        <v>13343.183</v>
      </c>
      <c r="H27" s="539">
        <v>14381.645</v>
      </c>
      <c r="I27" s="539">
        <v>287590.174</v>
      </c>
      <c r="J27" s="539">
        <v>12137.408</v>
      </c>
    </row>
    <row r="28" ht="15" customHeight="1" spans="1:10">
      <c r="A28" s="548" t="s">
        <v>67</v>
      </c>
      <c r="B28" s="549" t="s">
        <v>68</v>
      </c>
      <c r="C28" s="539">
        <v>23934.148</v>
      </c>
      <c r="D28" s="539">
        <v>23036.07</v>
      </c>
      <c r="E28" s="539">
        <v>1313.013</v>
      </c>
      <c r="F28" s="539">
        <v>323.233</v>
      </c>
      <c r="G28" s="539">
        <v>1183.24</v>
      </c>
      <c r="H28" s="539">
        <v>721.764</v>
      </c>
      <c r="I28" s="539">
        <v>19494.82</v>
      </c>
      <c r="J28" s="539">
        <v>898.078</v>
      </c>
    </row>
    <row r="29" ht="15" customHeight="1" spans="1:10">
      <c r="A29" s="548" t="s">
        <v>69</v>
      </c>
      <c r="B29" s="549" t="s">
        <v>70</v>
      </c>
      <c r="C29" s="539">
        <v>31233.49</v>
      </c>
      <c r="D29" s="539">
        <v>30946.731</v>
      </c>
      <c r="E29" s="539">
        <v>1094.801</v>
      </c>
      <c r="F29" s="539">
        <v>233.226</v>
      </c>
      <c r="G29" s="539">
        <v>783.296</v>
      </c>
      <c r="H29" s="539">
        <v>1126.708</v>
      </c>
      <c r="I29" s="539">
        <v>27708.7</v>
      </c>
      <c r="J29" s="539">
        <v>286.759</v>
      </c>
    </row>
    <row r="30" ht="15" customHeight="1" spans="1:10">
      <c r="A30" s="548" t="s">
        <v>71</v>
      </c>
      <c r="B30" s="549" t="s">
        <v>72</v>
      </c>
      <c r="C30" s="539">
        <v>18395.795</v>
      </c>
      <c r="D30" s="539">
        <v>18394.837</v>
      </c>
      <c r="E30" s="539">
        <v>761.988</v>
      </c>
      <c r="F30" s="539">
        <v>131.257</v>
      </c>
      <c r="G30" s="539">
        <v>673.829</v>
      </c>
      <c r="H30" s="539">
        <v>1028.867</v>
      </c>
      <c r="I30" s="539">
        <v>15798.896</v>
      </c>
      <c r="J30" s="539">
        <v>0.958</v>
      </c>
    </row>
    <row r="31" ht="15" customHeight="1" spans="1:10">
      <c r="A31" s="548" t="s">
        <v>73</v>
      </c>
      <c r="B31" s="549" t="s">
        <v>74</v>
      </c>
      <c r="C31" s="539">
        <v>22882.23</v>
      </c>
      <c r="D31" s="539">
        <v>22374.193</v>
      </c>
      <c r="E31" s="539">
        <v>531.212</v>
      </c>
      <c r="F31" s="539">
        <v>72.372</v>
      </c>
      <c r="G31" s="539">
        <v>1059.457</v>
      </c>
      <c r="H31" s="539">
        <v>458.451</v>
      </c>
      <c r="I31" s="539">
        <v>20252.701</v>
      </c>
      <c r="J31" s="539">
        <v>508.037</v>
      </c>
    </row>
    <row r="32" ht="15" customHeight="1" spans="1:10">
      <c r="A32" s="548" t="s">
        <v>75</v>
      </c>
      <c r="B32" s="549" t="s">
        <v>76</v>
      </c>
      <c r="C32" s="539">
        <v>30293.417</v>
      </c>
      <c r="D32" s="539">
        <v>29188.414</v>
      </c>
      <c r="E32" s="539">
        <v>933.722</v>
      </c>
      <c r="F32" s="539">
        <v>124.09</v>
      </c>
      <c r="G32" s="539">
        <v>1102.934</v>
      </c>
      <c r="H32" s="539">
        <v>1363.566</v>
      </c>
      <c r="I32" s="539">
        <v>25664.102</v>
      </c>
      <c r="J32" s="539">
        <v>1105.003</v>
      </c>
    </row>
    <row r="33" ht="15" customHeight="1" spans="1:10">
      <c r="A33" s="548" t="s">
        <v>77</v>
      </c>
      <c r="B33" s="549" t="s">
        <v>78</v>
      </c>
      <c r="C33" s="539">
        <v>12758.782</v>
      </c>
      <c r="D33" s="539">
        <v>12599.07</v>
      </c>
      <c r="E33" s="539">
        <v>451.367</v>
      </c>
      <c r="F33" s="539">
        <v>44.217</v>
      </c>
      <c r="G33" s="539">
        <v>555.59</v>
      </c>
      <c r="H33" s="539">
        <v>615.395</v>
      </c>
      <c r="I33" s="539">
        <v>10932.501</v>
      </c>
      <c r="J33" s="539">
        <v>159.712</v>
      </c>
    </row>
    <row r="34" ht="15" customHeight="1" spans="1:10">
      <c r="A34" s="548" t="s">
        <v>79</v>
      </c>
      <c r="B34" s="549" t="s">
        <v>80</v>
      </c>
      <c r="C34" s="539">
        <v>31919.275</v>
      </c>
      <c r="D34" s="539">
        <v>30836.71</v>
      </c>
      <c r="E34" s="539">
        <v>672.017</v>
      </c>
      <c r="F34" s="539">
        <v>25.951</v>
      </c>
      <c r="G34" s="539">
        <v>1108.666</v>
      </c>
      <c r="H34" s="539">
        <v>1437.688</v>
      </c>
      <c r="I34" s="539">
        <v>27592.388</v>
      </c>
      <c r="J34" s="539">
        <v>1082.565</v>
      </c>
    </row>
    <row r="35" ht="15" customHeight="1" spans="1:10">
      <c r="A35" s="548" t="s">
        <v>81</v>
      </c>
      <c r="B35" s="549" t="s">
        <v>82</v>
      </c>
      <c r="C35" s="539">
        <v>24057.777</v>
      </c>
      <c r="D35" s="539">
        <v>23022.224</v>
      </c>
      <c r="E35" s="539">
        <v>480.899</v>
      </c>
      <c r="F35" s="539">
        <v>52.331</v>
      </c>
      <c r="G35" s="539">
        <v>1310.163</v>
      </c>
      <c r="H35" s="539">
        <v>546.103</v>
      </c>
      <c r="I35" s="539">
        <v>20632.728</v>
      </c>
      <c r="J35" s="539">
        <v>1035.553</v>
      </c>
    </row>
    <row r="36" ht="15" customHeight="1" spans="1:10">
      <c r="A36" s="548" t="s">
        <v>83</v>
      </c>
      <c r="B36" s="549" t="s">
        <v>84</v>
      </c>
      <c r="C36" s="539">
        <v>25641.234</v>
      </c>
      <c r="D36" s="539">
        <v>22829.216</v>
      </c>
      <c r="E36" s="539">
        <v>809.127</v>
      </c>
      <c r="F36" s="539">
        <v>154.734</v>
      </c>
      <c r="G36" s="539">
        <v>452.16</v>
      </c>
      <c r="H36" s="539">
        <v>1071.098</v>
      </c>
      <c r="I36" s="539">
        <v>20342.097</v>
      </c>
      <c r="J36" s="539">
        <v>2812.018</v>
      </c>
    </row>
    <row r="37" ht="15" customHeight="1" spans="1:10">
      <c r="A37" s="548" t="s">
        <v>85</v>
      </c>
      <c r="B37" s="549" t="s">
        <v>86</v>
      </c>
      <c r="C37" s="539">
        <v>29930.542</v>
      </c>
      <c r="D37" s="539">
        <v>29019.057</v>
      </c>
      <c r="E37" s="539">
        <v>1150.053</v>
      </c>
      <c r="F37" s="539">
        <v>118.296</v>
      </c>
      <c r="G37" s="539">
        <v>997.777</v>
      </c>
      <c r="H37" s="539">
        <v>1869.717</v>
      </c>
      <c r="I37" s="539">
        <v>24883.214</v>
      </c>
      <c r="J37" s="539">
        <v>911.485</v>
      </c>
    </row>
    <row r="38" ht="15" customHeight="1" spans="1:10">
      <c r="A38" s="548" t="s">
        <v>87</v>
      </c>
      <c r="B38" s="549" t="s">
        <v>88</v>
      </c>
      <c r="C38" s="539">
        <v>23266.028</v>
      </c>
      <c r="D38" s="539">
        <v>22295.921</v>
      </c>
      <c r="E38" s="539">
        <v>608.103</v>
      </c>
      <c r="F38" s="539">
        <v>78.889</v>
      </c>
      <c r="G38" s="539">
        <v>850.935</v>
      </c>
      <c r="H38" s="539">
        <v>1293.688</v>
      </c>
      <c r="I38" s="539">
        <v>19464.306</v>
      </c>
      <c r="J38" s="539">
        <v>970.107</v>
      </c>
    </row>
    <row r="39" ht="15" customHeight="1" spans="1:10">
      <c r="A39" s="550" t="s">
        <v>89</v>
      </c>
      <c r="B39" s="549" t="s">
        <v>90</v>
      </c>
      <c r="C39" s="539">
        <v>10854.945</v>
      </c>
      <c r="D39" s="539">
        <v>10719.631</v>
      </c>
      <c r="E39" s="539">
        <v>439.464</v>
      </c>
      <c r="F39" s="539">
        <v>73.382</v>
      </c>
      <c r="G39" s="539">
        <v>465.38</v>
      </c>
      <c r="H39" s="539">
        <v>503.099</v>
      </c>
      <c r="I39" s="539">
        <v>9238.306</v>
      </c>
      <c r="J39" s="539">
        <v>135.314</v>
      </c>
    </row>
    <row r="40" ht="15" customHeight="1" spans="1:10">
      <c r="A40" s="548" t="s">
        <v>91</v>
      </c>
      <c r="B40" s="549" t="s">
        <v>92</v>
      </c>
      <c r="C40" s="539">
        <v>27787.987</v>
      </c>
      <c r="D40" s="539">
        <v>26062.329</v>
      </c>
      <c r="E40" s="539">
        <v>1050.665</v>
      </c>
      <c r="F40" s="539">
        <v>315.728</v>
      </c>
      <c r="G40" s="539">
        <v>1085.136</v>
      </c>
      <c r="H40" s="539">
        <v>1138.588</v>
      </c>
      <c r="I40" s="539">
        <v>22472.212</v>
      </c>
      <c r="J40" s="539">
        <v>1725.658</v>
      </c>
    </row>
    <row r="41" ht="15" customHeight="1" spans="1:10">
      <c r="A41" s="548" t="s">
        <v>93</v>
      </c>
      <c r="B41" s="549" t="s">
        <v>94</v>
      </c>
      <c r="C41" s="539">
        <v>10375.88</v>
      </c>
      <c r="D41" s="539">
        <v>10036.011</v>
      </c>
      <c r="E41" s="539">
        <v>345.554</v>
      </c>
      <c r="F41" s="539">
        <v>70.038</v>
      </c>
      <c r="G41" s="539">
        <v>558.455</v>
      </c>
      <c r="H41" s="539">
        <v>285.618</v>
      </c>
      <c r="I41" s="539">
        <v>8776.346</v>
      </c>
      <c r="J41" s="539">
        <v>339.869</v>
      </c>
    </row>
    <row r="42" ht="15" customHeight="1" spans="1:10">
      <c r="A42" s="548" t="s">
        <v>95</v>
      </c>
      <c r="B42" s="549" t="s">
        <v>96</v>
      </c>
      <c r="C42" s="539">
        <v>7484.451</v>
      </c>
      <c r="D42" s="539">
        <v>7321.457</v>
      </c>
      <c r="E42" s="539">
        <v>36.911</v>
      </c>
      <c r="F42" s="539">
        <v>0</v>
      </c>
      <c r="G42" s="539">
        <v>453.405</v>
      </c>
      <c r="H42" s="539">
        <v>252.006</v>
      </c>
      <c r="I42" s="539">
        <v>6579.135</v>
      </c>
      <c r="J42" s="539">
        <v>162.994</v>
      </c>
    </row>
    <row r="43" ht="15" customHeight="1" spans="1:10">
      <c r="A43" s="551" t="s">
        <v>97</v>
      </c>
      <c r="B43" s="549" t="s">
        <v>98</v>
      </c>
      <c r="C43" s="552">
        <v>9228.261</v>
      </c>
      <c r="D43" s="552">
        <v>9224.963</v>
      </c>
      <c r="E43" s="552">
        <v>78.831</v>
      </c>
      <c r="F43" s="552">
        <v>16.361</v>
      </c>
      <c r="G43" s="552">
        <v>702.76</v>
      </c>
      <c r="H43" s="552">
        <v>669.289</v>
      </c>
      <c r="I43" s="552">
        <v>7757.722</v>
      </c>
      <c r="J43" s="552">
        <v>3.298</v>
      </c>
    </row>
  </sheetData>
  <mergeCells count="9">
    <mergeCell ref="H1:J1"/>
    <mergeCell ref="A2:J2"/>
    <mergeCell ref="A3:J3"/>
    <mergeCell ref="E5:I5"/>
    <mergeCell ref="A5:A6"/>
    <mergeCell ref="B5:B6"/>
    <mergeCell ref="C5:C6"/>
    <mergeCell ref="D5:D6"/>
    <mergeCell ref="J5:J6"/>
  </mergeCells>
  <pageMargins left="0.75" right="0.75" top="1" bottom="1" header="0.5" footer="0.5"/>
  <pageSetup paperSize="9" scale="97" firstPageNumber="161" orientation="portrait" useFirstPageNumber="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3"/>
  <sheetViews>
    <sheetView view="pageBreakPreview" zoomScale="130" zoomScaleNormal="100" zoomScaleSheetLayoutView="130" workbookViewId="0">
      <selection activeCell="J7" sqref="J7"/>
    </sheetView>
  </sheetViews>
  <sheetFormatPr defaultColWidth="12.4285714285714" defaultRowHeight="14.25" customHeight="1"/>
  <cols>
    <col min="1" max="1" width="16.8571428571429" style="112" customWidth="1"/>
    <col min="2" max="2" width="30.2857142857143" style="112" customWidth="1"/>
    <col min="3" max="8" width="7.14285714285714" style="112" customWidth="1"/>
    <col min="9" max="17" width="10.8571428571429" style="113" customWidth="1"/>
  </cols>
  <sheetData>
    <row r="1" ht="20.25" customHeight="1" spans="1:8">
      <c r="A1" s="493"/>
      <c r="B1" s="494"/>
      <c r="C1" s="494"/>
      <c r="D1" s="494"/>
      <c r="E1" s="494"/>
      <c r="F1" s="494"/>
      <c r="G1" s="494"/>
      <c r="H1" s="494"/>
    </row>
    <row r="2" ht="20.25" customHeight="1" spans="1:17">
      <c r="A2" s="495" t="s">
        <v>99</v>
      </c>
      <c r="B2" s="496"/>
      <c r="C2" s="497"/>
      <c r="D2" s="497"/>
      <c r="E2" s="497"/>
      <c r="F2" s="497"/>
      <c r="G2" s="497"/>
      <c r="H2" s="497"/>
      <c r="K2" s="517"/>
      <c r="L2" s="517"/>
      <c r="M2" s="517"/>
      <c r="N2" s="517"/>
      <c r="O2" s="517"/>
      <c r="P2" s="517"/>
      <c r="Q2" s="517"/>
    </row>
    <row r="3" ht="20.25" customHeight="1" spans="1:8">
      <c r="A3" s="498" t="s">
        <v>100</v>
      </c>
      <c r="B3" s="498"/>
      <c r="C3" s="498"/>
      <c r="D3" s="498"/>
      <c r="E3" s="498"/>
      <c r="F3" s="498"/>
      <c r="G3" s="498"/>
      <c r="H3" s="498"/>
    </row>
    <row r="4" customHeight="1" spans="1:17">
      <c r="A4" s="498"/>
      <c r="B4" s="498"/>
      <c r="C4" s="498"/>
      <c r="D4" s="498"/>
      <c r="E4" s="498"/>
      <c r="F4" s="498"/>
      <c r="G4" s="498"/>
      <c r="H4" s="498"/>
      <c r="I4" s="518"/>
      <c r="J4" s="518"/>
      <c r="K4" s="518"/>
      <c r="L4" s="518"/>
      <c r="M4" s="518"/>
      <c r="N4" s="518"/>
      <c r="O4" s="518"/>
      <c r="P4" s="518"/>
      <c r="Q4" s="518"/>
    </row>
    <row r="5" ht="28.5" customHeight="1" spans="1:8">
      <c r="A5" s="499" t="s">
        <v>101</v>
      </c>
      <c r="B5" s="500" t="s">
        <v>102</v>
      </c>
      <c r="C5" s="501" t="s">
        <v>48</v>
      </c>
      <c r="D5" s="502" t="s">
        <v>49</v>
      </c>
      <c r="E5" s="502" t="s">
        <v>50</v>
      </c>
      <c r="F5" s="502" t="s">
        <v>51</v>
      </c>
      <c r="G5" s="502" t="s">
        <v>103</v>
      </c>
      <c r="H5" s="516" t="s">
        <v>52</v>
      </c>
    </row>
    <row r="6" ht="30.75" customHeight="1" spans="1:8">
      <c r="A6" s="503" t="s">
        <v>104</v>
      </c>
      <c r="B6" s="504" t="s">
        <v>105</v>
      </c>
      <c r="C6" s="505"/>
      <c r="D6" s="505"/>
      <c r="E6" s="505"/>
      <c r="F6" s="505"/>
      <c r="G6" s="505"/>
      <c r="H6" s="505"/>
    </row>
    <row r="7" ht="30.75" customHeight="1" spans="1:9">
      <c r="A7" s="506" t="s">
        <v>106</v>
      </c>
      <c r="B7" s="507" t="s">
        <v>107</v>
      </c>
      <c r="C7" s="508">
        <v>5201.09</v>
      </c>
      <c r="D7" s="508">
        <v>5316.46</v>
      </c>
      <c r="E7" s="508">
        <v>6521.04</v>
      </c>
      <c r="F7" s="508">
        <v>6873.92</v>
      </c>
      <c r="G7" s="508">
        <v>7035.8</v>
      </c>
      <c r="H7" s="508"/>
      <c r="I7" s="518"/>
    </row>
    <row r="8" ht="30.75" customHeight="1" spans="1:9">
      <c r="A8" s="506" t="s">
        <v>108</v>
      </c>
      <c r="B8" s="507" t="s">
        <v>109</v>
      </c>
      <c r="C8" s="508">
        <v>3974.21</v>
      </c>
      <c r="D8" s="508">
        <v>4141.59</v>
      </c>
      <c r="E8" s="508">
        <v>4744.09</v>
      </c>
      <c r="F8" s="508">
        <v>4984.03</v>
      </c>
      <c r="G8" s="508">
        <v>5224.46</v>
      </c>
      <c r="H8" s="508">
        <v>5219.85</v>
      </c>
      <c r="I8" s="518"/>
    </row>
    <row r="9" ht="30.75" customHeight="1" spans="1:9">
      <c r="A9" s="506" t="s">
        <v>110</v>
      </c>
      <c r="B9" s="507" t="s">
        <v>111</v>
      </c>
      <c r="C9" s="508">
        <v>1051.13</v>
      </c>
      <c r="D9" s="508">
        <v>1051.13</v>
      </c>
      <c r="E9" s="508">
        <v>1110.17</v>
      </c>
      <c r="F9" s="508">
        <v>1216.48</v>
      </c>
      <c r="G9" s="508">
        <v>1216.48</v>
      </c>
      <c r="H9" s="508">
        <v>1216.48</v>
      </c>
      <c r="I9" s="518"/>
    </row>
    <row r="10" ht="30.75" customHeight="1" spans="1:9">
      <c r="A10" s="506" t="s">
        <v>112</v>
      </c>
      <c r="B10" s="507" t="s">
        <v>113</v>
      </c>
      <c r="C10" s="508">
        <v>3321.01</v>
      </c>
      <c r="D10" s="508">
        <v>3488.39</v>
      </c>
      <c r="E10" s="508">
        <v>4091.69</v>
      </c>
      <c r="F10" s="508">
        <v>4324.71</v>
      </c>
      <c r="G10" s="508">
        <v>4565.14</v>
      </c>
      <c r="H10" s="508">
        <v>4560.52</v>
      </c>
      <c r="I10" s="518"/>
    </row>
    <row r="11" ht="30.75" customHeight="1" spans="1:9">
      <c r="A11" s="506" t="s">
        <v>114</v>
      </c>
      <c r="B11" s="507" t="s">
        <v>115</v>
      </c>
      <c r="C11" s="508">
        <v>653.2</v>
      </c>
      <c r="D11" s="508">
        <v>653.2</v>
      </c>
      <c r="E11" s="508">
        <v>653.2</v>
      </c>
      <c r="F11" s="508">
        <v>659.32</v>
      </c>
      <c r="G11" s="508">
        <v>659.32</v>
      </c>
      <c r="H11" s="508">
        <v>659.32</v>
      </c>
      <c r="I11" s="518"/>
    </row>
    <row r="12" ht="30.75" customHeight="1" spans="1:9">
      <c r="A12" s="506" t="s">
        <v>116</v>
      </c>
      <c r="B12" s="507" t="s">
        <v>117</v>
      </c>
      <c r="C12" s="508">
        <v>1077.7</v>
      </c>
      <c r="D12" s="508">
        <v>1077.7</v>
      </c>
      <c r="E12" s="508">
        <v>880.7</v>
      </c>
      <c r="F12" s="508">
        <v>880.7</v>
      </c>
      <c r="G12" s="508">
        <v>880.7</v>
      </c>
      <c r="H12" s="508">
        <v>859.42</v>
      </c>
      <c r="I12" s="518"/>
    </row>
    <row r="13" ht="30.75" customHeight="1" spans="1:9">
      <c r="A13" s="506" t="s">
        <v>118</v>
      </c>
      <c r="B13" s="507" t="s">
        <v>119</v>
      </c>
      <c r="C13" s="508">
        <v>4793.53</v>
      </c>
      <c r="D13" s="508">
        <v>5057.05</v>
      </c>
      <c r="E13" s="508">
        <v>5951</v>
      </c>
      <c r="F13" s="508">
        <v>6368.15</v>
      </c>
      <c r="G13" s="508">
        <v>6637.16</v>
      </c>
      <c r="H13" s="508"/>
      <c r="I13" s="518"/>
    </row>
    <row r="14" ht="30.75" customHeight="1" spans="1:9">
      <c r="A14" s="506" t="s">
        <v>120</v>
      </c>
      <c r="B14" s="507" t="s">
        <v>121</v>
      </c>
      <c r="C14" s="509">
        <v>131</v>
      </c>
      <c r="D14" s="509">
        <v>141</v>
      </c>
      <c r="E14" s="509">
        <v>243</v>
      </c>
      <c r="F14" s="509">
        <v>258</v>
      </c>
      <c r="G14" s="509">
        <v>270</v>
      </c>
      <c r="H14" s="509">
        <v>270</v>
      </c>
      <c r="I14" s="518"/>
    </row>
    <row r="15" ht="30.75" customHeight="1" spans="1:9">
      <c r="A15" s="510" t="s">
        <v>122</v>
      </c>
      <c r="B15" s="511" t="s">
        <v>123</v>
      </c>
      <c r="C15" s="512">
        <v>575</v>
      </c>
      <c r="D15" s="512">
        <v>523</v>
      </c>
      <c r="E15" s="512">
        <v>532</v>
      </c>
      <c r="F15" s="512">
        <v>565</v>
      </c>
      <c r="G15" s="512">
        <v>556</v>
      </c>
      <c r="H15" s="512">
        <v>566</v>
      </c>
      <c r="I15" s="518"/>
    </row>
    <row r="16" ht="30.75" customHeight="1" spans="1:9">
      <c r="A16" s="506" t="s">
        <v>124</v>
      </c>
      <c r="B16" s="507" t="s">
        <v>125</v>
      </c>
      <c r="C16" s="509">
        <v>193</v>
      </c>
      <c r="D16" s="509">
        <v>192</v>
      </c>
      <c r="E16" s="509">
        <v>163</v>
      </c>
      <c r="F16" s="509">
        <v>167</v>
      </c>
      <c r="G16" s="509">
        <v>158</v>
      </c>
      <c r="H16" s="509">
        <v>169</v>
      </c>
      <c r="I16" s="518"/>
    </row>
    <row r="17" ht="30.75" customHeight="1" spans="1:9">
      <c r="A17" s="506" t="s">
        <v>126</v>
      </c>
      <c r="B17" s="507" t="s">
        <v>127</v>
      </c>
      <c r="C17" s="509">
        <v>382</v>
      </c>
      <c r="D17" s="509">
        <v>331</v>
      </c>
      <c r="E17" s="509">
        <v>369</v>
      </c>
      <c r="F17" s="509">
        <v>398</v>
      </c>
      <c r="G17" s="509">
        <v>347</v>
      </c>
      <c r="H17" s="509">
        <v>397</v>
      </c>
      <c r="I17" s="518"/>
    </row>
    <row r="18" ht="30.75" customHeight="1" spans="1:9">
      <c r="A18" s="510" t="s">
        <v>128</v>
      </c>
      <c r="B18" s="511" t="s">
        <v>129</v>
      </c>
      <c r="C18" s="512">
        <v>109</v>
      </c>
      <c r="D18" s="512">
        <v>121</v>
      </c>
      <c r="E18" s="512">
        <v>146</v>
      </c>
      <c r="F18" s="512">
        <v>156</v>
      </c>
      <c r="G18" s="512">
        <v>162</v>
      </c>
      <c r="H18" s="512">
        <v>165</v>
      </c>
      <c r="I18" s="518"/>
    </row>
    <row r="19" ht="30.75" customHeight="1" spans="1:9">
      <c r="A19" s="506" t="s">
        <v>130</v>
      </c>
      <c r="B19" s="507" t="s">
        <v>130</v>
      </c>
      <c r="C19" s="509">
        <v>30</v>
      </c>
      <c r="D19" s="509">
        <v>30</v>
      </c>
      <c r="E19" s="509">
        <v>30</v>
      </c>
      <c r="F19" s="509">
        <v>30</v>
      </c>
      <c r="G19" s="509">
        <v>42</v>
      </c>
      <c r="H19" s="509">
        <v>42</v>
      </c>
      <c r="I19" s="518"/>
    </row>
    <row r="20" ht="30.75" customHeight="1" spans="1:9">
      <c r="A20" s="506" t="s">
        <v>131</v>
      </c>
      <c r="B20" s="507" t="s">
        <v>131</v>
      </c>
      <c r="C20" s="509">
        <v>51</v>
      </c>
      <c r="D20" s="509">
        <v>53</v>
      </c>
      <c r="E20" s="509">
        <v>53</v>
      </c>
      <c r="F20" s="509">
        <v>53</v>
      </c>
      <c r="G20" s="509">
        <v>53</v>
      </c>
      <c r="H20" s="509">
        <v>53</v>
      </c>
      <c r="I20" s="518"/>
    </row>
    <row r="21" ht="30.75" customHeight="1" spans="1:9">
      <c r="A21" s="506" t="s">
        <v>132</v>
      </c>
      <c r="B21" s="507" t="s">
        <v>132</v>
      </c>
      <c r="C21" s="509">
        <v>11</v>
      </c>
      <c r="D21" s="509">
        <v>19</v>
      </c>
      <c r="E21" s="509">
        <v>26</v>
      </c>
      <c r="F21" s="509">
        <v>26</v>
      </c>
      <c r="G21" s="509">
        <v>6</v>
      </c>
      <c r="H21" s="509">
        <v>0</v>
      </c>
      <c r="I21" s="518"/>
    </row>
    <row r="22" ht="30.75" customHeight="1" spans="1:9">
      <c r="A22" s="506" t="s">
        <v>133</v>
      </c>
      <c r="B22" s="507" t="s">
        <v>133</v>
      </c>
      <c r="C22" s="509">
        <v>17</v>
      </c>
      <c r="D22" s="509">
        <v>17</v>
      </c>
      <c r="E22" s="509">
        <v>35</v>
      </c>
      <c r="F22" s="509">
        <v>45</v>
      </c>
      <c r="G22" s="509">
        <v>59</v>
      </c>
      <c r="H22" s="509">
        <v>67</v>
      </c>
      <c r="I22" s="518"/>
    </row>
    <row r="23" ht="30.75" customHeight="1" spans="1:9">
      <c r="A23" s="513" t="s">
        <v>134</v>
      </c>
      <c r="B23" s="514" t="s">
        <v>134</v>
      </c>
      <c r="C23" s="515"/>
      <c r="D23" s="515">
        <v>2</v>
      </c>
      <c r="E23" s="515">
        <v>2</v>
      </c>
      <c r="F23" s="515">
        <v>2</v>
      </c>
      <c r="G23" s="515">
        <v>2</v>
      </c>
      <c r="H23" s="515">
        <v>3</v>
      </c>
      <c r="I23" s="518"/>
    </row>
  </sheetData>
  <mergeCells count="3">
    <mergeCell ref="A2:H2"/>
    <mergeCell ref="K2:Q2"/>
    <mergeCell ref="A3:H3"/>
  </mergeCells>
  <pageMargins left="0.75" right="0.75" top="1" bottom="1" header="0.5" footer="0.5"/>
  <pageSetup paperSize="9" firstPageNumber="162" orientation="portrait" useFirstPageNumber="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view="pageBreakPreview" zoomScale="115" zoomScaleNormal="100" zoomScaleSheetLayoutView="115" topLeftCell="A11" workbookViewId="0">
      <selection activeCell="B32" sqref="B32"/>
    </sheetView>
  </sheetViews>
  <sheetFormatPr defaultColWidth="12.4285714285714" defaultRowHeight="14.25" customHeight="1" outlineLevelCol="4"/>
  <cols>
    <col min="1" max="1" width="18.5714285714286" style="112" customWidth="1"/>
    <col min="2" max="2" width="32.2857142857143" style="112" customWidth="1"/>
    <col min="3" max="4" width="17.5714285714286" style="112" customWidth="1"/>
    <col min="5" max="5" width="8" style="113" customWidth="1"/>
  </cols>
  <sheetData>
    <row r="1" ht="20.25" customHeight="1" spans="1:4">
      <c r="A1" s="468"/>
      <c r="B1" s="468"/>
      <c r="C1" s="469"/>
      <c r="D1" s="469"/>
    </row>
    <row r="2" ht="20.25" customHeight="1" spans="1:5">
      <c r="A2" s="470" t="s">
        <v>135</v>
      </c>
      <c r="B2" s="470"/>
      <c r="C2" s="470"/>
      <c r="D2" s="470"/>
      <c r="E2" s="490"/>
    </row>
    <row r="3" ht="20.25" customHeight="1" spans="1:5">
      <c r="A3" s="471" t="s">
        <v>136</v>
      </c>
      <c r="B3" s="471"/>
      <c r="C3" s="471"/>
      <c r="D3" s="471"/>
      <c r="E3" s="491"/>
    </row>
    <row r="4" customHeight="1" spans="1:5">
      <c r="A4" s="471"/>
      <c r="B4" s="471"/>
      <c r="C4" s="471"/>
      <c r="D4" s="471"/>
      <c r="E4" s="492"/>
    </row>
    <row r="5" ht="28.5" customHeight="1" spans="1:4">
      <c r="A5" s="472" t="s">
        <v>137</v>
      </c>
      <c r="B5" s="472"/>
      <c r="C5" s="473" t="s">
        <v>103</v>
      </c>
      <c r="D5" s="474" t="s">
        <v>52</v>
      </c>
    </row>
    <row r="6" s="271" customFormat="1" ht="30" customHeight="1" spans="1:4">
      <c r="A6" s="475" t="s">
        <v>138</v>
      </c>
      <c r="B6" s="476" t="s">
        <v>139</v>
      </c>
      <c r="C6" s="477">
        <v>1375</v>
      </c>
      <c r="D6" s="477">
        <v>1249</v>
      </c>
    </row>
    <row r="7" ht="30" customHeight="1" spans="1:5">
      <c r="A7" s="478" t="s">
        <v>140</v>
      </c>
      <c r="B7" s="479" t="s">
        <v>141</v>
      </c>
      <c r="C7" s="480">
        <v>90</v>
      </c>
      <c r="D7" s="480">
        <v>92</v>
      </c>
      <c r="E7" s="492"/>
    </row>
    <row r="8" ht="30" customHeight="1" spans="1:5">
      <c r="A8" s="478" t="s">
        <v>142</v>
      </c>
      <c r="B8" s="479" t="s">
        <v>143</v>
      </c>
      <c r="C8" s="480">
        <v>610</v>
      </c>
      <c r="D8" s="480">
        <v>535</v>
      </c>
      <c r="E8" s="492"/>
    </row>
    <row r="9" ht="30" customHeight="1" spans="1:5">
      <c r="A9" s="478" t="s">
        <v>144</v>
      </c>
      <c r="B9" s="479" t="s">
        <v>145</v>
      </c>
      <c r="C9" s="480">
        <v>20</v>
      </c>
      <c r="D9" s="480">
        <v>16</v>
      </c>
      <c r="E9" s="492"/>
    </row>
    <row r="10" ht="30" customHeight="1" spans="1:5">
      <c r="A10" s="478" t="s">
        <v>146</v>
      </c>
      <c r="B10" s="479" t="s">
        <v>147</v>
      </c>
      <c r="C10" s="480">
        <v>446</v>
      </c>
      <c r="D10" s="480">
        <v>420</v>
      </c>
      <c r="E10" s="492"/>
    </row>
    <row r="11" ht="30" customHeight="1" spans="1:5">
      <c r="A11" s="478" t="s">
        <v>148</v>
      </c>
      <c r="B11" s="479" t="s">
        <v>149</v>
      </c>
      <c r="C11" s="480">
        <v>78</v>
      </c>
      <c r="D11" s="480">
        <v>75</v>
      </c>
      <c r="E11" s="492"/>
    </row>
    <row r="12" ht="30" customHeight="1" spans="1:5">
      <c r="A12" s="478" t="s">
        <v>150</v>
      </c>
      <c r="B12" s="479" t="s">
        <v>151</v>
      </c>
      <c r="C12" s="480">
        <v>68</v>
      </c>
      <c r="D12" s="480">
        <v>65</v>
      </c>
      <c r="E12" s="492"/>
    </row>
    <row r="13" s="271" customFormat="1" ht="30" customHeight="1" spans="1:4">
      <c r="A13" s="475" t="s">
        <v>152</v>
      </c>
      <c r="B13" s="476" t="s">
        <v>153</v>
      </c>
      <c r="C13" s="477">
        <v>948</v>
      </c>
      <c r="D13" s="477">
        <v>948</v>
      </c>
    </row>
    <row r="14" ht="30" customHeight="1" spans="1:5">
      <c r="A14" s="481" t="s">
        <v>154</v>
      </c>
      <c r="B14" s="482" t="s">
        <v>155</v>
      </c>
      <c r="C14" s="483"/>
      <c r="D14" s="483"/>
      <c r="E14" s="492"/>
    </row>
    <row r="15" ht="30" customHeight="1" spans="1:5">
      <c r="A15" s="478" t="s">
        <v>156</v>
      </c>
      <c r="B15" s="479" t="s">
        <v>157</v>
      </c>
      <c r="C15" s="480">
        <v>163</v>
      </c>
      <c r="D15" s="480">
        <v>163</v>
      </c>
      <c r="E15" s="492"/>
    </row>
    <row r="16" ht="30" customHeight="1" spans="1:5">
      <c r="A16" s="478" t="s">
        <v>158</v>
      </c>
      <c r="B16" s="479" t="s">
        <v>159</v>
      </c>
      <c r="C16" s="480">
        <v>657</v>
      </c>
      <c r="D16" s="480">
        <v>567</v>
      </c>
      <c r="E16" s="492"/>
    </row>
    <row r="17" ht="30" customHeight="1" spans="1:5">
      <c r="A17" s="478" t="s">
        <v>160</v>
      </c>
      <c r="B17" s="479" t="s">
        <v>161</v>
      </c>
      <c r="C17" s="480">
        <v>58</v>
      </c>
      <c r="D17" s="480">
        <v>58</v>
      </c>
      <c r="E17" s="492"/>
    </row>
    <row r="18" ht="30" customHeight="1" spans="1:5">
      <c r="A18" s="478" t="s">
        <v>162</v>
      </c>
      <c r="B18" s="479" t="s">
        <v>163</v>
      </c>
      <c r="C18" s="480">
        <v>70</v>
      </c>
      <c r="D18" s="480">
        <v>70</v>
      </c>
      <c r="E18" s="492"/>
    </row>
    <row r="19" ht="30" customHeight="1" spans="1:5">
      <c r="A19" s="478" t="s">
        <v>164</v>
      </c>
      <c r="B19" s="479" t="s">
        <v>165</v>
      </c>
      <c r="C19" s="483"/>
      <c r="D19" s="480"/>
      <c r="E19" s="492"/>
    </row>
    <row r="20" ht="30" customHeight="1" spans="1:5">
      <c r="A20" s="481" t="s">
        <v>166</v>
      </c>
      <c r="B20" s="482" t="s">
        <v>167</v>
      </c>
      <c r="C20" s="483"/>
      <c r="D20" s="483"/>
      <c r="E20" s="492"/>
    </row>
    <row r="21" ht="30" customHeight="1" spans="1:5">
      <c r="A21" s="478" t="s">
        <v>168</v>
      </c>
      <c r="B21" s="479" t="s">
        <v>169</v>
      </c>
      <c r="C21" s="480">
        <v>948</v>
      </c>
      <c r="D21" s="480">
        <v>948</v>
      </c>
      <c r="E21" s="492"/>
    </row>
    <row r="22" ht="30" customHeight="1" spans="1:5">
      <c r="A22" s="478" t="s">
        <v>170</v>
      </c>
      <c r="B22" s="479" t="s">
        <v>171</v>
      </c>
      <c r="C22" s="484">
        <v>5.1</v>
      </c>
      <c r="D22" s="484"/>
      <c r="E22" s="492"/>
    </row>
    <row r="23" ht="30" customHeight="1" spans="1:5">
      <c r="A23" s="485" t="s">
        <v>172</v>
      </c>
      <c r="B23" s="486" t="s">
        <v>173</v>
      </c>
      <c r="C23" s="487">
        <v>45</v>
      </c>
      <c r="D23" s="487"/>
      <c r="E23" s="492"/>
    </row>
    <row r="24" ht="9" customHeight="1" spans="1:5">
      <c r="A24" s="488" t="s">
        <v>174</v>
      </c>
      <c r="B24" s="488"/>
      <c r="C24" s="488"/>
      <c r="D24" s="488"/>
      <c r="E24" s="492"/>
    </row>
    <row r="25" ht="9" customHeight="1" spans="1:5">
      <c r="A25" s="489" t="s">
        <v>175</v>
      </c>
      <c r="B25" s="489"/>
      <c r="C25" s="489"/>
      <c r="D25" s="489"/>
      <c r="E25" s="492"/>
    </row>
  </sheetData>
  <mergeCells count="6">
    <mergeCell ref="C1:D1"/>
    <mergeCell ref="A2:D2"/>
    <mergeCell ref="A3:D3"/>
    <mergeCell ref="A5:B5"/>
    <mergeCell ref="A24:D24"/>
    <mergeCell ref="A25:D25"/>
  </mergeCells>
  <pageMargins left="0.75" right="0.75" top="1" bottom="1" header="0.5" footer="0.5"/>
  <pageSetup paperSize="9" firstPageNumber="163" orientation="portrait" useFirstPageNumber="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view="pageBreakPreview" zoomScale="130" zoomScaleNormal="100" zoomScaleSheetLayoutView="130" workbookViewId="0">
      <selection activeCell="O18" sqref="O18"/>
    </sheetView>
  </sheetViews>
  <sheetFormatPr defaultColWidth="12.4285714285714" defaultRowHeight="14.25" customHeight="1"/>
  <cols>
    <col min="1" max="1" width="8.14285714285714" style="112" customWidth="1"/>
    <col min="2" max="2" width="11.3238095238095" style="112" customWidth="1"/>
    <col min="3" max="4" width="7.28571428571429" style="112" customWidth="1"/>
    <col min="5" max="5" width="10.1428571428571" style="112" customWidth="1"/>
    <col min="6" max="6" width="7.57142857142857" style="112" customWidth="1"/>
    <col min="7" max="7" width="7.28571428571429" style="112" customWidth="1"/>
    <col min="8" max="8" width="8" style="112" customWidth="1"/>
    <col min="9" max="9" width="10.5714285714286" style="112" customWidth="1"/>
    <col min="10" max="10" width="10.2857142857143" style="112" customWidth="1"/>
    <col min="11" max="11" width="10.8571428571429" style="113" customWidth="1"/>
  </cols>
  <sheetData>
    <row r="1" ht="19.5" customHeight="1" spans="1:10">
      <c r="A1" s="438"/>
      <c r="B1" s="438"/>
      <c r="C1" s="438"/>
      <c r="D1" s="438"/>
      <c r="E1" s="438"/>
      <c r="F1" s="457"/>
      <c r="G1" s="457"/>
      <c r="H1" s="457"/>
      <c r="I1" s="457"/>
      <c r="J1" s="457"/>
    </row>
    <row r="2" ht="20.25" customHeight="1" spans="1:11">
      <c r="A2" s="439" t="s">
        <v>176</v>
      </c>
      <c r="B2" s="439"/>
      <c r="C2" s="439"/>
      <c r="D2" s="439"/>
      <c r="E2" s="439"/>
      <c r="F2" s="439"/>
      <c r="G2" s="439"/>
      <c r="H2" s="439"/>
      <c r="I2" s="439"/>
      <c r="J2" s="439"/>
      <c r="K2" s="462"/>
    </row>
    <row r="3" ht="20.25" customHeight="1" spans="1:11">
      <c r="A3" s="440" t="s">
        <v>177</v>
      </c>
      <c r="B3" s="440"/>
      <c r="C3" s="440"/>
      <c r="D3" s="440"/>
      <c r="E3" s="440"/>
      <c r="F3" s="440"/>
      <c r="G3" s="440"/>
      <c r="H3" s="440"/>
      <c r="I3" s="440"/>
      <c r="J3" s="440"/>
      <c r="K3" s="462"/>
    </row>
    <row r="4" ht="9" customHeight="1" spans="1:10">
      <c r="A4" s="441" t="s">
        <v>178</v>
      </c>
      <c r="B4" s="442" t="s">
        <v>179</v>
      </c>
      <c r="C4" s="443" t="s">
        <v>180</v>
      </c>
      <c r="D4" s="444"/>
      <c r="E4" s="444"/>
      <c r="F4" s="444"/>
      <c r="G4" s="444"/>
      <c r="H4" s="444"/>
      <c r="I4" s="463" t="s">
        <v>181</v>
      </c>
      <c r="J4" s="464"/>
    </row>
    <row r="5" ht="8.25" customHeight="1" spans="1:10">
      <c r="A5" s="445"/>
      <c r="B5" s="446"/>
      <c r="C5" s="447"/>
      <c r="D5" s="448" t="s">
        <v>182</v>
      </c>
      <c r="E5" s="458"/>
      <c r="F5" s="459" t="s">
        <v>183</v>
      </c>
      <c r="G5" s="460" t="s">
        <v>184</v>
      </c>
      <c r="H5" s="459" t="s">
        <v>185</v>
      </c>
      <c r="I5" s="459"/>
      <c r="J5" s="447" t="s">
        <v>186</v>
      </c>
    </row>
    <row r="6" ht="70.5" customHeight="1" spans="1:10">
      <c r="A6" s="445"/>
      <c r="B6" s="446"/>
      <c r="C6" s="447"/>
      <c r="D6" s="447"/>
      <c r="E6" s="459" t="s">
        <v>187</v>
      </c>
      <c r="F6" s="459"/>
      <c r="G6" s="461"/>
      <c r="H6" s="459"/>
      <c r="I6" s="461"/>
      <c r="J6" s="447"/>
    </row>
    <row r="7" s="271" customFormat="1" ht="30" customHeight="1" spans="1:10">
      <c r="A7" s="449" t="s">
        <v>188</v>
      </c>
      <c r="B7" s="450" t="s">
        <v>189</v>
      </c>
      <c r="C7" s="321">
        <v>1755.2135</v>
      </c>
      <c r="D7" s="321">
        <v>1010.0153</v>
      </c>
      <c r="E7" s="321">
        <v>55.6611</v>
      </c>
      <c r="F7" s="321">
        <v>728.1919</v>
      </c>
      <c r="G7" s="321">
        <v>12.4171</v>
      </c>
      <c r="H7" s="321">
        <v>4.5891</v>
      </c>
      <c r="I7" s="465">
        <v>1868.1069</v>
      </c>
      <c r="J7" s="465">
        <v>1466.1566</v>
      </c>
    </row>
    <row r="8" ht="30" customHeight="1" spans="1:11">
      <c r="A8" s="451" t="s">
        <v>190</v>
      </c>
      <c r="B8" s="452" t="s">
        <v>68</v>
      </c>
      <c r="C8" s="325">
        <v>362.7243</v>
      </c>
      <c r="D8" s="325">
        <v>323.9748</v>
      </c>
      <c r="E8" s="325">
        <v>24.7139</v>
      </c>
      <c r="F8" s="325">
        <v>37.4501</v>
      </c>
      <c r="G8" s="325">
        <v>0.3609</v>
      </c>
      <c r="H8" s="325">
        <v>0.9384</v>
      </c>
      <c r="I8" s="466">
        <v>429.2748</v>
      </c>
      <c r="J8" s="466">
        <v>411.2113</v>
      </c>
      <c r="K8" s="467"/>
    </row>
    <row r="9" ht="30" customHeight="1" spans="1:11">
      <c r="A9" s="451" t="s">
        <v>191</v>
      </c>
      <c r="B9" s="452" t="s">
        <v>70</v>
      </c>
      <c r="C9" s="325">
        <v>147.9918</v>
      </c>
      <c r="D9" s="325">
        <v>105.7345</v>
      </c>
      <c r="E9" s="325">
        <v>4.5596</v>
      </c>
      <c r="F9" s="325">
        <v>40.4575</v>
      </c>
      <c r="G9" s="325">
        <v>1.0399</v>
      </c>
      <c r="H9" s="325">
        <v>0.7599</v>
      </c>
      <c r="I9" s="466">
        <v>209.3841</v>
      </c>
      <c r="J9" s="466">
        <v>176.6166</v>
      </c>
      <c r="K9" s="467"/>
    </row>
    <row r="10" ht="30" customHeight="1" spans="1:11">
      <c r="A10" s="451" t="s">
        <v>192</v>
      </c>
      <c r="B10" s="452" t="s">
        <v>72</v>
      </c>
      <c r="C10" s="325">
        <v>102.3723</v>
      </c>
      <c r="D10" s="325">
        <v>57.0586</v>
      </c>
      <c r="E10" s="325">
        <v>2.5814</v>
      </c>
      <c r="F10" s="325">
        <v>41.5878</v>
      </c>
      <c r="G10" s="325">
        <v>2.9027</v>
      </c>
      <c r="H10" s="325">
        <v>0.8232</v>
      </c>
      <c r="I10" s="466">
        <v>109.9888</v>
      </c>
      <c r="J10" s="466">
        <v>91.4089</v>
      </c>
      <c r="K10" s="467"/>
    </row>
    <row r="11" ht="30" customHeight="1" spans="1:11">
      <c r="A11" s="451" t="s">
        <v>193</v>
      </c>
      <c r="B11" s="452" t="s">
        <v>74</v>
      </c>
      <c r="C11" s="325">
        <v>110.2909</v>
      </c>
      <c r="D11" s="325">
        <v>44.3254</v>
      </c>
      <c r="E11" s="325">
        <v>2.3782</v>
      </c>
      <c r="F11" s="325">
        <v>65.6901</v>
      </c>
      <c r="G11" s="325">
        <v>0.1292</v>
      </c>
      <c r="H11" s="325">
        <v>0.1462</v>
      </c>
      <c r="I11" s="466">
        <v>99.474</v>
      </c>
      <c r="J11" s="466">
        <v>64.3608</v>
      </c>
      <c r="K11" s="467"/>
    </row>
    <row r="12" ht="30" customHeight="1" spans="1:11">
      <c r="A12" s="451" t="s">
        <v>194</v>
      </c>
      <c r="B12" s="452" t="s">
        <v>76</v>
      </c>
      <c r="C12" s="325">
        <v>120.0822</v>
      </c>
      <c r="D12" s="325">
        <v>57.0046</v>
      </c>
      <c r="E12" s="325">
        <v>2.2162</v>
      </c>
      <c r="F12" s="325">
        <v>62.7173</v>
      </c>
      <c r="G12" s="325">
        <v>0.232</v>
      </c>
      <c r="H12" s="325">
        <v>0.1283</v>
      </c>
      <c r="I12" s="466">
        <v>143.8885</v>
      </c>
      <c r="J12" s="466">
        <v>102.7198</v>
      </c>
      <c r="K12" s="467"/>
    </row>
    <row r="13" ht="30" customHeight="1" spans="1:11">
      <c r="A13" s="451" t="s">
        <v>195</v>
      </c>
      <c r="B13" s="452" t="s">
        <v>78</v>
      </c>
      <c r="C13" s="325">
        <v>40.6096</v>
      </c>
      <c r="D13" s="325">
        <v>26.9879</v>
      </c>
      <c r="E13" s="325">
        <v>1.7478</v>
      </c>
      <c r="F13" s="325">
        <v>13.0558</v>
      </c>
      <c r="G13" s="325">
        <v>0.5162</v>
      </c>
      <c r="H13" s="325">
        <v>0.0497</v>
      </c>
      <c r="I13" s="466">
        <v>45.3263</v>
      </c>
      <c r="J13" s="466">
        <v>37.1957</v>
      </c>
      <c r="K13" s="467"/>
    </row>
    <row r="14" ht="30" customHeight="1" spans="1:11">
      <c r="A14" s="451" t="s">
        <v>196</v>
      </c>
      <c r="B14" s="452" t="s">
        <v>80</v>
      </c>
      <c r="C14" s="325">
        <v>114.5182</v>
      </c>
      <c r="D14" s="325">
        <v>41.2158</v>
      </c>
      <c r="E14" s="325">
        <v>1.273</v>
      </c>
      <c r="F14" s="325">
        <v>72.5359</v>
      </c>
      <c r="G14" s="325">
        <v>0.6949</v>
      </c>
      <c r="H14" s="325">
        <v>0.0716</v>
      </c>
      <c r="I14" s="466">
        <v>103.7733</v>
      </c>
      <c r="J14" s="466">
        <v>59.4244</v>
      </c>
      <c r="K14" s="467"/>
    </row>
    <row r="15" ht="30" customHeight="1" spans="1:11">
      <c r="A15" s="451" t="s">
        <v>197</v>
      </c>
      <c r="B15" s="452" t="s">
        <v>82</v>
      </c>
      <c r="C15" s="325">
        <v>97.4817</v>
      </c>
      <c r="D15" s="325">
        <v>35.343</v>
      </c>
      <c r="E15" s="325">
        <v>1.261</v>
      </c>
      <c r="F15" s="325">
        <v>61.4944</v>
      </c>
      <c r="G15" s="325">
        <v>0.6006</v>
      </c>
      <c r="H15" s="325">
        <v>0.0437</v>
      </c>
      <c r="I15" s="466">
        <v>85.6203</v>
      </c>
      <c r="J15" s="466">
        <v>48.7602</v>
      </c>
      <c r="K15" s="467"/>
    </row>
    <row r="16" ht="30" customHeight="1" spans="1:11">
      <c r="A16" s="451" t="s">
        <v>198</v>
      </c>
      <c r="B16" s="452" t="s">
        <v>84</v>
      </c>
      <c r="C16" s="325">
        <v>90.6095</v>
      </c>
      <c r="D16" s="325">
        <v>41.7078</v>
      </c>
      <c r="E16" s="325">
        <v>1.7678</v>
      </c>
      <c r="F16" s="325">
        <v>47.6342</v>
      </c>
      <c r="G16" s="325">
        <v>0.9423</v>
      </c>
      <c r="H16" s="325">
        <v>0.3252</v>
      </c>
      <c r="I16" s="466">
        <v>99.1044</v>
      </c>
      <c r="J16" s="466">
        <v>73.7675</v>
      </c>
      <c r="K16" s="467"/>
    </row>
    <row r="17" ht="30" customHeight="1" spans="1:11">
      <c r="A17" s="451" t="s">
        <v>199</v>
      </c>
      <c r="B17" s="452" t="s">
        <v>86</v>
      </c>
      <c r="C17" s="325">
        <v>153.3264</v>
      </c>
      <c r="D17" s="325">
        <v>74.9666</v>
      </c>
      <c r="E17" s="325">
        <v>4.5742</v>
      </c>
      <c r="F17" s="325">
        <v>75.5936</v>
      </c>
      <c r="G17" s="325">
        <v>2.2683</v>
      </c>
      <c r="H17" s="325">
        <v>0.4979</v>
      </c>
      <c r="I17" s="466">
        <v>151.7584</v>
      </c>
      <c r="J17" s="466">
        <v>113.1558</v>
      </c>
      <c r="K17" s="467"/>
    </row>
    <row r="18" ht="30" customHeight="1" spans="1:11">
      <c r="A18" s="451" t="s">
        <v>200</v>
      </c>
      <c r="B18" s="452" t="s">
        <v>88</v>
      </c>
      <c r="C18" s="325">
        <v>118.484</v>
      </c>
      <c r="D18" s="325">
        <v>58.4457</v>
      </c>
      <c r="E18" s="325">
        <v>2.2202</v>
      </c>
      <c r="F18" s="325">
        <v>59.5673</v>
      </c>
      <c r="G18" s="325">
        <v>0.2501</v>
      </c>
      <c r="H18" s="325">
        <v>0.2209</v>
      </c>
      <c r="I18" s="466">
        <v>108.5813</v>
      </c>
      <c r="J18" s="466">
        <v>81.2766</v>
      </c>
      <c r="K18" s="467"/>
    </row>
    <row r="19" ht="30" customHeight="1" spans="1:11">
      <c r="A19" s="451" t="s">
        <v>89</v>
      </c>
      <c r="B19" s="452" t="s">
        <v>90</v>
      </c>
      <c r="C19" s="325">
        <v>61.9669</v>
      </c>
      <c r="D19" s="325">
        <v>28.0057</v>
      </c>
      <c r="E19" s="325">
        <v>1.3809</v>
      </c>
      <c r="F19" s="325">
        <v>33.6452</v>
      </c>
      <c r="G19" s="325">
        <v>0.3093</v>
      </c>
      <c r="H19" s="325">
        <v>0.0067</v>
      </c>
      <c r="I19" s="466">
        <v>58.8527</v>
      </c>
      <c r="J19" s="466">
        <v>42.6276</v>
      </c>
      <c r="K19" s="467"/>
    </row>
    <row r="20" ht="30" customHeight="1" spans="1:11">
      <c r="A20" s="451" t="s">
        <v>201</v>
      </c>
      <c r="B20" s="452" t="s">
        <v>92</v>
      </c>
      <c r="C20" s="325">
        <v>127.4591</v>
      </c>
      <c r="D20" s="325">
        <v>67.3401</v>
      </c>
      <c r="E20" s="325">
        <v>3.1379</v>
      </c>
      <c r="F20" s="325">
        <v>59.6257</v>
      </c>
      <c r="G20" s="325">
        <v>0.1286</v>
      </c>
      <c r="H20" s="325">
        <v>0.3647</v>
      </c>
      <c r="I20" s="466">
        <v>125.8336</v>
      </c>
      <c r="J20" s="466">
        <v>96.3439</v>
      </c>
      <c r="K20" s="467"/>
    </row>
    <row r="21" ht="30" customHeight="1" spans="1:11">
      <c r="A21" s="451" t="s">
        <v>202</v>
      </c>
      <c r="B21" s="452" t="s">
        <v>94</v>
      </c>
      <c r="C21" s="325">
        <v>71.0218</v>
      </c>
      <c r="D21" s="325">
        <v>29.1555</v>
      </c>
      <c r="E21" s="325">
        <v>1.2157</v>
      </c>
      <c r="F21" s="325">
        <v>39.8838</v>
      </c>
      <c r="G21" s="325">
        <v>1.8881</v>
      </c>
      <c r="H21" s="325">
        <v>0.0944</v>
      </c>
      <c r="I21" s="466">
        <v>62.187</v>
      </c>
      <c r="J21" s="466">
        <v>44.2757</v>
      </c>
      <c r="K21" s="467"/>
    </row>
    <row r="22" ht="30" customHeight="1" spans="1:11">
      <c r="A22" s="451" t="s">
        <v>203</v>
      </c>
      <c r="B22" s="452" t="s">
        <v>96</v>
      </c>
      <c r="C22" s="325">
        <v>18.2363</v>
      </c>
      <c r="D22" s="325">
        <v>6.7149</v>
      </c>
      <c r="E22" s="325">
        <v>0.2251</v>
      </c>
      <c r="F22" s="325">
        <v>11.509</v>
      </c>
      <c r="G22" s="325">
        <v>0.002</v>
      </c>
      <c r="H22" s="325">
        <v>0.0104</v>
      </c>
      <c r="I22" s="466">
        <v>19.4825</v>
      </c>
      <c r="J22" s="466">
        <v>10.9285</v>
      </c>
      <c r="K22" s="467"/>
    </row>
    <row r="23" ht="30" customHeight="1" spans="1:11">
      <c r="A23" s="453" t="s">
        <v>204</v>
      </c>
      <c r="B23" s="454" t="s">
        <v>98</v>
      </c>
      <c r="C23" s="325">
        <v>15.5704</v>
      </c>
      <c r="D23" s="325">
        <v>10.5917</v>
      </c>
      <c r="E23" s="325">
        <v>0.2865</v>
      </c>
      <c r="F23" s="325">
        <v>4.7188</v>
      </c>
      <c r="G23" s="325">
        <v>0.152</v>
      </c>
      <c r="H23" s="325">
        <v>0.1079</v>
      </c>
      <c r="I23" s="466">
        <v>15.5769</v>
      </c>
      <c r="J23" s="466">
        <v>12.0833</v>
      </c>
      <c r="K23" s="467"/>
    </row>
    <row r="24" ht="9" customHeight="1" spans="1:11">
      <c r="A24" s="455" t="s">
        <v>205</v>
      </c>
      <c r="B24" s="455"/>
      <c r="C24" s="455"/>
      <c r="D24" s="455"/>
      <c r="E24" s="455"/>
      <c r="F24" s="455"/>
      <c r="G24" s="455"/>
      <c r="H24" s="455"/>
      <c r="I24" s="455"/>
      <c r="J24" s="455"/>
      <c r="K24" s="467"/>
    </row>
    <row r="25" ht="9" customHeight="1" spans="1:11">
      <c r="A25" s="456" t="s">
        <v>206</v>
      </c>
      <c r="B25" s="456"/>
      <c r="C25" s="456"/>
      <c r="D25" s="456"/>
      <c r="E25" s="456"/>
      <c r="F25" s="456"/>
      <c r="G25" s="456"/>
      <c r="H25" s="456"/>
      <c r="I25" s="456"/>
      <c r="J25" s="456"/>
      <c r="K25" s="467"/>
    </row>
  </sheetData>
  <mergeCells count="15">
    <mergeCell ref="A1:E1"/>
    <mergeCell ref="A2:J2"/>
    <mergeCell ref="A3:J3"/>
    <mergeCell ref="D4:H4"/>
    <mergeCell ref="A24:J24"/>
    <mergeCell ref="A25:J25"/>
    <mergeCell ref="A4:A6"/>
    <mergeCell ref="B4:B6"/>
    <mergeCell ref="C4:C6"/>
    <mergeCell ref="D5:D6"/>
    <mergeCell ref="F5:F6"/>
    <mergeCell ref="G5:G6"/>
    <mergeCell ref="H5:H6"/>
    <mergeCell ref="I4:I6"/>
    <mergeCell ref="J5:J6"/>
  </mergeCells>
  <pageMargins left="0.75" right="0.75" top="1" bottom="1" header="0.5" footer="0.5"/>
  <pageSetup paperSize="9" firstPageNumber="164" orientation="portrait" useFirstPageNumber="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view="pageBreakPreview" zoomScaleNormal="100" zoomScaleSheetLayoutView="100" topLeftCell="A9" workbookViewId="0">
      <selection activeCell="M14" sqref="M14"/>
    </sheetView>
  </sheetViews>
  <sheetFormatPr defaultColWidth="12.4285714285714" defaultRowHeight="14.25" customHeight="1" outlineLevelCol="6"/>
  <cols>
    <col min="1" max="1" width="10.7142857142857" style="112" customWidth="1"/>
    <col min="2" max="2" width="11" style="112" customWidth="1"/>
    <col min="3" max="4" width="14.4285714285714" style="112" customWidth="1"/>
    <col min="5" max="5" width="12.5714285714286" style="112" customWidth="1"/>
    <col min="6" max="7" width="12.1428571428571" style="112" customWidth="1"/>
  </cols>
  <sheetData>
    <row r="1" ht="17.25" customHeight="1" spans="1:7">
      <c r="A1" s="412"/>
      <c r="B1" s="412"/>
      <c r="C1" s="412"/>
      <c r="D1" s="412"/>
      <c r="E1" s="412"/>
      <c r="F1" s="412"/>
      <c r="G1" s="421"/>
    </row>
    <row r="2" ht="20.25" customHeight="1" spans="1:7">
      <c r="A2" s="413" t="s">
        <v>207</v>
      </c>
      <c r="B2" s="414"/>
      <c r="C2" s="415"/>
      <c r="D2" s="414"/>
      <c r="E2" s="414"/>
      <c r="F2" s="414"/>
      <c r="G2" s="414"/>
    </row>
    <row r="3" ht="20.25" customHeight="1" spans="1:7">
      <c r="A3" s="416" t="s">
        <v>208</v>
      </c>
      <c r="B3" s="417"/>
      <c r="C3" s="418"/>
      <c r="D3" s="419"/>
      <c r="E3" s="419"/>
      <c r="F3" s="419"/>
      <c r="G3" s="419"/>
    </row>
    <row r="4" ht="13.5" customHeight="1" spans="1:7">
      <c r="A4" s="420" t="s">
        <v>209</v>
      </c>
      <c r="B4" s="421"/>
      <c r="C4" s="421"/>
      <c r="D4" s="421"/>
      <c r="E4" s="421"/>
      <c r="F4" s="421"/>
      <c r="G4" s="435" t="s">
        <v>210</v>
      </c>
    </row>
    <row r="5" ht="9" customHeight="1" spans="1:7">
      <c r="A5" s="422" t="s">
        <v>211</v>
      </c>
      <c r="B5" s="423" t="s">
        <v>179</v>
      </c>
      <c r="C5" s="424" t="s">
        <v>212</v>
      </c>
      <c r="D5" s="425"/>
      <c r="E5" s="425"/>
      <c r="F5" s="425"/>
      <c r="G5" s="425"/>
    </row>
    <row r="6" ht="10.5" customHeight="1" spans="1:7">
      <c r="A6" s="426"/>
      <c r="B6" s="427"/>
      <c r="C6" s="428"/>
      <c r="D6" s="428" t="s">
        <v>213</v>
      </c>
      <c r="E6" s="436"/>
      <c r="F6" s="437" t="s">
        <v>214</v>
      </c>
      <c r="G6" s="428" t="s">
        <v>215</v>
      </c>
    </row>
    <row r="7" ht="30" customHeight="1" spans="1:7">
      <c r="A7" s="426"/>
      <c r="B7" s="427"/>
      <c r="C7" s="428"/>
      <c r="D7" s="428"/>
      <c r="E7" s="437" t="s">
        <v>216</v>
      </c>
      <c r="F7" s="437"/>
      <c r="G7" s="428"/>
    </row>
    <row r="8" ht="31.5" customHeight="1" spans="1:7">
      <c r="A8" s="429" t="s">
        <v>217</v>
      </c>
      <c r="B8" s="430" t="s">
        <v>189</v>
      </c>
      <c r="C8" s="320">
        <v>1010.0153</v>
      </c>
      <c r="D8" s="321">
        <v>868.8636</v>
      </c>
      <c r="E8" s="321">
        <v>446.493</v>
      </c>
      <c r="F8" s="321">
        <v>136.0569</v>
      </c>
      <c r="G8" s="321">
        <v>5.0948</v>
      </c>
    </row>
    <row r="9" ht="31.5" customHeight="1" spans="1:7">
      <c r="A9" s="431" t="s">
        <v>218</v>
      </c>
      <c r="B9" s="432" t="s">
        <v>68</v>
      </c>
      <c r="C9" s="324">
        <v>323.9748</v>
      </c>
      <c r="D9" s="325">
        <v>297.4462</v>
      </c>
      <c r="E9" s="325">
        <v>164.9564</v>
      </c>
      <c r="F9" s="325">
        <v>25.0481</v>
      </c>
      <c r="G9" s="325">
        <v>1.4805</v>
      </c>
    </row>
    <row r="10" ht="31.5" customHeight="1" spans="1:7">
      <c r="A10" s="431" t="s">
        <v>219</v>
      </c>
      <c r="B10" s="432" t="s">
        <v>70</v>
      </c>
      <c r="C10" s="324">
        <v>105.7345</v>
      </c>
      <c r="D10" s="325">
        <v>93.5062</v>
      </c>
      <c r="E10" s="325">
        <v>45.3169</v>
      </c>
      <c r="F10" s="325">
        <v>11.8155</v>
      </c>
      <c r="G10" s="325">
        <v>0.4128</v>
      </c>
    </row>
    <row r="11" ht="31.5" customHeight="1" spans="1:7">
      <c r="A11" s="431" t="s">
        <v>220</v>
      </c>
      <c r="B11" s="432" t="s">
        <v>72</v>
      </c>
      <c r="C11" s="324">
        <v>57.0586</v>
      </c>
      <c r="D11" s="325">
        <v>46.814</v>
      </c>
      <c r="E11" s="325">
        <v>26.6639</v>
      </c>
      <c r="F11" s="325">
        <v>9.9722</v>
      </c>
      <c r="G11" s="325">
        <v>0.2724</v>
      </c>
    </row>
    <row r="12" ht="31.5" customHeight="1" spans="1:7">
      <c r="A12" s="431" t="s">
        <v>221</v>
      </c>
      <c r="B12" s="432" t="s">
        <v>74</v>
      </c>
      <c r="C12" s="324">
        <v>44.3254</v>
      </c>
      <c r="D12" s="325">
        <v>35.7989</v>
      </c>
      <c r="E12" s="325">
        <v>19.6028</v>
      </c>
      <c r="F12" s="325">
        <v>8.3554</v>
      </c>
      <c r="G12" s="325">
        <v>0.1711</v>
      </c>
    </row>
    <row r="13" ht="31.5" customHeight="1" spans="1:7">
      <c r="A13" s="431" t="s">
        <v>222</v>
      </c>
      <c r="B13" s="432" t="s">
        <v>76</v>
      </c>
      <c r="C13" s="324">
        <v>57.0046</v>
      </c>
      <c r="D13" s="325">
        <v>46.4579</v>
      </c>
      <c r="E13" s="325">
        <v>23.214</v>
      </c>
      <c r="F13" s="325">
        <v>10.1773</v>
      </c>
      <c r="G13" s="325">
        <v>0.3694</v>
      </c>
    </row>
    <row r="14" ht="31.5" customHeight="1" spans="1:7">
      <c r="A14" s="431" t="s">
        <v>223</v>
      </c>
      <c r="B14" s="432" t="s">
        <v>78</v>
      </c>
      <c r="C14" s="324">
        <v>26.9879</v>
      </c>
      <c r="D14" s="325">
        <v>23.3675</v>
      </c>
      <c r="E14" s="325">
        <v>11.5679</v>
      </c>
      <c r="F14" s="325">
        <v>3.4244</v>
      </c>
      <c r="G14" s="325">
        <v>0.196</v>
      </c>
    </row>
    <row r="15" ht="31.5" customHeight="1" spans="1:7">
      <c r="A15" s="431" t="s">
        <v>224</v>
      </c>
      <c r="B15" s="432" t="s">
        <v>80</v>
      </c>
      <c r="C15" s="324">
        <v>41.2158</v>
      </c>
      <c r="D15" s="325">
        <v>32.4697</v>
      </c>
      <c r="E15" s="325">
        <v>13.7974</v>
      </c>
      <c r="F15" s="325">
        <v>8.5131</v>
      </c>
      <c r="G15" s="325">
        <v>0.233</v>
      </c>
    </row>
    <row r="16" ht="31.5" customHeight="1" spans="1:7">
      <c r="A16" s="431" t="s">
        <v>225</v>
      </c>
      <c r="B16" s="432" t="s">
        <v>82</v>
      </c>
      <c r="C16" s="324">
        <v>35.343</v>
      </c>
      <c r="D16" s="325">
        <v>26.3825</v>
      </c>
      <c r="E16" s="325">
        <v>13.4437</v>
      </c>
      <c r="F16" s="325">
        <v>8.8197</v>
      </c>
      <c r="G16" s="325">
        <v>0.1408</v>
      </c>
    </row>
    <row r="17" ht="31.5" customHeight="1" spans="1:7">
      <c r="A17" s="431" t="s">
        <v>226</v>
      </c>
      <c r="B17" s="432" t="s">
        <v>84</v>
      </c>
      <c r="C17" s="324">
        <v>41.7078</v>
      </c>
      <c r="D17" s="325">
        <v>35.8347</v>
      </c>
      <c r="E17" s="325">
        <v>16.7601</v>
      </c>
      <c r="F17" s="325">
        <v>5.648</v>
      </c>
      <c r="G17" s="325">
        <v>0.2251</v>
      </c>
    </row>
    <row r="18" ht="31.5" customHeight="1" spans="1:7">
      <c r="A18" s="431" t="s">
        <v>227</v>
      </c>
      <c r="B18" s="432" t="s">
        <v>86</v>
      </c>
      <c r="C18" s="324">
        <v>74.9666</v>
      </c>
      <c r="D18" s="325">
        <v>62.8537</v>
      </c>
      <c r="E18" s="325">
        <v>30.5007</v>
      </c>
      <c r="F18" s="325">
        <v>11.8219</v>
      </c>
      <c r="G18" s="325">
        <v>0.291</v>
      </c>
    </row>
    <row r="19" ht="31.5" customHeight="1" spans="1:7">
      <c r="A19" s="431" t="s">
        <v>228</v>
      </c>
      <c r="B19" s="432" t="s">
        <v>88</v>
      </c>
      <c r="C19" s="324">
        <v>58.4457</v>
      </c>
      <c r="D19" s="325">
        <v>48.8588</v>
      </c>
      <c r="E19" s="325">
        <v>23.7775</v>
      </c>
      <c r="F19" s="325">
        <v>9.1399</v>
      </c>
      <c r="G19" s="325">
        <v>0.447</v>
      </c>
    </row>
    <row r="20" ht="31.5" customHeight="1" spans="1:7">
      <c r="A20" s="431" t="s">
        <v>89</v>
      </c>
      <c r="B20" s="432" t="s">
        <v>90</v>
      </c>
      <c r="C20" s="324">
        <v>28.0057</v>
      </c>
      <c r="D20" s="325">
        <v>23.2529</v>
      </c>
      <c r="E20" s="325">
        <v>11.2458</v>
      </c>
      <c r="F20" s="325">
        <v>4.6566</v>
      </c>
      <c r="G20" s="325">
        <v>0.0962</v>
      </c>
    </row>
    <row r="21" ht="31.5" customHeight="1" spans="1:7">
      <c r="A21" s="431" t="s">
        <v>229</v>
      </c>
      <c r="B21" s="432" t="s">
        <v>92</v>
      </c>
      <c r="C21" s="324">
        <v>67.3401</v>
      </c>
      <c r="D21" s="325">
        <v>56.4402</v>
      </c>
      <c r="E21" s="325">
        <v>27.1066</v>
      </c>
      <c r="F21" s="325">
        <v>10.4241</v>
      </c>
      <c r="G21" s="325">
        <v>0.4758</v>
      </c>
    </row>
    <row r="22" ht="31.5" customHeight="1" spans="1:7">
      <c r="A22" s="431" t="s">
        <v>230</v>
      </c>
      <c r="B22" s="432" t="s">
        <v>94</v>
      </c>
      <c r="C22" s="324">
        <v>29.1555</v>
      </c>
      <c r="D22" s="325">
        <v>23.8249</v>
      </c>
      <c r="E22" s="325">
        <v>12.6647</v>
      </c>
      <c r="F22" s="325">
        <v>5.195</v>
      </c>
      <c r="G22" s="325">
        <v>0.1356</v>
      </c>
    </row>
    <row r="23" ht="31.5" customHeight="1" spans="1:7">
      <c r="A23" s="431" t="s">
        <v>231</v>
      </c>
      <c r="B23" s="432" t="s">
        <v>96</v>
      </c>
      <c r="C23" s="324">
        <v>6.7149</v>
      </c>
      <c r="D23" s="325">
        <v>5.5122</v>
      </c>
      <c r="E23" s="325">
        <v>1.9806</v>
      </c>
      <c r="F23" s="325">
        <v>1.1278</v>
      </c>
      <c r="G23" s="325">
        <v>0.0749</v>
      </c>
    </row>
    <row r="24" ht="31.5" customHeight="1" spans="1:7">
      <c r="A24" s="433" t="s">
        <v>232</v>
      </c>
      <c r="B24" s="434" t="s">
        <v>98</v>
      </c>
      <c r="C24" s="324">
        <v>10.5917</v>
      </c>
      <c r="D24" s="325">
        <v>8.6803</v>
      </c>
      <c r="E24" s="325">
        <v>3.3658</v>
      </c>
      <c r="F24" s="325">
        <v>1.8492</v>
      </c>
      <c r="G24" s="325">
        <v>0.0622</v>
      </c>
    </row>
  </sheetData>
  <mergeCells count="9">
    <mergeCell ref="A2:G2"/>
    <mergeCell ref="A3:G3"/>
    <mergeCell ref="D5:G5"/>
    <mergeCell ref="A5:A7"/>
    <mergeCell ref="B5:B7"/>
    <mergeCell ref="C5:C7"/>
    <mergeCell ref="D6:D7"/>
    <mergeCell ref="F6:F7"/>
    <mergeCell ref="G6:G7"/>
  </mergeCells>
  <pageMargins left="0.75" right="0.75" top="1" bottom="1" header="0.5" footer="0.5"/>
  <pageSetup paperSize="9" firstPageNumber="165" orientation="portrait" useFirstPageNumber="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view="pageBreakPreview" zoomScaleNormal="100" zoomScaleSheetLayoutView="100" topLeftCell="A9" workbookViewId="0">
      <selection activeCell="L12" sqref="L12"/>
    </sheetView>
  </sheetViews>
  <sheetFormatPr defaultColWidth="12.4285714285714" defaultRowHeight="14.25" customHeight="1" outlineLevelCol="6"/>
  <cols>
    <col min="1" max="1" width="10.2857142857143" style="381" customWidth="1"/>
    <col min="2" max="2" width="10.5714285714286" style="381" customWidth="1"/>
    <col min="3" max="3" width="15.1428571428571" style="381" customWidth="1"/>
    <col min="4" max="6" width="13.2857142857143" style="381" customWidth="1"/>
    <col min="7" max="7" width="10.8571428571429" style="113" customWidth="1"/>
  </cols>
  <sheetData>
    <row r="1" ht="19.5" customHeight="1" spans="1:6">
      <c r="A1" s="382"/>
      <c r="B1" s="382"/>
      <c r="C1" s="382"/>
      <c r="D1" s="383"/>
      <c r="E1" s="383"/>
      <c r="F1" s="383"/>
    </row>
    <row r="2" ht="24" customHeight="1" spans="1:7">
      <c r="A2" s="384" t="s">
        <v>233</v>
      </c>
      <c r="B2" s="385"/>
      <c r="C2" s="384"/>
      <c r="D2" s="384"/>
      <c r="E2" s="384"/>
      <c r="F2" s="384"/>
      <c r="G2" s="408"/>
    </row>
    <row r="3" ht="24" customHeight="1" spans="1:7">
      <c r="A3" s="386" t="s">
        <v>234</v>
      </c>
      <c r="B3" s="387"/>
      <c r="C3" s="388"/>
      <c r="D3" s="389"/>
      <c r="E3" s="389"/>
      <c r="F3" s="389"/>
      <c r="G3" s="409"/>
    </row>
    <row r="4" ht="13.5" customHeight="1" spans="1:6">
      <c r="A4" s="390" t="s">
        <v>235</v>
      </c>
      <c r="B4" s="391"/>
      <c r="C4" s="391"/>
      <c r="D4" s="391"/>
      <c r="E4" s="391"/>
      <c r="F4" s="410" t="s">
        <v>236</v>
      </c>
    </row>
    <row r="5" ht="13.5" customHeight="1" spans="1:6">
      <c r="A5" s="392" t="s">
        <v>237</v>
      </c>
      <c r="B5" s="393" t="s">
        <v>179</v>
      </c>
      <c r="C5" s="394" t="s">
        <v>238</v>
      </c>
      <c r="D5" s="395"/>
      <c r="E5" s="395"/>
      <c r="F5" s="395"/>
    </row>
    <row r="6" ht="33.75" customHeight="1" spans="1:6">
      <c r="A6" s="396"/>
      <c r="B6" s="397"/>
      <c r="C6" s="398"/>
      <c r="D6" s="399" t="s">
        <v>239</v>
      </c>
      <c r="E6" s="399" t="s">
        <v>240</v>
      </c>
      <c r="F6" s="398" t="s">
        <v>241</v>
      </c>
    </row>
    <row r="7" s="271" customFormat="1" ht="30.75" customHeight="1" spans="1:6">
      <c r="A7" s="400" t="s">
        <v>217</v>
      </c>
      <c r="B7" s="401" t="s">
        <v>189</v>
      </c>
      <c r="C7" s="402">
        <v>1661.5076</v>
      </c>
      <c r="D7" s="402">
        <v>817.4634</v>
      </c>
      <c r="E7" s="402">
        <v>115.6005</v>
      </c>
      <c r="F7" s="402">
        <v>723.9759</v>
      </c>
    </row>
    <row r="8" ht="30.75" customHeight="1" spans="1:7">
      <c r="A8" s="403" t="s">
        <v>218</v>
      </c>
      <c r="B8" s="404" t="s">
        <v>68</v>
      </c>
      <c r="C8" s="405">
        <v>331.3577</v>
      </c>
      <c r="D8" s="405">
        <v>274.1214</v>
      </c>
      <c r="E8" s="405">
        <v>19.3386</v>
      </c>
      <c r="F8" s="405">
        <v>36.9629</v>
      </c>
      <c r="G8" s="411"/>
    </row>
    <row r="9" ht="30.75" customHeight="1" spans="1:7">
      <c r="A9" s="403" t="s">
        <v>219</v>
      </c>
      <c r="B9" s="404" t="s">
        <v>70</v>
      </c>
      <c r="C9" s="405">
        <v>141.0304</v>
      </c>
      <c r="D9" s="405">
        <v>89.8815</v>
      </c>
      <c r="E9" s="405">
        <v>10.3209</v>
      </c>
      <c r="F9" s="325">
        <v>40.2464</v>
      </c>
      <c r="G9" s="411"/>
    </row>
    <row r="10" ht="30.75" customHeight="1" spans="1:7">
      <c r="A10" s="403" t="s">
        <v>220</v>
      </c>
      <c r="B10" s="404" t="s">
        <v>72</v>
      </c>
      <c r="C10" s="405">
        <v>94.3484</v>
      </c>
      <c r="D10" s="405">
        <v>44.7908</v>
      </c>
      <c r="E10" s="405">
        <v>7.72</v>
      </c>
      <c r="F10" s="325">
        <v>41.4147</v>
      </c>
      <c r="G10" s="411"/>
    </row>
    <row r="11" ht="30.75" customHeight="1" spans="1:7">
      <c r="A11" s="403" t="s">
        <v>221</v>
      </c>
      <c r="B11" s="404" t="s">
        <v>74</v>
      </c>
      <c r="C11" s="405">
        <v>107.6845</v>
      </c>
      <c r="D11" s="405">
        <v>34.3162</v>
      </c>
      <c r="E11" s="405">
        <v>7.7105</v>
      </c>
      <c r="F11" s="325">
        <v>65.4993</v>
      </c>
      <c r="G11" s="411"/>
    </row>
    <row r="12" ht="30.75" customHeight="1" spans="1:7">
      <c r="A12" s="403" t="s">
        <v>222</v>
      </c>
      <c r="B12" s="404" t="s">
        <v>76</v>
      </c>
      <c r="C12" s="405">
        <v>116.5094</v>
      </c>
      <c r="D12" s="405">
        <v>44.2721</v>
      </c>
      <c r="E12" s="405">
        <v>9.4975</v>
      </c>
      <c r="F12" s="325">
        <v>62.4381</v>
      </c>
      <c r="G12" s="411"/>
    </row>
    <row r="13" ht="30.75" customHeight="1" spans="1:7">
      <c r="A13" s="403" t="s">
        <v>223</v>
      </c>
      <c r="B13" s="404" t="s">
        <v>78</v>
      </c>
      <c r="C13" s="405">
        <v>37.928</v>
      </c>
      <c r="D13" s="405">
        <v>21.771</v>
      </c>
      <c r="E13" s="405">
        <v>3.0236</v>
      </c>
      <c r="F13" s="325">
        <v>12.9757</v>
      </c>
      <c r="G13" s="411"/>
    </row>
    <row r="14" ht="30.75" customHeight="1" spans="1:7">
      <c r="A14" s="403" t="s">
        <v>224</v>
      </c>
      <c r="B14" s="404" t="s">
        <v>80</v>
      </c>
      <c r="C14" s="405">
        <v>111.3348</v>
      </c>
      <c r="D14" s="405">
        <v>31.0203</v>
      </c>
      <c r="E14" s="405">
        <v>7.8633</v>
      </c>
      <c r="F14" s="325">
        <v>72.2596</v>
      </c>
      <c r="G14" s="411"/>
    </row>
    <row r="15" ht="30.75" customHeight="1" spans="1:7">
      <c r="A15" s="403" t="s">
        <v>225</v>
      </c>
      <c r="B15" s="404" t="s">
        <v>82</v>
      </c>
      <c r="C15" s="405">
        <v>94.9081</v>
      </c>
      <c r="D15" s="405">
        <v>25.0692</v>
      </c>
      <c r="E15" s="405">
        <v>8.3854</v>
      </c>
      <c r="F15" s="325">
        <v>61.3419</v>
      </c>
      <c r="G15" s="411"/>
    </row>
    <row r="16" ht="30.75" customHeight="1" spans="1:7">
      <c r="A16" s="403" t="s">
        <v>226</v>
      </c>
      <c r="B16" s="404" t="s">
        <v>84</v>
      </c>
      <c r="C16" s="405">
        <v>86.7338</v>
      </c>
      <c r="D16" s="405">
        <v>34.1899</v>
      </c>
      <c r="E16" s="405">
        <v>4.8377</v>
      </c>
      <c r="F16" s="325">
        <v>47.4554</v>
      </c>
      <c r="G16" s="411"/>
    </row>
    <row r="17" ht="30.75" customHeight="1" spans="1:7">
      <c r="A17" s="403" t="s">
        <v>227</v>
      </c>
      <c r="B17" s="404" t="s">
        <v>86</v>
      </c>
      <c r="C17" s="405">
        <v>143.9912</v>
      </c>
      <c r="D17" s="405">
        <v>59.7659</v>
      </c>
      <c r="E17" s="405">
        <v>8.8332</v>
      </c>
      <c r="F17" s="325">
        <v>75.2463</v>
      </c>
      <c r="G17" s="411"/>
    </row>
    <row r="18" ht="30.75" customHeight="1" spans="1:7">
      <c r="A18" s="403" t="s">
        <v>228</v>
      </c>
      <c r="B18" s="404" t="s">
        <v>88</v>
      </c>
      <c r="C18" s="405">
        <v>113.8764</v>
      </c>
      <c r="D18" s="405">
        <v>47.025</v>
      </c>
      <c r="E18" s="405">
        <v>7.1645</v>
      </c>
      <c r="F18" s="325">
        <v>59.3505</v>
      </c>
      <c r="G18" s="411"/>
    </row>
    <row r="19" ht="30.75" customHeight="1" spans="1:7">
      <c r="A19" s="403" t="s">
        <v>89</v>
      </c>
      <c r="B19" s="404" t="s">
        <v>90</v>
      </c>
      <c r="C19" s="405">
        <v>59.7462</v>
      </c>
      <c r="D19" s="405">
        <v>21.9695</v>
      </c>
      <c r="E19" s="405">
        <v>4.2142</v>
      </c>
      <c r="F19" s="325">
        <v>33.5173</v>
      </c>
      <c r="G19" s="411"/>
    </row>
    <row r="20" ht="30.75" customHeight="1" spans="1:7">
      <c r="A20" s="403" t="s">
        <v>229</v>
      </c>
      <c r="B20" s="404" t="s">
        <v>92</v>
      </c>
      <c r="C20" s="405">
        <v>122.9099</v>
      </c>
      <c r="D20" s="405">
        <v>53.5502</v>
      </c>
      <c r="E20" s="405">
        <v>9.3432</v>
      </c>
      <c r="F20" s="405">
        <v>59.473</v>
      </c>
      <c r="G20" s="411"/>
    </row>
    <row r="21" ht="30.75" customHeight="1" spans="1:7">
      <c r="A21" s="403" t="s">
        <v>230</v>
      </c>
      <c r="B21" s="404" t="s">
        <v>94</v>
      </c>
      <c r="C21" s="405">
        <v>67.1482</v>
      </c>
      <c r="D21" s="405">
        <v>22.6995</v>
      </c>
      <c r="E21" s="405">
        <v>4.6945</v>
      </c>
      <c r="F21" s="325">
        <v>39.6437</v>
      </c>
      <c r="G21" s="411"/>
    </row>
    <row r="22" ht="30.75" customHeight="1" spans="1:7">
      <c r="A22" s="403" t="s">
        <v>231</v>
      </c>
      <c r="B22" s="404" t="s">
        <v>96</v>
      </c>
      <c r="C22" s="405">
        <v>17.5367</v>
      </c>
      <c r="D22" s="405">
        <v>5.0099</v>
      </c>
      <c r="E22" s="405">
        <v>0.9987</v>
      </c>
      <c r="F22" s="325">
        <v>11.4697</v>
      </c>
      <c r="G22" s="411"/>
    </row>
    <row r="23" ht="30.75" customHeight="1" spans="1:7">
      <c r="A23" s="406" t="s">
        <v>232</v>
      </c>
      <c r="B23" s="407" t="s">
        <v>98</v>
      </c>
      <c r="C23" s="405">
        <v>14.4621</v>
      </c>
      <c r="D23" s="405">
        <v>8.0093</v>
      </c>
      <c r="E23" s="405">
        <v>1.6546</v>
      </c>
      <c r="F23" s="325">
        <v>4.6814</v>
      </c>
      <c r="G23" s="411"/>
    </row>
    <row r="24" ht="17.25" customHeight="1" spans="7:7">
      <c r="G24" s="411"/>
    </row>
    <row r="25" ht="3.75" customHeight="1" spans="7:7">
      <c r="G25" s="411"/>
    </row>
  </sheetData>
  <mergeCells count="8">
    <mergeCell ref="A1:C1"/>
    <mergeCell ref="A2:F2"/>
    <mergeCell ref="A3:F3"/>
    <mergeCell ref="D5:F5"/>
    <mergeCell ref="C25:F25"/>
    <mergeCell ref="A5:A6"/>
    <mergeCell ref="B5:B6"/>
    <mergeCell ref="C5:C6"/>
  </mergeCells>
  <pageMargins left="0.75" right="0.75" top="1" bottom="1" header="0.5" footer="0.5"/>
  <pageSetup paperSize="9" firstPageNumber="166" orientation="portrait" useFirstPageNumber="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view="pageBreakPreview" zoomScaleNormal="100" zoomScaleSheetLayoutView="100" topLeftCell="A9" workbookViewId="0">
      <selection activeCell="A2" sqref="A2:G2"/>
    </sheetView>
  </sheetViews>
  <sheetFormatPr defaultColWidth="12.4285714285714" defaultRowHeight="14.25" customHeight="1" outlineLevelCol="6"/>
  <cols>
    <col min="1" max="1" width="11.8571428571429" style="112" customWidth="1"/>
    <col min="2" max="2" width="12.5714285714286" style="112" customWidth="1"/>
    <col min="3" max="3" width="11.5714285714286" style="112" customWidth="1"/>
    <col min="4" max="6" width="9.71428571428571" style="112" customWidth="1"/>
    <col min="7" max="7" width="13.4285714285714" style="112" customWidth="1"/>
  </cols>
  <sheetData>
    <row r="1" ht="19.5" customHeight="1" spans="1:7">
      <c r="A1" s="359"/>
      <c r="B1" s="359"/>
      <c r="C1" s="359"/>
      <c r="D1" s="359"/>
      <c r="E1" s="359"/>
      <c r="F1" s="378"/>
      <c r="G1" s="378"/>
    </row>
    <row r="2" ht="20.25" customHeight="1" spans="1:7">
      <c r="A2" s="360" t="s">
        <v>242</v>
      </c>
      <c r="B2" s="360"/>
      <c r="C2" s="360"/>
      <c r="D2" s="360"/>
      <c r="E2" s="360"/>
      <c r="F2" s="360"/>
      <c r="G2" s="360"/>
    </row>
    <row r="3" ht="20.25" customHeight="1" spans="1:7">
      <c r="A3" s="361" t="s">
        <v>243</v>
      </c>
      <c r="B3" s="361"/>
      <c r="C3" s="361"/>
      <c r="D3" s="361"/>
      <c r="E3" s="361"/>
      <c r="F3" s="361"/>
      <c r="G3" s="361"/>
    </row>
    <row r="4" ht="13.5" customHeight="1" spans="1:7">
      <c r="A4" s="362" t="s">
        <v>244</v>
      </c>
      <c r="B4" s="363"/>
      <c r="C4" s="363"/>
      <c r="D4" s="363"/>
      <c r="E4" s="363"/>
      <c r="F4" s="363"/>
      <c r="G4" s="379" t="s">
        <v>245</v>
      </c>
    </row>
    <row r="5" ht="15" customHeight="1" spans="1:7">
      <c r="A5" s="364" t="s">
        <v>211</v>
      </c>
      <c r="B5" s="365" t="s">
        <v>179</v>
      </c>
      <c r="C5" s="366" t="s">
        <v>246</v>
      </c>
      <c r="D5" s="367"/>
      <c r="E5" s="367"/>
      <c r="F5" s="367"/>
      <c r="G5" s="367"/>
    </row>
    <row r="6" ht="27" customHeight="1" spans="1:7">
      <c r="A6" s="368"/>
      <c r="B6" s="369"/>
      <c r="C6" s="370"/>
      <c r="D6" s="371" t="s">
        <v>247</v>
      </c>
      <c r="E6" s="371" t="s">
        <v>248</v>
      </c>
      <c r="F6" s="371" t="s">
        <v>249</v>
      </c>
      <c r="G6" s="380" t="s">
        <v>250</v>
      </c>
    </row>
    <row r="7" ht="31.5" customHeight="1" spans="1:7">
      <c r="A7" s="372" t="s">
        <v>251</v>
      </c>
      <c r="B7" s="373" t="s">
        <v>189</v>
      </c>
      <c r="C7" s="321">
        <v>868.8636</v>
      </c>
      <c r="D7" s="321">
        <v>2.9666</v>
      </c>
      <c r="E7" s="321">
        <v>1.584</v>
      </c>
      <c r="F7" s="321">
        <v>861.3872</v>
      </c>
      <c r="G7" s="321">
        <v>2.9258</v>
      </c>
    </row>
    <row r="8" ht="31.5" customHeight="1" spans="1:7">
      <c r="A8" s="374" t="s">
        <v>67</v>
      </c>
      <c r="B8" s="375" t="s">
        <v>68</v>
      </c>
      <c r="C8" s="325">
        <v>297.4462</v>
      </c>
      <c r="D8" s="325">
        <v>1.1614</v>
      </c>
      <c r="E8" s="325">
        <v>0.3069</v>
      </c>
      <c r="F8" s="325">
        <v>294.8558</v>
      </c>
      <c r="G8" s="325">
        <v>1.1221</v>
      </c>
    </row>
    <row r="9" ht="31.5" customHeight="1" spans="1:7">
      <c r="A9" s="374" t="s">
        <v>69</v>
      </c>
      <c r="B9" s="375" t="s">
        <v>70</v>
      </c>
      <c r="C9" s="325">
        <v>93.5062</v>
      </c>
      <c r="D9" s="325">
        <v>0.2215</v>
      </c>
      <c r="E9" s="325">
        <v>0.0937</v>
      </c>
      <c r="F9" s="325">
        <v>92.9709</v>
      </c>
      <c r="G9" s="325">
        <v>0.2201</v>
      </c>
    </row>
    <row r="10" ht="31.5" customHeight="1" spans="1:7">
      <c r="A10" s="374" t="s">
        <v>71</v>
      </c>
      <c r="B10" s="375" t="s">
        <v>72</v>
      </c>
      <c r="C10" s="325">
        <v>46.814</v>
      </c>
      <c r="D10" s="325">
        <v>0.1294</v>
      </c>
      <c r="E10" s="325">
        <v>0.0423</v>
      </c>
      <c r="F10" s="325">
        <v>46.2597</v>
      </c>
      <c r="G10" s="325">
        <v>0.3826</v>
      </c>
    </row>
    <row r="11" ht="31.5" customHeight="1" spans="1:7">
      <c r="A11" s="374" t="s">
        <v>73</v>
      </c>
      <c r="B11" s="375" t="s">
        <v>74</v>
      </c>
      <c r="C11" s="325">
        <v>35.7989</v>
      </c>
      <c r="D11" s="325">
        <v>0.0982</v>
      </c>
      <c r="E11" s="325">
        <v>0.0571</v>
      </c>
      <c r="F11" s="325">
        <v>35.5345</v>
      </c>
      <c r="G11" s="325">
        <v>0.1091</v>
      </c>
    </row>
    <row r="12" ht="31.5" customHeight="1" spans="1:7">
      <c r="A12" s="374" t="s">
        <v>75</v>
      </c>
      <c r="B12" s="375" t="s">
        <v>76</v>
      </c>
      <c r="C12" s="325">
        <v>46.4579</v>
      </c>
      <c r="D12" s="325">
        <v>0.1298</v>
      </c>
      <c r="E12" s="325">
        <v>0.0801</v>
      </c>
      <c r="F12" s="325">
        <v>46.1256</v>
      </c>
      <c r="G12" s="325">
        <v>0.1224</v>
      </c>
    </row>
    <row r="13" ht="31.5" customHeight="1" spans="1:7">
      <c r="A13" s="374" t="s">
        <v>77</v>
      </c>
      <c r="B13" s="375" t="s">
        <v>78</v>
      </c>
      <c r="C13" s="325">
        <v>23.3675</v>
      </c>
      <c r="D13" s="325">
        <v>0.1651</v>
      </c>
      <c r="E13" s="325">
        <v>0.101</v>
      </c>
      <c r="F13" s="325">
        <v>23.03</v>
      </c>
      <c r="G13" s="325">
        <v>0.0714</v>
      </c>
    </row>
    <row r="14" ht="31.5" customHeight="1" spans="1:7">
      <c r="A14" s="374" t="s">
        <v>79</v>
      </c>
      <c r="B14" s="375" t="s">
        <v>80</v>
      </c>
      <c r="C14" s="325">
        <v>32.4697</v>
      </c>
      <c r="D14" s="325">
        <v>0.062</v>
      </c>
      <c r="E14" s="325">
        <v>0.0683</v>
      </c>
      <c r="F14" s="325">
        <v>32.2768</v>
      </c>
      <c r="G14" s="325">
        <v>0.0626</v>
      </c>
    </row>
    <row r="15" ht="31.5" customHeight="1" spans="1:7">
      <c r="A15" s="374" t="s">
        <v>81</v>
      </c>
      <c r="B15" s="375" t="s">
        <v>82</v>
      </c>
      <c r="C15" s="325">
        <v>26.3825</v>
      </c>
      <c r="D15" s="325">
        <v>0.0348</v>
      </c>
      <c r="E15" s="325">
        <v>0.0445</v>
      </c>
      <c r="F15" s="325">
        <v>26.2494</v>
      </c>
      <c r="G15" s="325">
        <v>0.0538</v>
      </c>
    </row>
    <row r="16" ht="31.5" customHeight="1" spans="1:7">
      <c r="A16" s="374" t="s">
        <v>83</v>
      </c>
      <c r="B16" s="375" t="s">
        <v>84</v>
      </c>
      <c r="C16" s="325">
        <v>35.8347</v>
      </c>
      <c r="D16" s="325">
        <v>0.1047</v>
      </c>
      <c r="E16" s="325">
        <v>0.0742</v>
      </c>
      <c r="F16" s="325">
        <v>35.5443</v>
      </c>
      <c r="G16" s="325">
        <v>0.1115</v>
      </c>
    </row>
    <row r="17" ht="31.5" customHeight="1" spans="1:7">
      <c r="A17" s="374" t="s">
        <v>85</v>
      </c>
      <c r="B17" s="375" t="s">
        <v>86</v>
      </c>
      <c r="C17" s="325">
        <v>62.8537</v>
      </c>
      <c r="D17" s="325">
        <v>0.2194</v>
      </c>
      <c r="E17" s="325">
        <v>0.1161</v>
      </c>
      <c r="F17" s="325">
        <v>62.3</v>
      </c>
      <c r="G17" s="325">
        <v>0.2182</v>
      </c>
    </row>
    <row r="18" ht="31.5" customHeight="1" spans="1:7">
      <c r="A18" s="374" t="s">
        <v>87</v>
      </c>
      <c r="B18" s="375" t="s">
        <v>88</v>
      </c>
      <c r="C18" s="325">
        <v>48.8588</v>
      </c>
      <c r="D18" s="325">
        <v>0.1005</v>
      </c>
      <c r="E18" s="325">
        <v>0.0968</v>
      </c>
      <c r="F18" s="325">
        <v>48.5767</v>
      </c>
      <c r="G18" s="325">
        <v>0.0848</v>
      </c>
    </row>
    <row r="19" ht="31.5" customHeight="1" spans="1:7">
      <c r="A19" s="374" t="s">
        <v>89</v>
      </c>
      <c r="B19" s="375" t="s">
        <v>90</v>
      </c>
      <c r="C19" s="325">
        <v>23.2529</v>
      </c>
      <c r="D19" s="325">
        <v>0.134</v>
      </c>
      <c r="E19" s="325">
        <v>0.0774</v>
      </c>
      <c r="F19" s="325">
        <v>22.9938</v>
      </c>
      <c r="G19" s="325">
        <v>0.0477</v>
      </c>
    </row>
    <row r="20" ht="31.5" customHeight="1" spans="1:7">
      <c r="A20" s="374" t="s">
        <v>91</v>
      </c>
      <c r="B20" s="375" t="s">
        <v>92</v>
      </c>
      <c r="C20" s="325">
        <v>56.4402</v>
      </c>
      <c r="D20" s="325">
        <v>0.1858</v>
      </c>
      <c r="E20" s="325">
        <v>0.1825</v>
      </c>
      <c r="F20" s="325">
        <v>55.9121</v>
      </c>
      <c r="G20" s="325">
        <v>0.1598</v>
      </c>
    </row>
    <row r="21" ht="31.5" customHeight="1" spans="1:7">
      <c r="A21" s="374" t="s">
        <v>93</v>
      </c>
      <c r="B21" s="375" t="s">
        <v>94</v>
      </c>
      <c r="C21" s="325">
        <v>23.8249</v>
      </c>
      <c r="D21" s="325">
        <v>0.0669</v>
      </c>
      <c r="E21" s="325">
        <v>0.0686</v>
      </c>
      <c r="F21" s="325">
        <v>23.5984</v>
      </c>
      <c r="G21" s="325">
        <v>0.091</v>
      </c>
    </row>
    <row r="22" ht="31.5" customHeight="1" spans="1:7">
      <c r="A22" s="374" t="s">
        <v>95</v>
      </c>
      <c r="B22" s="375" t="s">
        <v>96</v>
      </c>
      <c r="C22" s="325">
        <v>5.5122</v>
      </c>
      <c r="D22" s="325">
        <v>0.0258</v>
      </c>
      <c r="E22" s="325">
        <v>0.0121</v>
      </c>
      <c r="F22" s="325">
        <v>5.4642</v>
      </c>
      <c r="G22" s="325">
        <v>0.0101</v>
      </c>
    </row>
    <row r="23" ht="31.5" customHeight="1" spans="1:7">
      <c r="A23" s="376" t="s">
        <v>97</v>
      </c>
      <c r="B23" s="377" t="s">
        <v>98</v>
      </c>
      <c r="C23" s="325">
        <v>8.6803</v>
      </c>
      <c r="D23" s="325">
        <v>0.0715</v>
      </c>
      <c r="E23" s="325">
        <v>0.0605</v>
      </c>
      <c r="F23" s="325">
        <v>8.4904</v>
      </c>
      <c r="G23" s="325">
        <v>0.0579</v>
      </c>
    </row>
  </sheetData>
  <mergeCells count="7">
    <mergeCell ref="F1:G1"/>
    <mergeCell ref="A2:G2"/>
    <mergeCell ref="A3:G3"/>
    <mergeCell ref="D5:G5"/>
    <mergeCell ref="A5:A6"/>
    <mergeCell ref="B5:B6"/>
    <mergeCell ref="C5:C6"/>
  </mergeCells>
  <pageMargins left="0.75" right="0.75" top="1" bottom="1" header="0.5" footer="0.5"/>
  <pageSetup paperSize="9" firstPageNumber="167" orientation="portrait" useFirstPageNumber="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showZeros="0" workbookViewId="0">
      <selection activeCell="P24" sqref="P24"/>
    </sheetView>
  </sheetViews>
  <sheetFormatPr defaultColWidth="10.2857142857143" defaultRowHeight="14.25"/>
  <cols>
    <col min="1" max="1" width="8.85714285714286" style="297" customWidth="1"/>
    <col min="2" max="2" width="11.1428571428571" style="297" customWidth="1"/>
    <col min="3" max="3" width="13.4285714285714" style="297" customWidth="1"/>
    <col min="4" max="9" width="10" style="297" customWidth="1"/>
    <col min="10" max="16384" width="10.2857142857143" style="297"/>
  </cols>
  <sheetData>
    <row r="1" ht="24.95" customHeight="1" spans="1:9">
      <c r="A1" s="298" t="s">
        <v>252</v>
      </c>
      <c r="B1" s="298"/>
      <c r="C1" s="298"/>
      <c r="D1" s="298"/>
      <c r="E1" s="298"/>
      <c r="F1" s="298"/>
      <c r="G1" s="298"/>
      <c r="H1" s="298"/>
      <c r="I1" s="298"/>
    </row>
    <row r="2" ht="24.95" customHeight="1" spans="1:9">
      <c r="A2" s="299" t="s">
        <v>253</v>
      </c>
      <c r="B2" s="299"/>
      <c r="C2" s="299"/>
      <c r="D2" s="299"/>
      <c r="E2" s="299"/>
      <c r="F2" s="299"/>
      <c r="G2" s="299"/>
      <c r="H2" s="299"/>
      <c r="I2" s="299"/>
    </row>
    <row r="3" ht="5.1" customHeight="1" spans="1:9">
      <c r="A3" s="299"/>
      <c r="B3" s="299"/>
      <c r="C3" s="299"/>
      <c r="D3" s="299"/>
      <c r="E3" s="299"/>
      <c r="F3" s="299"/>
      <c r="G3" s="299"/>
      <c r="H3" s="299"/>
      <c r="I3" s="299"/>
    </row>
    <row r="4" ht="15" customHeight="1" spans="1:9">
      <c r="A4" s="300" t="s">
        <v>254</v>
      </c>
      <c r="B4" s="301"/>
      <c r="C4" s="302"/>
      <c r="D4" s="301"/>
      <c r="E4" s="301"/>
      <c r="F4" s="301"/>
      <c r="G4" s="332"/>
      <c r="H4" s="301"/>
      <c r="I4" s="332" t="s">
        <v>255</v>
      </c>
    </row>
    <row r="5" ht="16.15" customHeight="1" spans="1:9">
      <c r="A5" s="303" t="s">
        <v>256</v>
      </c>
      <c r="B5" s="304" t="s">
        <v>179</v>
      </c>
      <c r="C5" s="333" t="s">
        <v>257</v>
      </c>
      <c r="D5" s="347"/>
      <c r="E5" s="347"/>
      <c r="F5" s="347"/>
      <c r="G5" s="347"/>
      <c r="H5" s="354"/>
      <c r="I5" s="358"/>
    </row>
    <row r="6" ht="16.15" customHeight="1" spans="1:9">
      <c r="A6" s="307"/>
      <c r="B6" s="308"/>
      <c r="C6" s="311"/>
      <c r="D6" s="348" t="s">
        <v>258</v>
      </c>
      <c r="E6" s="355" t="s">
        <v>259</v>
      </c>
      <c r="F6" s="355" t="s">
        <v>260</v>
      </c>
      <c r="G6" s="356" t="s">
        <v>261</v>
      </c>
      <c r="H6" s="355" t="s">
        <v>262</v>
      </c>
      <c r="I6" s="356" t="s">
        <v>263</v>
      </c>
    </row>
    <row r="7" ht="16.15" customHeight="1" spans="1:9">
      <c r="A7" s="313"/>
      <c r="B7" s="308"/>
      <c r="C7" s="311" t="s">
        <v>264</v>
      </c>
      <c r="D7" s="309" t="s">
        <v>265</v>
      </c>
      <c r="E7" s="311" t="s">
        <v>266</v>
      </c>
      <c r="F7" s="311" t="s">
        <v>267</v>
      </c>
      <c r="G7" s="357" t="s">
        <v>268</v>
      </c>
      <c r="H7" s="311" t="s">
        <v>269</v>
      </c>
      <c r="I7" s="357" t="s">
        <v>270</v>
      </c>
    </row>
    <row r="8" ht="4.5" customHeight="1" spans="1:9">
      <c r="A8" s="314"/>
      <c r="B8" s="315"/>
      <c r="C8" s="316"/>
      <c r="D8" s="339"/>
      <c r="E8" s="316"/>
      <c r="F8" s="316"/>
      <c r="G8" s="316"/>
      <c r="H8" s="316"/>
      <c r="I8" s="316"/>
    </row>
    <row r="9" ht="36.95" customHeight="1" spans="1:9">
      <c r="A9" s="318" t="s">
        <v>251</v>
      </c>
      <c r="B9" s="319" t="s">
        <v>189</v>
      </c>
      <c r="C9" s="349">
        <v>136.0569</v>
      </c>
      <c r="D9" s="349">
        <v>17.778</v>
      </c>
      <c r="E9" s="349">
        <v>1.8946</v>
      </c>
      <c r="F9" s="349">
        <v>116.3753</v>
      </c>
      <c r="G9" s="349">
        <v>0.009</v>
      </c>
      <c r="H9" s="349">
        <v>0.1997</v>
      </c>
      <c r="I9" s="349">
        <v>0.7196</v>
      </c>
    </row>
    <row r="10" ht="36.95" customHeight="1" spans="1:9">
      <c r="A10" s="322" t="s">
        <v>67</v>
      </c>
      <c r="B10" s="323" t="s">
        <v>68</v>
      </c>
      <c r="C10" s="350">
        <v>25.0481</v>
      </c>
      <c r="D10" s="350">
        <v>4.3832</v>
      </c>
      <c r="E10" s="350">
        <v>0.2233</v>
      </c>
      <c r="F10" s="350">
        <v>20.4375</v>
      </c>
      <c r="G10" s="350">
        <v>0.0041</v>
      </c>
      <c r="H10" s="350">
        <v>0</v>
      </c>
      <c r="I10" s="350">
        <v>0</v>
      </c>
    </row>
    <row r="11" ht="36.95" customHeight="1" spans="1:9">
      <c r="A11" s="322" t="s">
        <v>69</v>
      </c>
      <c r="B11" s="323" t="s">
        <v>70</v>
      </c>
      <c r="C11" s="350">
        <v>11.8155</v>
      </c>
      <c r="D11" s="350">
        <v>2.1373</v>
      </c>
      <c r="E11" s="350">
        <v>0.1393</v>
      </c>
      <c r="F11" s="350">
        <v>9.5377</v>
      </c>
      <c r="G11" s="350">
        <v>0.0012</v>
      </c>
      <c r="H11" s="350">
        <v>0.0016</v>
      </c>
      <c r="I11" s="350">
        <v>0.046</v>
      </c>
    </row>
    <row r="12" ht="36.95" customHeight="1" spans="1:9">
      <c r="A12" s="322" t="s">
        <v>71</v>
      </c>
      <c r="B12" s="323" t="s">
        <v>72</v>
      </c>
      <c r="C12" s="350">
        <v>9.9722</v>
      </c>
      <c r="D12" s="350">
        <v>2.6315</v>
      </c>
      <c r="E12" s="350">
        <v>0.1277</v>
      </c>
      <c r="F12" s="350">
        <v>7.2125</v>
      </c>
      <c r="G12" s="350">
        <v>0.0005</v>
      </c>
      <c r="H12" s="350">
        <v>0</v>
      </c>
      <c r="I12" s="350">
        <v>0.0006</v>
      </c>
    </row>
    <row r="13" ht="36.95" customHeight="1" spans="1:9">
      <c r="A13" s="322" t="s">
        <v>73</v>
      </c>
      <c r="B13" s="323" t="s">
        <v>74</v>
      </c>
      <c r="C13" s="350">
        <v>8.3554</v>
      </c>
      <c r="D13" s="350">
        <v>0.5626</v>
      </c>
      <c r="E13" s="350">
        <v>0.0674</v>
      </c>
      <c r="F13" s="350">
        <v>7.7253</v>
      </c>
      <c r="G13" s="350">
        <v>0.0001</v>
      </c>
      <c r="H13" s="350">
        <v>0</v>
      </c>
      <c r="I13" s="350">
        <v>0.0129</v>
      </c>
    </row>
    <row r="14" ht="36.95" customHeight="1" spans="1:9">
      <c r="A14" s="322" t="s">
        <v>75</v>
      </c>
      <c r="B14" s="323" t="s">
        <v>76</v>
      </c>
      <c r="C14" s="350">
        <v>10.1773</v>
      </c>
      <c r="D14" s="350">
        <v>0.6377</v>
      </c>
      <c r="E14" s="350">
        <v>0.1132</v>
      </c>
      <c r="F14" s="350">
        <v>9.4261</v>
      </c>
      <c r="G14" s="350">
        <v>0.0003</v>
      </c>
      <c r="H14" s="350">
        <v>0.0004</v>
      </c>
      <c r="I14" s="350">
        <v>0.1299</v>
      </c>
    </row>
    <row r="15" ht="36.95" customHeight="1" spans="1:9">
      <c r="A15" s="322" t="s">
        <v>77</v>
      </c>
      <c r="B15" s="323" t="s">
        <v>78</v>
      </c>
      <c r="C15" s="350">
        <v>3.4244</v>
      </c>
      <c r="D15" s="350">
        <v>0.2296</v>
      </c>
      <c r="E15" s="350">
        <v>0.0528</v>
      </c>
      <c r="F15" s="350">
        <v>3.1419</v>
      </c>
      <c r="G15" s="350">
        <v>0.0001</v>
      </c>
      <c r="H15" s="350">
        <v>0.0046</v>
      </c>
      <c r="I15" s="350">
        <v>0.0887</v>
      </c>
    </row>
    <row r="16" ht="36.95" customHeight="1" spans="1:9">
      <c r="A16" s="322" t="s">
        <v>79</v>
      </c>
      <c r="B16" s="323" t="s">
        <v>80</v>
      </c>
      <c r="C16" s="350">
        <v>8.5131</v>
      </c>
      <c r="D16" s="350">
        <v>0.6383</v>
      </c>
      <c r="E16" s="350">
        <v>0.2649</v>
      </c>
      <c r="F16" s="350">
        <v>7.6095</v>
      </c>
      <c r="G16" s="350">
        <v>0.0004</v>
      </c>
      <c r="H16" s="350">
        <v>0.0017</v>
      </c>
      <c r="I16" s="350">
        <v>0.0691</v>
      </c>
    </row>
    <row r="17" ht="36.95" customHeight="1" spans="1:9">
      <c r="A17" s="322" t="s">
        <v>81</v>
      </c>
      <c r="B17" s="323" t="s">
        <v>82</v>
      </c>
      <c r="C17" s="350">
        <v>8.8197</v>
      </c>
      <c r="D17" s="350">
        <v>0.464</v>
      </c>
      <c r="E17" s="350">
        <v>0.1513</v>
      </c>
      <c r="F17" s="350">
        <v>8.2042</v>
      </c>
      <c r="G17" s="350">
        <v>0.0002</v>
      </c>
      <c r="H17" s="350">
        <v>0</v>
      </c>
      <c r="I17" s="350">
        <v>0.0389</v>
      </c>
    </row>
    <row r="18" ht="36.95" customHeight="1" spans="1:9">
      <c r="A18" s="322" t="s">
        <v>83</v>
      </c>
      <c r="B18" s="323" t="s">
        <v>84</v>
      </c>
      <c r="C18" s="350">
        <v>5.648</v>
      </c>
      <c r="D18" s="350">
        <v>0.817</v>
      </c>
      <c r="E18" s="350">
        <v>0.0679</v>
      </c>
      <c r="F18" s="350">
        <v>4.763</v>
      </c>
      <c r="G18" s="350">
        <v>0.0001</v>
      </c>
      <c r="H18" s="350">
        <v>0.0037</v>
      </c>
      <c r="I18" s="350">
        <v>0.0245</v>
      </c>
    </row>
    <row r="19" ht="36.95" customHeight="1" spans="1:9">
      <c r="A19" s="322" t="s">
        <v>85</v>
      </c>
      <c r="B19" s="323" t="s">
        <v>86</v>
      </c>
      <c r="C19" s="350">
        <v>11.8219</v>
      </c>
      <c r="D19" s="350">
        <v>1.9575</v>
      </c>
      <c r="E19" s="350">
        <v>0.1616</v>
      </c>
      <c r="F19" s="350">
        <v>9.7023</v>
      </c>
      <c r="G19" s="350">
        <v>0.0005</v>
      </c>
      <c r="H19" s="350">
        <v>0</v>
      </c>
      <c r="I19" s="350">
        <v>0.0165</v>
      </c>
    </row>
    <row r="20" ht="36.95" customHeight="1" spans="1:9">
      <c r="A20" s="322" t="s">
        <v>87</v>
      </c>
      <c r="B20" s="323" t="s">
        <v>88</v>
      </c>
      <c r="C20" s="350">
        <v>9.1399</v>
      </c>
      <c r="D20" s="350">
        <v>0.7629</v>
      </c>
      <c r="E20" s="350">
        <v>0.0969</v>
      </c>
      <c r="F20" s="350">
        <v>8.2799</v>
      </c>
      <c r="G20" s="350">
        <v>0.0002</v>
      </c>
      <c r="H20" s="350">
        <v>0.1871</v>
      </c>
      <c r="I20" s="350">
        <v>0.0743</v>
      </c>
    </row>
    <row r="21" ht="36.95" customHeight="1" spans="1:9">
      <c r="A21" s="322" t="s">
        <v>89</v>
      </c>
      <c r="B21" s="323" t="s">
        <v>90</v>
      </c>
      <c r="C21" s="350">
        <v>4.6566</v>
      </c>
      <c r="D21" s="350">
        <v>0.1562</v>
      </c>
      <c r="E21" s="350">
        <v>0.06</v>
      </c>
      <c r="F21" s="350">
        <v>4.4402</v>
      </c>
      <c r="G21" s="350">
        <v>0.0002</v>
      </c>
      <c r="H21" s="350">
        <v>0</v>
      </c>
      <c r="I21" s="350">
        <v>0.0001</v>
      </c>
    </row>
    <row r="22" ht="36.95" customHeight="1" spans="1:9">
      <c r="A22" s="322" t="s">
        <v>91</v>
      </c>
      <c r="B22" s="323" t="s">
        <v>92</v>
      </c>
      <c r="C22" s="350">
        <v>10.4241</v>
      </c>
      <c r="D22" s="350">
        <v>1.4574</v>
      </c>
      <c r="E22" s="350">
        <v>0.1836</v>
      </c>
      <c r="F22" s="350">
        <v>8.7828</v>
      </c>
      <c r="G22" s="350">
        <v>0.0003</v>
      </c>
      <c r="H22" s="350">
        <v>0.0006</v>
      </c>
      <c r="I22" s="350">
        <v>0.1545</v>
      </c>
    </row>
    <row r="23" ht="36.95" customHeight="1" spans="1:9">
      <c r="A23" s="322" t="s">
        <v>93</v>
      </c>
      <c r="B23" s="323" t="s">
        <v>94</v>
      </c>
      <c r="C23" s="350">
        <v>5.195</v>
      </c>
      <c r="D23" s="350">
        <v>0.5863</v>
      </c>
      <c r="E23" s="350">
        <v>0.1199</v>
      </c>
      <c r="F23" s="350">
        <v>4.4884</v>
      </c>
      <c r="G23" s="350">
        <v>0.0004</v>
      </c>
      <c r="H23" s="350">
        <v>0</v>
      </c>
      <c r="I23" s="350">
        <v>0.0188</v>
      </c>
    </row>
    <row r="24" ht="36.95" customHeight="1" spans="1:9">
      <c r="A24" s="322" t="s">
        <v>95</v>
      </c>
      <c r="B24" s="323" t="s">
        <v>96</v>
      </c>
      <c r="C24" s="350">
        <v>1.1278</v>
      </c>
      <c r="D24" s="350">
        <v>0.0506</v>
      </c>
      <c r="E24" s="350">
        <v>0.0232</v>
      </c>
      <c r="F24" s="350">
        <v>1.0536</v>
      </c>
      <c r="G24" s="350">
        <v>0.0004</v>
      </c>
      <c r="H24" s="350">
        <v>0</v>
      </c>
      <c r="I24" s="350">
        <v>0.0409</v>
      </c>
    </row>
    <row r="25" ht="36.95" customHeight="1" spans="1:9">
      <c r="A25" s="322" t="s">
        <v>97</v>
      </c>
      <c r="B25" s="323" t="s">
        <v>98</v>
      </c>
      <c r="C25" s="350">
        <v>1.8492</v>
      </c>
      <c r="D25" s="350">
        <v>0.3055</v>
      </c>
      <c r="E25" s="350">
        <v>0.0408</v>
      </c>
      <c r="F25" s="350">
        <v>1.5029</v>
      </c>
      <c r="G25" s="350">
        <v>0</v>
      </c>
      <c r="H25" s="350">
        <v>0</v>
      </c>
      <c r="I25" s="350">
        <v>0.0039</v>
      </c>
    </row>
    <row r="26" ht="4.5" customHeight="1" spans="1:9">
      <c r="A26" s="351"/>
      <c r="B26" s="352"/>
      <c r="C26" s="353"/>
      <c r="D26" s="353"/>
      <c r="E26" s="353"/>
      <c r="F26" s="353"/>
      <c r="G26" s="353"/>
      <c r="H26" s="353"/>
      <c r="I26" s="353"/>
    </row>
    <row r="27" ht="1.5" customHeight="1" spans="1:9">
      <c r="A27" s="329"/>
      <c r="B27" s="329"/>
      <c r="C27" s="329"/>
      <c r="D27" s="329"/>
      <c r="E27" s="329"/>
      <c r="F27" s="329"/>
      <c r="G27" s="329"/>
      <c r="H27" s="329"/>
      <c r="I27" s="329"/>
    </row>
  </sheetData>
  <mergeCells count="5">
    <mergeCell ref="A1:I1"/>
    <mergeCell ref="A2:I2"/>
    <mergeCell ref="A5:A7"/>
    <mergeCell ref="B5:B7"/>
    <mergeCell ref="C5:C6"/>
  </mergeCells>
  <pageMargins left="0.75" right="0.71" top="0.83" bottom="0.83" header="0" footer="0"/>
  <pageSetup paperSize="9" pageOrder="overThenDown" orientation="portrait"/>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showGridLines="0" showZeros="0" topLeftCell="A13" workbookViewId="0">
      <selection activeCell="D30" sqref="D30:F30"/>
    </sheetView>
  </sheetViews>
  <sheetFormatPr defaultColWidth="10" defaultRowHeight="14.25"/>
  <cols>
    <col min="1" max="1" width="7.85714285714286" style="297" customWidth="1"/>
    <col min="2" max="2" width="10.1428571428571" style="297" customWidth="1"/>
    <col min="3" max="3" width="10" style="297" customWidth="1"/>
    <col min="4" max="4" width="11.4285714285714" style="297" customWidth="1"/>
    <col min="5" max="5" width="13" style="297" customWidth="1"/>
    <col min="6" max="6" width="10.2857142857143" style="297" customWidth="1"/>
    <col min="7" max="7" width="8.42857142857143" style="297" customWidth="1"/>
    <col min="8" max="9" width="8.71428571428571" style="297" customWidth="1"/>
    <col min="10" max="10" width="9" style="297" customWidth="1"/>
    <col min="11" max="11" width="8.71428571428571" style="297" customWidth="1"/>
    <col min="12" max="16384" width="10" style="297"/>
  </cols>
  <sheetData>
    <row r="1" ht="24.95" customHeight="1" spans="1:11">
      <c r="A1" s="298" t="s">
        <v>271</v>
      </c>
      <c r="B1" s="298"/>
      <c r="C1" s="298"/>
      <c r="D1" s="298"/>
      <c r="E1" s="298"/>
      <c r="F1" s="298"/>
      <c r="G1" s="298"/>
      <c r="H1" s="298"/>
      <c r="I1" s="298"/>
      <c r="J1" s="298"/>
      <c r="K1" s="298"/>
    </row>
    <row r="2" ht="24.95" customHeight="1" spans="1:11">
      <c r="A2" s="299" t="s">
        <v>272</v>
      </c>
      <c r="B2" s="299"/>
      <c r="C2" s="299"/>
      <c r="D2" s="299"/>
      <c r="E2" s="299"/>
      <c r="F2" s="299"/>
      <c r="G2" s="299"/>
      <c r="H2" s="299"/>
      <c r="I2" s="299"/>
      <c r="J2" s="299"/>
      <c r="K2" s="299"/>
    </row>
    <row r="3" ht="5.1" customHeight="1" spans="1:10">
      <c r="A3" s="299"/>
      <c r="B3" s="299"/>
      <c r="C3" s="299"/>
      <c r="D3" s="299"/>
      <c r="E3" s="299"/>
      <c r="F3" s="299"/>
      <c r="G3" s="299"/>
      <c r="H3" s="299"/>
      <c r="J3" s="340"/>
    </row>
    <row r="4" ht="15" customHeight="1" spans="1:11">
      <c r="A4" s="300" t="s">
        <v>254</v>
      </c>
      <c r="B4" s="301"/>
      <c r="C4" s="301"/>
      <c r="D4" s="302"/>
      <c r="E4" s="301"/>
      <c r="F4" s="301"/>
      <c r="G4" s="301"/>
      <c r="H4" s="332" t="s">
        <v>255</v>
      </c>
      <c r="I4" s="332"/>
      <c r="J4" s="332"/>
      <c r="K4" s="332"/>
    </row>
    <row r="5" ht="15.2" customHeight="1" spans="1:11">
      <c r="A5" s="303" t="s">
        <v>256</v>
      </c>
      <c r="B5" s="304" t="s">
        <v>179</v>
      </c>
      <c r="C5" s="305" t="s">
        <v>273</v>
      </c>
      <c r="D5" s="306"/>
      <c r="E5" s="306"/>
      <c r="F5" s="333" t="s">
        <v>274</v>
      </c>
      <c r="G5" s="334"/>
      <c r="H5" s="334"/>
      <c r="I5" s="334"/>
      <c r="J5" s="334"/>
      <c r="K5" s="334"/>
    </row>
    <row r="6" ht="15.2" customHeight="1" spans="1:11">
      <c r="A6" s="307"/>
      <c r="B6" s="308"/>
      <c r="C6" s="309"/>
      <c r="D6" s="310" t="s">
        <v>275</v>
      </c>
      <c r="E6" s="310" t="s">
        <v>276</v>
      </c>
      <c r="F6" s="311"/>
      <c r="G6" s="335" t="s">
        <v>277</v>
      </c>
      <c r="H6" s="335" t="s">
        <v>278</v>
      </c>
      <c r="I6" s="335" t="s">
        <v>279</v>
      </c>
      <c r="J6" s="335" t="s">
        <v>277</v>
      </c>
      <c r="K6" s="341" t="s">
        <v>278</v>
      </c>
    </row>
    <row r="7" ht="15.2" customHeight="1" spans="1:11">
      <c r="A7" s="307"/>
      <c r="B7" s="308"/>
      <c r="C7" s="311" t="s">
        <v>280</v>
      </c>
      <c r="D7" s="312" t="s">
        <v>281</v>
      </c>
      <c r="E7" s="312" t="s">
        <v>282</v>
      </c>
      <c r="F7" s="311" t="s">
        <v>283</v>
      </c>
      <c r="G7" s="336" t="s">
        <v>284</v>
      </c>
      <c r="H7" s="336" t="s">
        <v>285</v>
      </c>
      <c r="I7" s="336" t="s">
        <v>286</v>
      </c>
      <c r="J7" s="342" t="s">
        <v>287</v>
      </c>
      <c r="K7" s="343" t="s">
        <v>287</v>
      </c>
    </row>
    <row r="8" ht="47.1" customHeight="1" spans="1:11">
      <c r="A8" s="313"/>
      <c r="B8" s="308"/>
      <c r="C8" s="311"/>
      <c r="D8" s="312"/>
      <c r="E8" s="312"/>
      <c r="F8" s="311"/>
      <c r="G8" s="337"/>
      <c r="H8" s="338"/>
      <c r="I8" s="338"/>
      <c r="J8" s="344" t="s">
        <v>288</v>
      </c>
      <c r="K8" s="345" t="s">
        <v>289</v>
      </c>
    </row>
    <row r="9" ht="4.5" customHeight="1" spans="1:10">
      <c r="A9" s="314"/>
      <c r="B9" s="315"/>
      <c r="C9" s="316"/>
      <c r="D9" s="317"/>
      <c r="E9" s="317"/>
      <c r="F9" s="316"/>
      <c r="G9" s="339"/>
      <c r="H9" s="332"/>
      <c r="I9" s="340"/>
      <c r="J9" s="340"/>
    </row>
    <row r="10" ht="34.9" customHeight="1" spans="1:11">
      <c r="A10" s="318" t="s">
        <v>251</v>
      </c>
      <c r="B10" s="319" t="s">
        <v>189</v>
      </c>
      <c r="C10" s="320">
        <v>728.1919</v>
      </c>
      <c r="D10" s="321">
        <v>685.3682</v>
      </c>
      <c r="E10" s="321">
        <v>42.8237</v>
      </c>
      <c r="F10" s="321">
        <v>12.4171</v>
      </c>
      <c r="G10" s="321">
        <v>3.9398</v>
      </c>
      <c r="H10" s="321">
        <v>0.0776</v>
      </c>
      <c r="I10" s="321">
        <v>0.0178</v>
      </c>
      <c r="J10" s="321">
        <v>5.8523</v>
      </c>
      <c r="K10" s="321">
        <v>2.5296</v>
      </c>
    </row>
    <row r="11" ht="34.9" customHeight="1" spans="1:11">
      <c r="A11" s="322" t="s">
        <v>67</v>
      </c>
      <c r="B11" s="323" t="s">
        <v>68</v>
      </c>
      <c r="C11" s="324">
        <v>37.4501</v>
      </c>
      <c r="D11" s="325">
        <v>34.9177</v>
      </c>
      <c r="E11" s="325">
        <v>2.5324</v>
      </c>
      <c r="F11" s="325">
        <v>0.3609</v>
      </c>
      <c r="G11" s="325">
        <v>0.2141</v>
      </c>
      <c r="H11" s="325">
        <v>0.0002</v>
      </c>
      <c r="I11" s="325">
        <v>0.0006</v>
      </c>
      <c r="J11" s="325">
        <v>0.0883</v>
      </c>
      <c r="K11" s="325">
        <v>0.0577</v>
      </c>
    </row>
    <row r="12" ht="34.9" customHeight="1" spans="1:11">
      <c r="A12" s="322" t="s">
        <v>69</v>
      </c>
      <c r="B12" s="323" t="s">
        <v>70</v>
      </c>
      <c r="C12" s="324">
        <v>40.4575</v>
      </c>
      <c r="D12" s="325">
        <v>36.4366</v>
      </c>
      <c r="E12" s="325">
        <v>4.0209</v>
      </c>
      <c r="F12" s="325">
        <v>1.0399</v>
      </c>
      <c r="G12" s="325">
        <v>0.9541</v>
      </c>
      <c r="H12" s="325">
        <v>0</v>
      </c>
      <c r="I12" s="325">
        <v>0.0026</v>
      </c>
      <c r="J12" s="325">
        <v>0.0685</v>
      </c>
      <c r="K12" s="325">
        <v>0.0147</v>
      </c>
    </row>
    <row r="13" ht="34.9" customHeight="1" spans="1:11">
      <c r="A13" s="322" t="s">
        <v>71</v>
      </c>
      <c r="B13" s="323" t="s">
        <v>72</v>
      </c>
      <c r="C13" s="324">
        <v>41.5878</v>
      </c>
      <c r="D13" s="325">
        <v>39.2516</v>
      </c>
      <c r="E13" s="325">
        <v>2.3362</v>
      </c>
      <c r="F13" s="325">
        <v>2.9027</v>
      </c>
      <c r="G13" s="325">
        <v>0.0861</v>
      </c>
      <c r="H13" s="325">
        <v>0</v>
      </c>
      <c r="I13" s="325">
        <v>0.0015</v>
      </c>
      <c r="J13" s="325">
        <v>2.2541</v>
      </c>
      <c r="K13" s="325">
        <v>0.561</v>
      </c>
    </row>
    <row r="14" ht="34.9" customHeight="1" spans="1:11">
      <c r="A14" s="322" t="s">
        <v>73</v>
      </c>
      <c r="B14" s="323" t="s">
        <v>74</v>
      </c>
      <c r="C14" s="324">
        <v>65.6901</v>
      </c>
      <c r="D14" s="325">
        <v>61.0856</v>
      </c>
      <c r="E14" s="325">
        <v>4.6045</v>
      </c>
      <c r="F14" s="325">
        <v>0.1292</v>
      </c>
      <c r="G14" s="325">
        <v>0.1134</v>
      </c>
      <c r="H14" s="325">
        <v>0.0003</v>
      </c>
      <c r="I14" s="325">
        <v>0.0001</v>
      </c>
      <c r="J14" s="325">
        <v>0.0143</v>
      </c>
      <c r="K14" s="325">
        <v>0.0011</v>
      </c>
    </row>
    <row r="15" ht="34.9" customHeight="1" spans="1:11">
      <c r="A15" s="322" t="s">
        <v>75</v>
      </c>
      <c r="B15" s="323" t="s">
        <v>76</v>
      </c>
      <c r="C15" s="324">
        <v>62.7173</v>
      </c>
      <c r="D15" s="325">
        <v>60.0212</v>
      </c>
      <c r="E15" s="325">
        <v>2.6961</v>
      </c>
      <c r="F15" s="325">
        <v>0.232</v>
      </c>
      <c r="G15" s="325">
        <v>0.0379</v>
      </c>
      <c r="H15" s="325">
        <v>0</v>
      </c>
      <c r="I15" s="325">
        <v>0.0011</v>
      </c>
      <c r="J15" s="325">
        <v>0.193</v>
      </c>
      <c r="K15" s="325">
        <v>0</v>
      </c>
    </row>
    <row r="16" ht="34.9" customHeight="1" spans="1:11">
      <c r="A16" s="322" t="s">
        <v>77</v>
      </c>
      <c r="B16" s="323" t="s">
        <v>78</v>
      </c>
      <c r="C16" s="324">
        <v>13.0558</v>
      </c>
      <c r="D16" s="325">
        <v>12.2732</v>
      </c>
      <c r="E16" s="325">
        <v>0.7826</v>
      </c>
      <c r="F16" s="325">
        <v>0.5162</v>
      </c>
      <c r="G16" s="325">
        <v>0.0555</v>
      </c>
      <c r="H16" s="325">
        <v>0.0001</v>
      </c>
      <c r="I16" s="325">
        <v>0.0017</v>
      </c>
      <c r="J16" s="325">
        <v>0.4212</v>
      </c>
      <c r="K16" s="325">
        <v>0.0377</v>
      </c>
    </row>
    <row r="17" ht="34.9" customHeight="1" spans="1:11">
      <c r="A17" s="322" t="s">
        <v>79</v>
      </c>
      <c r="B17" s="323" t="s">
        <v>80</v>
      </c>
      <c r="C17" s="324">
        <v>72.5359</v>
      </c>
      <c r="D17" s="325">
        <v>71.0284</v>
      </c>
      <c r="E17" s="325">
        <v>1.5075</v>
      </c>
      <c r="F17" s="325">
        <v>0.6949</v>
      </c>
      <c r="G17" s="325">
        <v>0.0792</v>
      </c>
      <c r="H17" s="325">
        <v>0.0009</v>
      </c>
      <c r="I17" s="325">
        <v>0.0001</v>
      </c>
      <c r="J17" s="325">
        <v>0.0503</v>
      </c>
      <c r="K17" s="325">
        <v>0.5644</v>
      </c>
    </row>
    <row r="18" ht="34.9" customHeight="1" spans="1:11">
      <c r="A18" s="322" t="s">
        <v>81</v>
      </c>
      <c r="B18" s="323" t="s">
        <v>82</v>
      </c>
      <c r="C18" s="324">
        <v>61.4944</v>
      </c>
      <c r="D18" s="325">
        <v>59.6318</v>
      </c>
      <c r="E18" s="325">
        <v>1.8626</v>
      </c>
      <c r="F18" s="325">
        <v>0.6006</v>
      </c>
      <c r="G18" s="325">
        <v>0.1182</v>
      </c>
      <c r="H18" s="325">
        <v>0</v>
      </c>
      <c r="I18" s="325">
        <v>0.0006</v>
      </c>
      <c r="J18" s="325">
        <v>0.3025</v>
      </c>
      <c r="K18" s="325">
        <v>0.1793</v>
      </c>
    </row>
    <row r="19" ht="34.9" customHeight="1" spans="1:11">
      <c r="A19" s="322" t="s">
        <v>83</v>
      </c>
      <c r="B19" s="323" t="s">
        <v>84</v>
      </c>
      <c r="C19" s="324">
        <v>47.6342</v>
      </c>
      <c r="D19" s="325">
        <v>44.3337</v>
      </c>
      <c r="E19" s="325">
        <v>3.3005</v>
      </c>
      <c r="F19" s="325">
        <v>0.9423</v>
      </c>
      <c r="G19" s="325">
        <v>0.2739</v>
      </c>
      <c r="H19" s="325">
        <v>0</v>
      </c>
      <c r="I19" s="325">
        <v>0.002</v>
      </c>
      <c r="J19" s="325">
        <v>0.6145</v>
      </c>
      <c r="K19" s="325">
        <v>0.0519</v>
      </c>
    </row>
    <row r="20" ht="34.9" customHeight="1" spans="1:11">
      <c r="A20" s="322" t="s">
        <v>85</v>
      </c>
      <c r="B20" s="323" t="s">
        <v>86</v>
      </c>
      <c r="C20" s="324">
        <v>75.5936</v>
      </c>
      <c r="D20" s="325">
        <v>70.8226</v>
      </c>
      <c r="E20" s="325">
        <v>4.771</v>
      </c>
      <c r="F20" s="325">
        <v>2.2683</v>
      </c>
      <c r="G20" s="325">
        <v>0.5865</v>
      </c>
      <c r="H20" s="325">
        <v>0.01</v>
      </c>
      <c r="I20" s="325">
        <v>0.0009</v>
      </c>
      <c r="J20" s="325">
        <v>1.5669</v>
      </c>
      <c r="K20" s="325">
        <v>0.104</v>
      </c>
    </row>
    <row r="21" ht="34.9" customHeight="1" spans="1:11">
      <c r="A21" s="322" t="s">
        <v>87</v>
      </c>
      <c r="B21" s="323" t="s">
        <v>88</v>
      </c>
      <c r="C21" s="324">
        <v>59.5673</v>
      </c>
      <c r="D21" s="325">
        <v>56.4133</v>
      </c>
      <c r="E21" s="325">
        <v>3.154</v>
      </c>
      <c r="F21" s="325">
        <v>0.2501</v>
      </c>
      <c r="G21" s="325">
        <v>0.2334</v>
      </c>
      <c r="H21" s="325">
        <v>0</v>
      </c>
      <c r="I21" s="325">
        <v>0.0008</v>
      </c>
      <c r="J21" s="325">
        <v>0.0159</v>
      </c>
      <c r="K21" s="325">
        <v>0</v>
      </c>
    </row>
    <row r="22" ht="34.9" customHeight="1" spans="1:11">
      <c r="A22" s="322" t="s">
        <v>89</v>
      </c>
      <c r="B22" s="323" t="s">
        <v>90</v>
      </c>
      <c r="C22" s="324">
        <v>33.6452</v>
      </c>
      <c r="D22" s="325">
        <v>31.4238</v>
      </c>
      <c r="E22" s="325">
        <v>2.2214</v>
      </c>
      <c r="F22" s="325">
        <v>0.3093</v>
      </c>
      <c r="G22" s="325">
        <v>0.2151</v>
      </c>
      <c r="H22" s="325">
        <v>0</v>
      </c>
      <c r="I22" s="325">
        <v>0.001</v>
      </c>
      <c r="J22" s="325">
        <v>0.0931</v>
      </c>
      <c r="K22" s="325">
        <v>0.0001</v>
      </c>
    </row>
    <row r="23" ht="34.9" customHeight="1" spans="1:11">
      <c r="A23" s="322" t="s">
        <v>91</v>
      </c>
      <c r="B23" s="323" t="s">
        <v>92</v>
      </c>
      <c r="C23" s="324">
        <v>59.6257</v>
      </c>
      <c r="D23" s="325">
        <v>55.1303</v>
      </c>
      <c r="E23" s="325">
        <v>4.4954</v>
      </c>
      <c r="F23" s="325">
        <v>0.1286</v>
      </c>
      <c r="G23" s="325">
        <v>0.1238</v>
      </c>
      <c r="H23" s="325">
        <v>0</v>
      </c>
      <c r="I23" s="325">
        <v>0.0048</v>
      </c>
      <c r="J23" s="325">
        <v>0</v>
      </c>
      <c r="K23" s="325">
        <v>0</v>
      </c>
    </row>
    <row r="24" ht="34.9" customHeight="1" spans="1:11">
      <c r="A24" s="322" t="s">
        <v>93</v>
      </c>
      <c r="B24" s="323" t="s">
        <v>94</v>
      </c>
      <c r="C24" s="324">
        <v>39.8838</v>
      </c>
      <c r="D24" s="325">
        <v>35.651</v>
      </c>
      <c r="E24" s="325">
        <v>4.2328</v>
      </c>
      <c r="F24" s="325">
        <v>1.8881</v>
      </c>
      <c r="G24" s="325">
        <v>0.7369</v>
      </c>
      <c r="H24" s="325">
        <v>0.0661</v>
      </c>
      <c r="I24" s="325">
        <v>0</v>
      </c>
      <c r="J24" s="325">
        <v>0.1481</v>
      </c>
      <c r="K24" s="325">
        <v>0.937</v>
      </c>
    </row>
    <row r="25" ht="34.9" customHeight="1" spans="1:11">
      <c r="A25" s="322" t="s">
        <v>95</v>
      </c>
      <c r="B25" s="323" t="s">
        <v>96</v>
      </c>
      <c r="C25" s="324">
        <v>11.509</v>
      </c>
      <c r="D25" s="324">
        <v>11.2621</v>
      </c>
      <c r="E25" s="324">
        <v>0.2469</v>
      </c>
      <c r="F25" s="325">
        <v>0.002</v>
      </c>
      <c r="G25" s="325">
        <v>0.002</v>
      </c>
      <c r="H25" s="325">
        <v>0</v>
      </c>
      <c r="I25" s="325">
        <v>0</v>
      </c>
      <c r="J25" s="325">
        <v>0</v>
      </c>
      <c r="K25" s="325">
        <v>0</v>
      </c>
    </row>
    <row r="26" ht="34.9" customHeight="1" spans="1:11">
      <c r="A26" s="322" t="s">
        <v>97</v>
      </c>
      <c r="B26" s="323" t="s">
        <v>98</v>
      </c>
      <c r="C26" s="324">
        <v>4.7188</v>
      </c>
      <c r="D26" s="324">
        <v>4.6726</v>
      </c>
      <c r="E26" s="324">
        <v>0.0462</v>
      </c>
      <c r="F26" s="325">
        <v>0.152</v>
      </c>
      <c r="G26" s="325">
        <v>0.1097</v>
      </c>
      <c r="H26" s="325">
        <v>0</v>
      </c>
      <c r="I26" s="325">
        <v>0</v>
      </c>
      <c r="J26" s="325">
        <v>0.0216</v>
      </c>
      <c r="K26" s="325">
        <v>0.0207</v>
      </c>
    </row>
    <row r="27" ht="4.5" customHeight="1" spans="1:11">
      <c r="A27" s="326"/>
      <c r="B27" s="327"/>
      <c r="C27" s="328"/>
      <c r="D27" s="328"/>
      <c r="E27" s="328"/>
      <c r="F27" s="328"/>
      <c r="G27" s="328"/>
      <c r="H27" s="328"/>
      <c r="I27" s="346"/>
      <c r="J27" s="346"/>
      <c r="K27" s="346"/>
    </row>
    <row r="28" ht="1.5" customHeight="1" spans="2:8">
      <c r="B28" s="329"/>
      <c r="C28" s="329"/>
      <c r="D28" s="329"/>
      <c r="E28" s="329"/>
      <c r="F28" s="329"/>
      <c r="G28" s="329"/>
      <c r="H28" s="329"/>
    </row>
    <row r="29" ht="9.95" customHeight="1" spans="1:1">
      <c r="A29" s="330"/>
    </row>
    <row r="30" ht="9.95" customHeight="1" spans="1:1">
      <c r="A30" s="331"/>
    </row>
  </sheetData>
  <mergeCells count="14">
    <mergeCell ref="A1:K1"/>
    <mergeCell ref="A2:K2"/>
    <mergeCell ref="H4:K4"/>
    <mergeCell ref="A5:A8"/>
    <mergeCell ref="B5:B8"/>
    <mergeCell ref="C5:C6"/>
    <mergeCell ref="C7:C8"/>
    <mergeCell ref="D7:D8"/>
    <mergeCell ref="E7:E8"/>
    <mergeCell ref="F5:F6"/>
    <mergeCell ref="F7:F8"/>
    <mergeCell ref="G7:G8"/>
    <mergeCell ref="H7:H8"/>
    <mergeCell ref="I7:I8"/>
  </mergeCells>
  <pageMargins left="0.59" right="0.59" top="0.83" bottom="0.83" header="0" footer="0"/>
  <pageSetup paperSize="9" pageOrder="overThenDown" orientation="portrait"/>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9"/>
  <sheetViews>
    <sheetView view="pageBreakPreview" zoomScale="130" zoomScaleNormal="100" zoomScaleSheetLayoutView="130" topLeftCell="A11" workbookViewId="0">
      <selection activeCell="E17" sqref="E17"/>
    </sheetView>
  </sheetViews>
  <sheetFormatPr defaultColWidth="12.4285714285714" defaultRowHeight="14.25" customHeight="1"/>
  <cols>
    <col min="1" max="1" width="15.4857142857143" style="112" customWidth="1"/>
    <col min="2" max="2" width="25" style="112" customWidth="1"/>
    <col min="3" max="8" width="7.57142857142857" style="112" customWidth="1"/>
    <col min="9" max="19" width="10.8571428571429" style="113" customWidth="1"/>
  </cols>
  <sheetData>
    <row r="1" ht="18" customHeight="1" spans="1:8">
      <c r="A1" s="272"/>
      <c r="B1" s="273"/>
      <c r="C1" s="273"/>
      <c r="D1" s="273"/>
      <c r="E1" s="273"/>
      <c r="F1" s="273"/>
      <c r="G1" s="273"/>
      <c r="H1" s="273"/>
    </row>
    <row r="2" ht="20.25" customHeight="1" spans="1:19">
      <c r="A2" s="274" t="s">
        <v>290</v>
      </c>
      <c r="B2" s="274"/>
      <c r="C2" s="274"/>
      <c r="D2" s="274"/>
      <c r="E2" s="274"/>
      <c r="F2" s="274"/>
      <c r="G2" s="274"/>
      <c r="H2" s="274"/>
      <c r="M2" s="296"/>
      <c r="N2" s="296"/>
      <c r="O2" s="296"/>
      <c r="P2" s="296"/>
      <c r="Q2" s="296"/>
      <c r="R2" s="296"/>
      <c r="S2" s="296"/>
    </row>
    <row r="3" ht="20.25" customHeight="1" spans="1:19">
      <c r="A3" s="275" t="s">
        <v>291</v>
      </c>
      <c r="B3" s="275"/>
      <c r="C3" s="275"/>
      <c r="D3" s="275"/>
      <c r="E3" s="275"/>
      <c r="F3" s="275"/>
      <c r="G3" s="275"/>
      <c r="H3" s="275"/>
      <c r="M3" s="296"/>
      <c r="N3" s="296"/>
      <c r="O3" s="296"/>
      <c r="P3" s="296"/>
      <c r="Q3" s="296"/>
      <c r="R3" s="296"/>
      <c r="S3" s="296"/>
    </row>
    <row r="4" customHeight="1" spans="1:19">
      <c r="A4" s="275"/>
      <c r="B4" s="275"/>
      <c r="C4" s="275"/>
      <c r="D4" s="275"/>
      <c r="E4" s="275"/>
      <c r="F4" s="275"/>
      <c r="G4" s="275"/>
      <c r="H4" s="275"/>
      <c r="I4" s="295"/>
      <c r="J4" s="295"/>
      <c r="K4" s="295"/>
      <c r="L4" s="295"/>
      <c r="M4" s="296"/>
      <c r="N4" s="296"/>
      <c r="O4" s="296"/>
      <c r="P4" s="296"/>
      <c r="Q4" s="296"/>
      <c r="R4" s="296"/>
      <c r="S4" s="296"/>
    </row>
    <row r="5" ht="28.5" customHeight="1" spans="1:8">
      <c r="A5" s="276" t="s">
        <v>292</v>
      </c>
      <c r="B5" s="277" t="s">
        <v>293</v>
      </c>
      <c r="C5" s="278" t="s">
        <v>48</v>
      </c>
      <c r="D5" s="278" t="s">
        <v>49</v>
      </c>
      <c r="E5" s="278" t="s">
        <v>50</v>
      </c>
      <c r="F5" s="278" t="s">
        <v>51</v>
      </c>
      <c r="G5" s="278" t="s">
        <v>103</v>
      </c>
      <c r="H5" s="294" t="s">
        <v>52</v>
      </c>
    </row>
    <row r="6" s="269" customFormat="1" ht="25.5" customHeight="1" spans="1:8">
      <c r="A6" s="279" t="s">
        <v>294</v>
      </c>
      <c r="B6" s="280" t="s">
        <v>189</v>
      </c>
      <c r="C6" s="281"/>
      <c r="D6" s="281"/>
      <c r="E6" s="281"/>
      <c r="F6" s="281"/>
      <c r="G6" s="281"/>
      <c r="H6" s="281"/>
    </row>
    <row r="7" s="269" customFormat="1" ht="25.5" customHeight="1" spans="1:8">
      <c r="A7" s="282" t="s">
        <v>295</v>
      </c>
      <c r="B7" s="283" t="s">
        <v>296</v>
      </c>
      <c r="C7" s="284">
        <v>1239</v>
      </c>
      <c r="D7" s="284">
        <v>1236</v>
      </c>
      <c r="E7" s="284">
        <v>1366</v>
      </c>
      <c r="F7" s="284">
        <v>1045</v>
      </c>
      <c r="G7" s="284">
        <v>971</v>
      </c>
      <c r="H7" s="284">
        <v>847</v>
      </c>
    </row>
    <row r="8" s="269" customFormat="1" ht="25.5" customHeight="1" spans="1:8">
      <c r="A8" s="282" t="s">
        <v>297</v>
      </c>
      <c r="B8" s="283" t="s">
        <v>298</v>
      </c>
      <c r="C8" s="285">
        <v>17.29</v>
      </c>
      <c r="D8" s="285">
        <v>19.02</v>
      </c>
      <c r="E8" s="285">
        <v>18.97</v>
      </c>
      <c r="F8" s="285">
        <v>20.18</v>
      </c>
      <c r="G8" s="285">
        <v>17.13</v>
      </c>
      <c r="H8" s="285">
        <v>15.2328</v>
      </c>
    </row>
    <row r="9" s="269" customFormat="1" ht="25.5" customHeight="1" spans="1:8">
      <c r="A9" s="282" t="s">
        <v>299</v>
      </c>
      <c r="B9" s="283" t="s">
        <v>300</v>
      </c>
      <c r="C9" s="285">
        <v>3.02</v>
      </c>
      <c r="D9" s="285">
        <v>2.88</v>
      </c>
      <c r="E9" s="285">
        <v>2.95</v>
      </c>
      <c r="F9" s="285">
        <v>2.48</v>
      </c>
      <c r="G9" s="285">
        <v>2.42</v>
      </c>
      <c r="H9" s="285">
        <v>2.1634</v>
      </c>
    </row>
    <row r="10" s="269" customFormat="1" ht="25.5" customHeight="1" spans="1:8">
      <c r="A10" s="286" t="s">
        <v>301</v>
      </c>
      <c r="B10" s="287" t="s">
        <v>302</v>
      </c>
      <c r="C10" s="285">
        <v>13.2</v>
      </c>
      <c r="D10" s="285">
        <v>14.01</v>
      </c>
      <c r="E10" s="285">
        <v>18.35</v>
      </c>
      <c r="F10" s="285">
        <v>16.17</v>
      </c>
      <c r="G10" s="285">
        <v>15.46</v>
      </c>
      <c r="H10" s="285">
        <v>14.7331</v>
      </c>
    </row>
    <row r="11" s="269" customFormat="1" ht="25.5" customHeight="1" spans="1:8">
      <c r="A11" s="286" t="s">
        <v>303</v>
      </c>
      <c r="B11" s="287" t="s">
        <v>304</v>
      </c>
      <c r="C11" s="288"/>
      <c r="D11" s="288"/>
      <c r="E11" s="288"/>
      <c r="F11" s="288"/>
      <c r="G11" s="288"/>
      <c r="H11" s="288"/>
    </row>
    <row r="12" s="269" customFormat="1" ht="25.5" customHeight="1" spans="1:8">
      <c r="A12" s="282" t="s">
        <v>305</v>
      </c>
      <c r="B12" s="283" t="s">
        <v>306</v>
      </c>
      <c r="C12" s="284">
        <v>1036</v>
      </c>
      <c r="D12" s="284">
        <v>1012</v>
      </c>
      <c r="E12" s="284">
        <v>1114</v>
      </c>
      <c r="F12" s="284">
        <v>808</v>
      </c>
      <c r="G12" s="284">
        <v>772</v>
      </c>
      <c r="H12" s="284">
        <v>651</v>
      </c>
    </row>
    <row r="13" s="269" customFormat="1" ht="25.5" customHeight="1" spans="1:8">
      <c r="A13" s="282" t="s">
        <v>307</v>
      </c>
      <c r="B13" s="283" t="s">
        <v>308</v>
      </c>
      <c r="C13" s="285">
        <v>2.93</v>
      </c>
      <c r="D13" s="285">
        <v>0.99</v>
      </c>
      <c r="E13" s="285">
        <v>2.87</v>
      </c>
      <c r="F13" s="285">
        <v>2.4</v>
      </c>
      <c r="G13" s="285">
        <v>2.36</v>
      </c>
      <c r="H13" s="285">
        <v>2.1112</v>
      </c>
    </row>
    <row r="14" s="269" customFormat="1" ht="25.5" customHeight="1" spans="1:8">
      <c r="A14" s="282" t="s">
        <v>309</v>
      </c>
      <c r="B14" s="283" t="s">
        <v>310</v>
      </c>
      <c r="C14" s="285">
        <v>6.4</v>
      </c>
      <c r="D14" s="285">
        <v>5.44</v>
      </c>
      <c r="E14" s="285">
        <v>7.7</v>
      </c>
      <c r="F14" s="285">
        <v>5.82</v>
      </c>
      <c r="G14" s="285">
        <v>6.03</v>
      </c>
      <c r="H14" s="285">
        <v>5.7171</v>
      </c>
    </row>
    <row r="15" s="270" customFormat="1" ht="25.5" customHeight="1" spans="1:8">
      <c r="A15" s="286" t="s">
        <v>311</v>
      </c>
      <c r="B15" s="287" t="s">
        <v>312</v>
      </c>
      <c r="C15" s="288"/>
      <c r="D15" s="288"/>
      <c r="E15" s="288"/>
      <c r="F15" s="288"/>
      <c r="G15" s="288"/>
      <c r="H15" s="288"/>
    </row>
    <row r="16" s="269" customFormat="1" ht="25.5" customHeight="1" spans="1:8">
      <c r="A16" s="282" t="s">
        <v>305</v>
      </c>
      <c r="B16" s="283" t="s">
        <v>306</v>
      </c>
      <c r="C16" s="284">
        <v>37</v>
      </c>
      <c r="D16" s="284">
        <v>31</v>
      </c>
      <c r="E16" s="284">
        <v>30</v>
      </c>
      <c r="F16" s="284">
        <v>36</v>
      </c>
      <c r="G16" s="284">
        <v>23</v>
      </c>
      <c r="H16" s="284">
        <v>14</v>
      </c>
    </row>
    <row r="17" s="269" customFormat="1" ht="25.5" customHeight="1" spans="1:8">
      <c r="A17" s="282" t="s">
        <v>313</v>
      </c>
      <c r="B17" s="283" t="s">
        <v>314</v>
      </c>
      <c r="C17" s="285">
        <v>570</v>
      </c>
      <c r="D17" s="285">
        <v>578</v>
      </c>
      <c r="E17" s="285">
        <v>367</v>
      </c>
      <c r="F17" s="285">
        <v>882</v>
      </c>
      <c r="G17" s="285">
        <v>397</v>
      </c>
      <c r="H17" s="285">
        <v>426</v>
      </c>
    </row>
    <row r="18" s="269" customFormat="1" ht="25.5" customHeight="1" spans="1:8">
      <c r="A18" s="282" t="s">
        <v>307</v>
      </c>
      <c r="B18" s="283" t="s">
        <v>308</v>
      </c>
      <c r="C18" s="285">
        <v>0.08</v>
      </c>
      <c r="D18" s="285">
        <v>0.07</v>
      </c>
      <c r="E18" s="285">
        <v>0.07</v>
      </c>
      <c r="F18" s="285">
        <v>0.08</v>
      </c>
      <c r="G18" s="285">
        <v>0.06</v>
      </c>
      <c r="H18" s="285">
        <v>0.0522</v>
      </c>
    </row>
    <row r="19" s="269" customFormat="1" ht="25.5" customHeight="1" spans="1:8">
      <c r="A19" s="282" t="s">
        <v>309</v>
      </c>
      <c r="B19" s="283" t="s">
        <v>310</v>
      </c>
      <c r="C19" s="285">
        <v>0.28</v>
      </c>
      <c r="D19" s="285">
        <v>0.31</v>
      </c>
      <c r="E19" s="285">
        <v>0.23</v>
      </c>
      <c r="F19" s="285">
        <v>0.34</v>
      </c>
      <c r="G19" s="285">
        <v>0.24</v>
      </c>
      <c r="H19" s="285">
        <v>0.1871</v>
      </c>
    </row>
    <row r="20" s="270" customFormat="1" ht="25.5" customHeight="1" spans="1:8">
      <c r="A20" s="286" t="s">
        <v>315</v>
      </c>
      <c r="B20" s="287" t="s">
        <v>316</v>
      </c>
      <c r="C20" s="289"/>
      <c r="D20" s="289"/>
      <c r="E20" s="289"/>
      <c r="F20" s="289"/>
      <c r="G20" s="289"/>
      <c r="H20" s="289"/>
    </row>
    <row r="21" s="269" customFormat="1" ht="25.5" customHeight="1" spans="1:8">
      <c r="A21" s="282" t="s">
        <v>305</v>
      </c>
      <c r="B21" s="283" t="s">
        <v>306</v>
      </c>
      <c r="C21" s="284">
        <v>162</v>
      </c>
      <c r="D21" s="284">
        <v>186</v>
      </c>
      <c r="E21" s="284">
        <v>216</v>
      </c>
      <c r="F21" s="284">
        <v>195</v>
      </c>
      <c r="G21" s="284">
        <v>171</v>
      </c>
      <c r="H21" s="284">
        <v>178</v>
      </c>
    </row>
    <row r="22" s="269" customFormat="1" ht="25.5" customHeight="1" spans="1:8">
      <c r="A22" s="282" t="s">
        <v>317</v>
      </c>
      <c r="B22" s="283" t="s">
        <v>318</v>
      </c>
      <c r="C22" s="285">
        <v>16</v>
      </c>
      <c r="D22" s="285">
        <v>18</v>
      </c>
      <c r="E22" s="285">
        <v>19</v>
      </c>
      <c r="F22" s="285">
        <v>20</v>
      </c>
      <c r="G22" s="285">
        <v>17</v>
      </c>
      <c r="H22" s="285">
        <v>15.1767</v>
      </c>
    </row>
    <row r="23" s="269" customFormat="1" ht="25.5" customHeight="1" spans="1:8">
      <c r="A23" s="282" t="s">
        <v>319</v>
      </c>
      <c r="B23" s="283" t="s">
        <v>310</v>
      </c>
      <c r="C23" s="285">
        <v>6.43</v>
      </c>
      <c r="D23" s="285">
        <v>8.19</v>
      </c>
      <c r="E23" s="285">
        <v>10.35</v>
      </c>
      <c r="F23" s="285">
        <v>9.94</v>
      </c>
      <c r="G23" s="285">
        <v>9.13</v>
      </c>
      <c r="H23" s="285">
        <v>8.7753</v>
      </c>
    </row>
    <row r="24" s="270" customFormat="1" ht="25.5" customHeight="1" spans="1:8">
      <c r="A24" s="286" t="s">
        <v>320</v>
      </c>
      <c r="B24" s="287" t="s">
        <v>321</v>
      </c>
      <c r="C24" s="288"/>
      <c r="D24" s="288"/>
      <c r="E24" s="288"/>
      <c r="F24" s="288"/>
      <c r="G24" s="288"/>
      <c r="H24" s="288"/>
    </row>
    <row r="25" s="269" customFormat="1" ht="25.5" customHeight="1" spans="1:8">
      <c r="A25" s="282" t="s">
        <v>305</v>
      </c>
      <c r="B25" s="283" t="s">
        <v>306</v>
      </c>
      <c r="C25" s="284">
        <v>4</v>
      </c>
      <c r="D25" s="284">
        <v>3</v>
      </c>
      <c r="E25" s="284">
        <v>3</v>
      </c>
      <c r="F25" s="284">
        <v>3</v>
      </c>
      <c r="G25" s="284">
        <v>3</v>
      </c>
      <c r="H25" s="284">
        <v>2</v>
      </c>
    </row>
    <row r="26" customHeight="1" spans="1:9">
      <c r="A26" s="282" t="s">
        <v>322</v>
      </c>
      <c r="B26" s="283" t="s">
        <v>323</v>
      </c>
      <c r="C26" s="284">
        <v>896</v>
      </c>
      <c r="D26" s="284">
        <v>676</v>
      </c>
      <c r="E26" s="284">
        <v>676</v>
      </c>
      <c r="F26" s="284">
        <v>676</v>
      </c>
      <c r="G26" s="284">
        <v>676</v>
      </c>
      <c r="H26" s="284">
        <v>536</v>
      </c>
      <c r="I26" s="295"/>
    </row>
    <row r="27" s="271" customFormat="1" customHeight="1" spans="1:8">
      <c r="A27" s="286" t="s">
        <v>324</v>
      </c>
      <c r="B27" s="287" t="s">
        <v>325</v>
      </c>
      <c r="C27" s="290"/>
      <c r="D27" s="290"/>
      <c r="E27" s="290"/>
      <c r="F27" s="290"/>
      <c r="G27" s="290"/>
      <c r="H27" s="290"/>
    </row>
    <row r="28" customHeight="1" spans="1:9">
      <c r="A28" s="282" t="s">
        <v>305</v>
      </c>
      <c r="B28" s="283" t="s">
        <v>306</v>
      </c>
      <c r="C28" s="284">
        <v>5</v>
      </c>
      <c r="D28" s="284">
        <v>4</v>
      </c>
      <c r="E28" s="284">
        <v>3</v>
      </c>
      <c r="F28" s="284">
        <v>3</v>
      </c>
      <c r="G28" s="284">
        <v>2</v>
      </c>
      <c r="H28" s="284">
        <v>2</v>
      </c>
      <c r="I28" s="295"/>
    </row>
    <row r="29" customHeight="1" spans="1:9">
      <c r="A29" s="291" t="s">
        <v>313</v>
      </c>
      <c r="B29" s="292" t="s">
        <v>314</v>
      </c>
      <c r="C29" s="293">
        <v>371</v>
      </c>
      <c r="D29" s="293">
        <v>326</v>
      </c>
      <c r="E29" s="293">
        <v>230</v>
      </c>
      <c r="F29" s="293">
        <v>230</v>
      </c>
      <c r="G29" s="293">
        <v>130</v>
      </c>
      <c r="H29" s="293">
        <v>135</v>
      </c>
      <c r="I29" s="295"/>
    </row>
  </sheetData>
  <mergeCells count="4">
    <mergeCell ref="A2:H2"/>
    <mergeCell ref="M2:S2"/>
    <mergeCell ref="A3:H3"/>
    <mergeCell ref="M3:S3"/>
  </mergeCells>
  <pageMargins left="0.75" right="0.75" top="1" bottom="1" header="0.5" footer="0.5"/>
  <pageSetup paperSize="9" firstPageNumber="170" orientation="portrait" useFirstPageNumber="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9"/>
  <sheetViews>
    <sheetView view="pageBreakPreview" zoomScale="190" zoomScaleNormal="100" zoomScaleSheetLayoutView="190" topLeftCell="A39" workbookViewId="0">
      <selection activeCell="A49" sqref="A49:D49"/>
    </sheetView>
  </sheetViews>
  <sheetFormatPr defaultColWidth="12.4285714285714" defaultRowHeight="14.25" customHeight="1"/>
  <cols>
    <col min="1" max="1" width="16.3809523809524" style="241" customWidth="1"/>
    <col min="2" max="4" width="23" style="112" customWidth="1"/>
    <col min="5" max="20" width="10.8571428571429" style="113" customWidth="1"/>
  </cols>
  <sheetData>
    <row r="1" customHeight="1" spans="1:4">
      <c r="A1" s="242"/>
      <c r="B1" s="243"/>
      <c r="C1" s="243"/>
      <c r="D1" s="243"/>
    </row>
    <row r="2" ht="16.5" customHeight="1" spans="1:20">
      <c r="A2" s="244" t="s">
        <v>326</v>
      </c>
      <c r="B2" s="244"/>
      <c r="C2" s="244"/>
      <c r="D2" s="244"/>
      <c r="E2" s="264"/>
      <c r="F2" s="264"/>
      <c r="G2" s="264"/>
      <c r="H2" s="264"/>
      <c r="I2" s="264"/>
      <c r="J2" s="264"/>
      <c r="K2" s="267"/>
      <c r="L2" s="267"/>
      <c r="M2" s="267"/>
      <c r="N2" s="267"/>
      <c r="O2" s="267"/>
      <c r="P2" s="267"/>
      <c r="Q2" s="267"/>
      <c r="R2" s="267"/>
      <c r="S2" s="267"/>
      <c r="T2" s="267"/>
    </row>
    <row r="3" ht="16.5" customHeight="1" spans="1:20">
      <c r="A3" s="245" t="s">
        <v>327</v>
      </c>
      <c r="B3" s="246"/>
      <c r="C3" s="246"/>
      <c r="D3" s="246"/>
      <c r="E3" s="265"/>
      <c r="F3" s="265"/>
      <c r="G3" s="265"/>
      <c r="H3" s="265"/>
      <c r="I3" s="265"/>
      <c r="J3" s="265"/>
      <c r="K3" s="268"/>
      <c r="L3" s="268"/>
      <c r="M3" s="268"/>
      <c r="N3" s="268"/>
      <c r="O3" s="268"/>
      <c r="P3" s="268"/>
      <c r="Q3" s="268"/>
      <c r="R3" s="268"/>
      <c r="S3" s="268"/>
      <c r="T3" s="268"/>
    </row>
    <row r="4" ht="13.5" customHeight="1" spans="1:4">
      <c r="A4" s="247" t="s">
        <v>328</v>
      </c>
      <c r="B4" s="247"/>
      <c r="C4" s="248" t="s">
        <v>329</v>
      </c>
      <c r="D4" s="249" t="s">
        <v>329</v>
      </c>
    </row>
    <row r="5" ht="48" customHeight="1" spans="1:4">
      <c r="A5" s="250" t="s">
        <v>330</v>
      </c>
      <c r="B5" s="251" t="s">
        <v>331</v>
      </c>
      <c r="C5" s="251" t="s">
        <v>332</v>
      </c>
      <c r="D5" s="252" t="s">
        <v>333</v>
      </c>
    </row>
    <row r="6" ht="11.25" customHeight="1" spans="1:4">
      <c r="A6" s="253">
        <v>1978</v>
      </c>
      <c r="B6" s="254">
        <v>0.13</v>
      </c>
      <c r="C6" s="254">
        <v>0.25</v>
      </c>
      <c r="D6" s="255"/>
    </row>
    <row r="7" ht="11.25" customHeight="1" spans="1:4">
      <c r="A7" s="253">
        <v>1980</v>
      </c>
      <c r="B7" s="254">
        <v>0.15</v>
      </c>
      <c r="C7" s="254">
        <v>0.36</v>
      </c>
      <c r="D7" s="254">
        <v>0.01</v>
      </c>
    </row>
    <row r="8" ht="11.25" customHeight="1" spans="1:4">
      <c r="A8" s="256">
        <v>1985</v>
      </c>
      <c r="B8" s="257">
        <v>0.15</v>
      </c>
      <c r="C8" s="257">
        <v>0.77</v>
      </c>
      <c r="D8" s="257">
        <v>0.01</v>
      </c>
    </row>
    <row r="9" ht="11.25" customHeight="1" spans="1:4">
      <c r="A9" s="258">
        <v>1987</v>
      </c>
      <c r="B9" s="259">
        <v>0.14</v>
      </c>
      <c r="C9" s="259">
        <v>0.86</v>
      </c>
      <c r="D9" s="259">
        <v>0.01</v>
      </c>
    </row>
    <row r="10" ht="11.25" customHeight="1" spans="1:4">
      <c r="A10" s="258">
        <v>1988</v>
      </c>
      <c r="B10" s="259">
        <v>0.14</v>
      </c>
      <c r="C10" s="259">
        <v>0.89</v>
      </c>
      <c r="D10" s="259">
        <v>0.02</v>
      </c>
    </row>
    <row r="11" ht="11.25" customHeight="1" spans="1:4">
      <c r="A11" s="258">
        <v>1989</v>
      </c>
      <c r="B11" s="259">
        <v>0.13</v>
      </c>
      <c r="C11" s="259">
        <v>0.89</v>
      </c>
      <c r="D11" s="259">
        <v>0.01</v>
      </c>
    </row>
    <row r="12" ht="11.25" customHeight="1" spans="1:4">
      <c r="A12" s="253">
        <v>1990</v>
      </c>
      <c r="B12" s="254">
        <v>0.1</v>
      </c>
      <c r="C12" s="254">
        <v>0.95</v>
      </c>
      <c r="D12" s="254">
        <v>0.02</v>
      </c>
    </row>
    <row r="13" ht="11.25" customHeight="1" spans="1:4">
      <c r="A13" s="256">
        <v>1991</v>
      </c>
      <c r="B13" s="257">
        <v>0.1</v>
      </c>
      <c r="C13" s="257">
        <v>0.99</v>
      </c>
      <c r="D13" s="257">
        <v>0.01</v>
      </c>
    </row>
    <row r="14" ht="11.25" customHeight="1" spans="1:4">
      <c r="A14" s="258">
        <v>1992</v>
      </c>
      <c r="B14" s="259">
        <v>0.11</v>
      </c>
      <c r="C14" s="259">
        <v>0.93</v>
      </c>
      <c r="D14" s="259">
        <v>0.01</v>
      </c>
    </row>
    <row r="15" ht="11.25" customHeight="1" spans="1:4">
      <c r="A15" s="258">
        <v>1993</v>
      </c>
      <c r="B15" s="259">
        <v>0.13</v>
      </c>
      <c r="C15" s="259">
        <v>0.95</v>
      </c>
      <c r="D15" s="259">
        <v>0.02</v>
      </c>
    </row>
    <row r="16" ht="11.25" customHeight="1" spans="1:4">
      <c r="A16" s="258">
        <v>1994</v>
      </c>
      <c r="B16" s="259">
        <v>0.14</v>
      </c>
      <c r="C16" s="259">
        <v>2.35</v>
      </c>
      <c r="D16" s="259">
        <v>0.01</v>
      </c>
    </row>
    <row r="17" ht="11.25" customHeight="1" spans="1:4">
      <c r="A17" s="253">
        <v>1995</v>
      </c>
      <c r="B17" s="254">
        <v>0.13</v>
      </c>
      <c r="C17" s="254">
        <v>2.01</v>
      </c>
      <c r="D17" s="254">
        <v>0.01</v>
      </c>
    </row>
    <row r="18" ht="11.25" customHeight="1" spans="1:4">
      <c r="A18" s="256">
        <v>1996</v>
      </c>
      <c r="B18" s="257">
        <v>0.11</v>
      </c>
      <c r="C18" s="257">
        <v>2.24</v>
      </c>
      <c r="D18" s="257">
        <v>0.01</v>
      </c>
    </row>
    <row r="19" ht="11.25" customHeight="1" spans="1:4">
      <c r="A19" s="258">
        <v>1997</v>
      </c>
      <c r="B19" s="259">
        <v>0.11</v>
      </c>
      <c r="C19" s="259">
        <v>2.34</v>
      </c>
      <c r="D19" s="259">
        <v>0.01</v>
      </c>
    </row>
    <row r="20" ht="11.25" customHeight="1" spans="1:4">
      <c r="A20" s="258">
        <v>1998</v>
      </c>
      <c r="B20" s="259">
        <v>0.13</v>
      </c>
      <c r="C20" s="259">
        <v>2.8</v>
      </c>
      <c r="D20" s="259">
        <v>0.02</v>
      </c>
    </row>
    <row r="21" ht="11.25" customHeight="1" spans="1:4">
      <c r="A21" s="258">
        <v>1999</v>
      </c>
      <c r="B21" s="259">
        <v>0.15</v>
      </c>
      <c r="C21" s="259">
        <v>3.08</v>
      </c>
      <c r="D21" s="259">
        <v>0.02</v>
      </c>
    </row>
    <row r="22" ht="11.25" customHeight="1" spans="1:4">
      <c r="A22" s="253">
        <v>2000</v>
      </c>
      <c r="B22" s="254">
        <v>0.15</v>
      </c>
      <c r="C22" s="254">
        <v>3.16</v>
      </c>
      <c r="D22" s="254">
        <v>0.02</v>
      </c>
    </row>
    <row r="23" ht="11.25" customHeight="1" spans="1:4">
      <c r="A23" s="256">
        <v>2001</v>
      </c>
      <c r="B23" s="257">
        <v>0.14</v>
      </c>
      <c r="C23" s="257">
        <v>3.79</v>
      </c>
      <c r="D23" s="257">
        <v>0.03</v>
      </c>
    </row>
    <row r="24" ht="11.25" customHeight="1" spans="1:4">
      <c r="A24" s="258">
        <v>2002</v>
      </c>
      <c r="B24" s="259">
        <v>0.14</v>
      </c>
      <c r="C24" s="259">
        <v>3.67</v>
      </c>
      <c r="D24" s="259">
        <v>0.04</v>
      </c>
    </row>
    <row r="25" ht="11.25" customHeight="1" spans="1:4">
      <c r="A25" s="258">
        <v>2003</v>
      </c>
      <c r="B25" s="259">
        <v>0.14</v>
      </c>
      <c r="C25" s="259">
        <v>3.3</v>
      </c>
      <c r="D25" s="259">
        <v>0.04</v>
      </c>
    </row>
    <row r="26" ht="11.25" customHeight="1" spans="1:4">
      <c r="A26" s="258">
        <v>2004</v>
      </c>
      <c r="B26" s="259">
        <v>0.15</v>
      </c>
      <c r="C26" s="259">
        <v>3.65</v>
      </c>
      <c r="D26" s="259">
        <v>0.04</v>
      </c>
    </row>
    <row r="27" ht="11.25" customHeight="1" spans="1:4">
      <c r="A27" s="253">
        <v>2005</v>
      </c>
      <c r="B27" s="254">
        <v>0.16</v>
      </c>
      <c r="C27" s="254">
        <v>3.85</v>
      </c>
      <c r="D27" s="254">
        <v>0.05</v>
      </c>
    </row>
    <row r="28" ht="11.25" customHeight="1" spans="1:4">
      <c r="A28" s="256">
        <v>2006</v>
      </c>
      <c r="B28" s="257">
        <v>0.18</v>
      </c>
      <c r="C28" s="257">
        <v>4.09</v>
      </c>
      <c r="D28" s="257">
        <v>0.05</v>
      </c>
    </row>
    <row r="29" ht="11.25" customHeight="1" spans="1:4">
      <c r="A29" s="258">
        <v>2007</v>
      </c>
      <c r="B29" s="259">
        <v>0.21</v>
      </c>
      <c r="C29" s="259">
        <v>4.29</v>
      </c>
      <c r="D29" s="259">
        <v>0.06</v>
      </c>
    </row>
    <row r="30" ht="11.25" customHeight="1" spans="1:4">
      <c r="A30" s="258">
        <v>2008</v>
      </c>
      <c r="B30" s="259">
        <v>0.24</v>
      </c>
      <c r="C30" s="259">
        <v>3.12</v>
      </c>
      <c r="D30" s="259">
        <v>0.06</v>
      </c>
    </row>
    <row r="31" ht="11.25" customHeight="1" spans="1:4">
      <c r="A31" s="258">
        <v>2009</v>
      </c>
      <c r="B31" s="259">
        <v>0.24</v>
      </c>
      <c r="C31" s="259">
        <v>3.28</v>
      </c>
      <c r="D31" s="259">
        <v>0.07</v>
      </c>
    </row>
    <row r="32" ht="11.25" customHeight="1" spans="1:4">
      <c r="A32" s="253">
        <v>2010</v>
      </c>
      <c r="B32" s="254">
        <v>0.27</v>
      </c>
      <c r="C32" s="254">
        <v>3.62</v>
      </c>
      <c r="D32" s="254">
        <v>0.07</v>
      </c>
    </row>
    <row r="33" ht="11.25" customHeight="1" spans="1:4">
      <c r="A33" s="256">
        <v>2011</v>
      </c>
      <c r="B33" s="257">
        <v>0.3</v>
      </c>
      <c r="C33" s="257">
        <v>4.14</v>
      </c>
      <c r="D33" s="257">
        <v>0.08</v>
      </c>
    </row>
    <row r="34" ht="11.25" customHeight="1" spans="1:4">
      <c r="A34" s="258">
        <v>2012</v>
      </c>
      <c r="B34" s="259">
        <v>0.3</v>
      </c>
      <c r="C34" s="259">
        <v>4.48</v>
      </c>
      <c r="D34" s="259">
        <v>0.09</v>
      </c>
    </row>
    <row r="35" ht="11.25" customHeight="1" spans="1:4">
      <c r="A35" s="258">
        <v>2013</v>
      </c>
      <c r="B35" s="259"/>
      <c r="C35" s="259">
        <v>4.66</v>
      </c>
      <c r="D35" s="259">
        <v>0.09</v>
      </c>
    </row>
    <row r="36" ht="11.25" customHeight="1" spans="1:4">
      <c r="A36" s="260" t="s">
        <v>334</v>
      </c>
      <c r="B36" s="259">
        <v>0.33</v>
      </c>
      <c r="C36" s="259">
        <v>4.34</v>
      </c>
      <c r="D36" s="259">
        <v>0.1</v>
      </c>
    </row>
    <row r="37" ht="11.25" customHeight="1" spans="1:4">
      <c r="A37" s="258">
        <v>2014</v>
      </c>
      <c r="B37" s="259">
        <v>0.34</v>
      </c>
      <c r="C37" s="259">
        <v>4.45</v>
      </c>
      <c r="D37" s="259">
        <v>0.11</v>
      </c>
    </row>
    <row r="38" ht="11.25" customHeight="1" spans="1:4">
      <c r="A38" s="253">
        <v>2015</v>
      </c>
      <c r="B38" s="254">
        <v>0.38</v>
      </c>
      <c r="C38" s="254">
        <v>4.37</v>
      </c>
      <c r="D38" s="254">
        <v>0.12</v>
      </c>
    </row>
    <row r="39" ht="11.25" customHeight="1" spans="1:4">
      <c r="A39" s="256">
        <v>2016</v>
      </c>
      <c r="B39" s="257">
        <v>0.51</v>
      </c>
      <c r="C39" s="257">
        <v>4.12</v>
      </c>
      <c r="D39" s="257">
        <v>0.13</v>
      </c>
    </row>
    <row r="40" ht="11.25" customHeight="1" spans="1:4">
      <c r="A40" s="258">
        <v>2017</v>
      </c>
      <c r="B40" s="259">
        <v>0.6</v>
      </c>
      <c r="C40" s="259">
        <v>3.86</v>
      </c>
      <c r="D40" s="259">
        <v>0.13</v>
      </c>
    </row>
    <row r="41" ht="11.25" customHeight="1" spans="1:4">
      <c r="A41" s="258">
        <v>2018</v>
      </c>
      <c r="B41" s="259">
        <v>0.68</v>
      </c>
      <c r="C41" s="259">
        <v>3.46</v>
      </c>
      <c r="D41" s="259">
        <v>0.13</v>
      </c>
    </row>
    <row r="42" ht="11.25" customHeight="1" spans="1:4">
      <c r="A42" s="258">
        <v>2019</v>
      </c>
      <c r="B42" s="259">
        <v>0.8</v>
      </c>
      <c r="C42" s="259">
        <v>3.07</v>
      </c>
      <c r="D42" s="259">
        <v>0.11</v>
      </c>
    </row>
    <row r="43" ht="11.25" customHeight="1" spans="1:4">
      <c r="A43" s="253">
        <v>2020</v>
      </c>
      <c r="B43" s="254">
        <v>0.52</v>
      </c>
      <c r="C43" s="254">
        <v>1.92</v>
      </c>
      <c r="D43" s="254">
        <v>0.05</v>
      </c>
    </row>
    <row r="44" ht="11.25" customHeight="1" spans="1:4">
      <c r="A44" s="256">
        <v>2021</v>
      </c>
      <c r="B44" s="257">
        <v>0.61</v>
      </c>
      <c r="C44" s="257">
        <v>1.5</v>
      </c>
      <c r="D44" s="257">
        <v>0.06</v>
      </c>
    </row>
    <row r="45" ht="11.25" customHeight="1" spans="1:4">
      <c r="A45" s="258">
        <v>2022</v>
      </c>
      <c r="B45" s="259">
        <v>0.55</v>
      </c>
      <c r="C45" s="259">
        <v>1.17</v>
      </c>
      <c r="D45" s="259">
        <v>0.03</v>
      </c>
    </row>
    <row r="46" ht="11.25" customHeight="1" spans="1:20">
      <c r="A46" s="258">
        <v>2023</v>
      </c>
      <c r="B46" s="257">
        <v>1.1</v>
      </c>
      <c r="C46" s="259">
        <v>1.31</v>
      </c>
      <c r="D46" s="259">
        <v>0.06</v>
      </c>
      <c r="E46" s="266"/>
      <c r="F46" s="266"/>
      <c r="G46" s="266"/>
      <c r="H46" s="266"/>
      <c r="I46" s="266"/>
      <c r="J46" s="266"/>
      <c r="K46" s="266"/>
      <c r="L46" s="266"/>
      <c r="M46" s="266"/>
      <c r="N46" s="266"/>
      <c r="O46" s="266"/>
      <c r="P46" s="266"/>
      <c r="Q46" s="266"/>
      <c r="R46" s="266"/>
      <c r="S46" s="266"/>
      <c r="T46" s="266"/>
    </row>
    <row r="47" ht="11.25" customHeight="1" spans="1:4">
      <c r="A47" s="261">
        <v>2024</v>
      </c>
      <c r="B47" s="262">
        <v>1.05</v>
      </c>
      <c r="C47" s="263">
        <v>3.67</v>
      </c>
      <c r="D47" s="263">
        <v>0.07</v>
      </c>
    </row>
    <row r="48" ht="64.5" customHeight="1" spans="1:20">
      <c r="A48" s="236" t="s">
        <v>335</v>
      </c>
      <c r="B48" s="236"/>
      <c r="C48" s="236"/>
      <c r="D48" s="236"/>
      <c r="E48" s="266"/>
      <c r="F48" s="266"/>
      <c r="G48" s="266"/>
      <c r="H48" s="266"/>
      <c r="I48" s="266"/>
      <c r="J48" s="266"/>
      <c r="K48" s="266"/>
      <c r="L48" s="266"/>
      <c r="M48" s="266"/>
      <c r="N48" s="266"/>
      <c r="O48" s="266"/>
      <c r="P48" s="266"/>
      <c r="Q48" s="266"/>
      <c r="R48" s="266"/>
      <c r="S48" s="266"/>
      <c r="T48" s="266"/>
    </row>
    <row r="49" ht="109.5" customHeight="1" spans="1:4">
      <c r="A49" s="237" t="s">
        <v>336</v>
      </c>
      <c r="B49" s="237"/>
      <c r="C49" s="237"/>
      <c r="D49" s="237"/>
    </row>
  </sheetData>
  <mergeCells count="7">
    <mergeCell ref="A2:D2"/>
    <mergeCell ref="K2:T2"/>
    <mergeCell ref="A3:D3"/>
    <mergeCell ref="K3:T3"/>
    <mergeCell ref="C4:D4"/>
    <mergeCell ref="A48:D48"/>
    <mergeCell ref="A49:D49"/>
  </mergeCells>
  <pageMargins left="0.75" right="0.75" top="1" bottom="1" header="0.5" footer="0.5"/>
  <pageSetup paperSize="9" scale="99" firstPageNumber="171" orientation="portrait" useFirstPageNumber="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57"/>
  <sheetViews>
    <sheetView view="pageBreakPreview" zoomScale="160" zoomScaleNormal="100" zoomScaleSheetLayoutView="160" workbookViewId="0">
      <selection activeCell="F32" sqref="F32"/>
    </sheetView>
  </sheetViews>
  <sheetFormatPr defaultColWidth="12.4285714285714" defaultRowHeight="14.25" customHeight="1"/>
  <cols>
    <col min="1" max="1" width="17.5714285714286" style="112" customWidth="1"/>
    <col min="2" max="4" width="22.2857142857143" style="112" customWidth="1"/>
    <col min="5" max="20" width="10.8571428571429" style="113" customWidth="1"/>
  </cols>
  <sheetData>
    <row r="1" ht="27" customHeight="1"/>
    <row r="2" ht="20.25" customHeight="1" spans="1:20">
      <c r="A2" s="219" t="s">
        <v>337</v>
      </c>
      <c r="B2" s="219"/>
      <c r="C2" s="219"/>
      <c r="D2" s="219"/>
      <c r="E2" s="238"/>
      <c r="F2" s="238"/>
      <c r="G2" s="238"/>
      <c r="H2" s="238"/>
      <c r="I2" s="238"/>
      <c r="J2" s="238"/>
      <c r="K2" s="239"/>
      <c r="L2" s="239"/>
      <c r="M2" s="239"/>
      <c r="N2" s="239"/>
      <c r="O2" s="239"/>
      <c r="P2" s="239"/>
      <c r="Q2" s="239"/>
      <c r="R2" s="239"/>
      <c r="S2" s="239"/>
      <c r="T2" s="239"/>
    </row>
    <row r="3" ht="20.25" customHeight="1" spans="1:20">
      <c r="A3" s="220" t="s">
        <v>338</v>
      </c>
      <c r="B3" s="221"/>
      <c r="C3" s="221"/>
      <c r="D3" s="221"/>
      <c r="E3" s="221"/>
      <c r="F3" s="221"/>
      <c r="G3" s="221"/>
      <c r="H3" s="221"/>
      <c r="I3" s="221"/>
      <c r="J3" s="221"/>
      <c r="K3" s="240"/>
      <c r="L3" s="240"/>
      <c r="M3" s="240"/>
      <c r="N3" s="240"/>
      <c r="O3" s="240"/>
      <c r="P3" s="240"/>
      <c r="Q3" s="240"/>
      <c r="R3" s="240"/>
      <c r="S3" s="240"/>
      <c r="T3" s="240"/>
    </row>
    <row r="4" ht="13.5" customHeight="1" spans="1:4">
      <c r="A4" s="222" t="s">
        <v>339</v>
      </c>
      <c r="B4" s="222"/>
      <c r="C4" s="222"/>
      <c r="D4" s="222"/>
    </row>
    <row r="5" ht="48" customHeight="1" spans="1:4">
      <c r="A5" s="223" t="s">
        <v>330</v>
      </c>
      <c r="B5" s="224" t="s">
        <v>331</v>
      </c>
      <c r="C5" s="224" t="s">
        <v>332</v>
      </c>
      <c r="D5" s="225" t="s">
        <v>333</v>
      </c>
    </row>
    <row r="6" ht="9.75" customHeight="1" spans="1:4">
      <c r="A6" s="226">
        <v>1978</v>
      </c>
      <c r="B6" s="227">
        <v>9.92</v>
      </c>
      <c r="C6" s="227">
        <v>13.89</v>
      </c>
      <c r="D6" s="228">
        <v>0.12</v>
      </c>
    </row>
    <row r="7" ht="9.75" customHeight="1" spans="1:4">
      <c r="A7" s="226">
        <v>1980</v>
      </c>
      <c r="B7" s="227">
        <v>12.86</v>
      </c>
      <c r="C7" s="227">
        <v>20.3</v>
      </c>
      <c r="D7" s="227">
        <v>0.26</v>
      </c>
    </row>
    <row r="8" ht="9.75" customHeight="1" spans="1:4">
      <c r="A8" s="229"/>
      <c r="B8" s="230"/>
      <c r="C8" s="230"/>
      <c r="D8" s="230"/>
    </row>
    <row r="9" ht="9.75" customHeight="1" spans="1:4">
      <c r="A9" s="231">
        <v>1985</v>
      </c>
      <c r="B9" s="232">
        <v>19.56</v>
      </c>
      <c r="C9" s="232">
        <v>52.53</v>
      </c>
      <c r="D9" s="232">
        <v>0.32</v>
      </c>
    </row>
    <row r="10" ht="9.75" customHeight="1" spans="1:4">
      <c r="A10" s="231">
        <v>1987</v>
      </c>
      <c r="B10" s="232">
        <v>23.2</v>
      </c>
      <c r="C10" s="232">
        <v>59.92</v>
      </c>
      <c r="D10" s="232">
        <v>0.55</v>
      </c>
    </row>
    <row r="11" ht="9.75" customHeight="1" spans="1:4">
      <c r="A11" s="231">
        <v>1988</v>
      </c>
      <c r="B11" s="232">
        <v>23.91</v>
      </c>
      <c r="C11" s="232">
        <v>64.81</v>
      </c>
      <c r="D11" s="232">
        <v>0.57</v>
      </c>
    </row>
    <row r="12" ht="9.75" customHeight="1" spans="1:4">
      <c r="A12" s="226">
        <v>1989</v>
      </c>
      <c r="B12" s="227">
        <v>21.92</v>
      </c>
      <c r="C12" s="227">
        <v>67.66</v>
      </c>
      <c r="D12" s="227">
        <v>0.42</v>
      </c>
    </row>
    <row r="13" ht="9.75" customHeight="1" spans="1:4">
      <c r="A13" s="229">
        <v>1990</v>
      </c>
      <c r="B13" s="230">
        <v>17.22</v>
      </c>
      <c r="C13" s="230">
        <v>65.77</v>
      </c>
      <c r="D13" s="230">
        <v>0.46</v>
      </c>
    </row>
    <row r="14" ht="9.75" customHeight="1" spans="1:4">
      <c r="A14" s="231"/>
      <c r="B14" s="232"/>
      <c r="C14" s="232"/>
      <c r="D14" s="232"/>
    </row>
    <row r="15" ht="9.75" customHeight="1" spans="1:4">
      <c r="A15" s="231">
        <v>1991</v>
      </c>
      <c r="B15" s="232">
        <v>17.95</v>
      </c>
      <c r="C15" s="232">
        <v>71.83</v>
      </c>
      <c r="D15" s="232">
        <v>0.37</v>
      </c>
    </row>
    <row r="16" ht="9.75" customHeight="1" spans="1:4">
      <c r="A16" s="231">
        <v>1992</v>
      </c>
      <c r="B16" s="232">
        <v>20.29</v>
      </c>
      <c r="C16" s="232">
        <v>69.89</v>
      </c>
      <c r="D16" s="232">
        <v>0.34</v>
      </c>
    </row>
    <row r="17" ht="9.75" customHeight="1" spans="1:4">
      <c r="A17" s="226">
        <v>1993</v>
      </c>
      <c r="B17" s="227">
        <v>22.86</v>
      </c>
      <c r="C17" s="227">
        <v>73.38</v>
      </c>
      <c r="D17" s="227">
        <v>0.37</v>
      </c>
    </row>
    <row r="18" ht="9.75" customHeight="1" spans="1:4">
      <c r="A18" s="229">
        <v>1994</v>
      </c>
      <c r="B18" s="230">
        <v>24.41</v>
      </c>
      <c r="C18" s="230">
        <v>101.77</v>
      </c>
      <c r="D18" s="230">
        <v>0.33</v>
      </c>
    </row>
    <row r="19" ht="9.75" customHeight="1" spans="1:4">
      <c r="A19" s="231">
        <v>1995</v>
      </c>
      <c r="B19" s="232">
        <v>23.03</v>
      </c>
      <c r="C19" s="232">
        <v>93.1</v>
      </c>
      <c r="D19" s="232">
        <v>0.35</v>
      </c>
    </row>
    <row r="20" ht="9.75" customHeight="1" spans="1:4">
      <c r="A20" s="231"/>
      <c r="B20" s="232"/>
      <c r="C20" s="232"/>
      <c r="D20" s="232"/>
    </row>
    <row r="21" ht="9.75" customHeight="1" spans="1:4">
      <c r="A21" s="231">
        <v>1996</v>
      </c>
      <c r="B21" s="232">
        <v>20.57</v>
      </c>
      <c r="C21" s="232">
        <v>102.4</v>
      </c>
      <c r="D21" s="232">
        <v>0.37</v>
      </c>
    </row>
    <row r="22" ht="9.75" customHeight="1" spans="1:4">
      <c r="A22" s="226">
        <v>1997</v>
      </c>
      <c r="B22" s="227">
        <v>22.73</v>
      </c>
      <c r="C22" s="227">
        <v>119.47</v>
      </c>
      <c r="D22" s="227">
        <v>0.38</v>
      </c>
    </row>
    <row r="23" ht="9.75" customHeight="1" spans="1:4">
      <c r="A23" s="229">
        <v>1998</v>
      </c>
      <c r="B23" s="230">
        <v>24.76</v>
      </c>
      <c r="C23" s="230">
        <v>131.8</v>
      </c>
      <c r="D23" s="230">
        <v>0.58</v>
      </c>
    </row>
    <row r="24" ht="9.75" customHeight="1" spans="1:4">
      <c r="A24" s="231">
        <v>1999</v>
      </c>
      <c r="B24" s="232">
        <v>32.82</v>
      </c>
      <c r="C24" s="232">
        <v>164.2</v>
      </c>
      <c r="D24" s="232">
        <v>0.64</v>
      </c>
    </row>
    <row r="25" ht="9.75" customHeight="1" spans="1:4">
      <c r="A25" s="231">
        <v>2000</v>
      </c>
      <c r="B25" s="232">
        <v>31.35</v>
      </c>
      <c r="C25" s="232">
        <v>171.2</v>
      </c>
      <c r="D25" s="232">
        <v>0.78</v>
      </c>
    </row>
    <row r="26" ht="9.75" customHeight="1" spans="1:4">
      <c r="A26" s="231"/>
      <c r="B26" s="232"/>
      <c r="C26" s="232"/>
      <c r="D26" s="232"/>
    </row>
    <row r="27" ht="9.75" customHeight="1" spans="1:4">
      <c r="A27" s="226">
        <v>2001</v>
      </c>
      <c r="B27" s="227">
        <v>31.79</v>
      </c>
      <c r="C27" s="227">
        <v>232.76</v>
      </c>
      <c r="D27" s="227">
        <v>0.82</v>
      </c>
    </row>
    <row r="28" ht="9.75" customHeight="1" spans="1:4">
      <c r="A28" s="229">
        <v>2002</v>
      </c>
      <c r="B28" s="230">
        <v>30.5</v>
      </c>
      <c r="C28" s="230">
        <v>210.1</v>
      </c>
      <c r="D28" s="230">
        <v>0.9</v>
      </c>
    </row>
    <row r="29" ht="9.75" customHeight="1" spans="1:4">
      <c r="A29" s="231">
        <v>2003</v>
      </c>
      <c r="B29" s="232">
        <v>30.07</v>
      </c>
      <c r="C29" s="232">
        <v>192.87</v>
      </c>
      <c r="D29" s="232">
        <v>0.88</v>
      </c>
    </row>
    <row r="30" ht="9.75" customHeight="1" spans="1:4">
      <c r="A30" s="231">
        <v>2004</v>
      </c>
      <c r="B30" s="232">
        <v>37.3</v>
      </c>
      <c r="C30" s="232">
        <v>227.21</v>
      </c>
      <c r="D30" s="232">
        <v>0.91</v>
      </c>
    </row>
    <row r="31" ht="9.75" customHeight="1" spans="1:4">
      <c r="A31" s="231">
        <v>2005</v>
      </c>
      <c r="B31" s="232">
        <v>41.04</v>
      </c>
      <c r="C31" s="232">
        <v>233.12</v>
      </c>
      <c r="D31" s="232">
        <v>1.05</v>
      </c>
    </row>
    <row r="32" ht="9.75" customHeight="1" spans="1:4">
      <c r="A32" s="226"/>
      <c r="B32" s="227"/>
      <c r="C32" s="227"/>
      <c r="D32" s="227"/>
    </row>
    <row r="33" ht="9.75" customHeight="1" spans="1:4">
      <c r="A33" s="229">
        <v>2006</v>
      </c>
      <c r="B33" s="230">
        <v>47.22</v>
      </c>
      <c r="C33" s="230">
        <v>247.71</v>
      </c>
      <c r="D33" s="230">
        <v>1.17</v>
      </c>
    </row>
    <row r="34" ht="9.75" customHeight="1" spans="1:4">
      <c r="A34" s="231">
        <v>2007</v>
      </c>
      <c r="B34" s="232">
        <v>52.63</v>
      </c>
      <c r="C34" s="232">
        <v>265.8</v>
      </c>
      <c r="D34" s="232">
        <v>1.21</v>
      </c>
    </row>
    <row r="35" ht="9.75" customHeight="1" spans="1:4">
      <c r="A35" s="231">
        <v>2008</v>
      </c>
      <c r="B35" s="232">
        <v>66.61</v>
      </c>
      <c r="C35" s="232">
        <v>272.98</v>
      </c>
      <c r="D35" s="232">
        <v>1.54</v>
      </c>
    </row>
    <row r="36" ht="9.75" customHeight="1" spans="1:4">
      <c r="A36" s="233">
        <v>2009</v>
      </c>
      <c r="B36" s="232">
        <v>63.37</v>
      </c>
      <c r="C36" s="232">
        <v>302.22</v>
      </c>
      <c r="D36" s="232">
        <v>1.55</v>
      </c>
    </row>
    <row r="37" ht="9.75" customHeight="1" spans="1:4">
      <c r="A37" s="231">
        <v>2010</v>
      </c>
      <c r="B37" s="232">
        <v>80.73</v>
      </c>
      <c r="C37" s="232">
        <v>352.1</v>
      </c>
      <c r="D37" s="232">
        <v>1.78</v>
      </c>
    </row>
    <row r="38" ht="9.75" customHeight="1" spans="1:4">
      <c r="A38" s="226"/>
      <c r="B38" s="227"/>
      <c r="C38" s="227"/>
      <c r="D38" s="227"/>
    </row>
    <row r="39" ht="9.75" customHeight="1" spans="1:4">
      <c r="A39" s="229">
        <v>2011</v>
      </c>
      <c r="B39" s="230">
        <v>91.91</v>
      </c>
      <c r="C39" s="230">
        <v>424.57</v>
      </c>
      <c r="D39" s="230">
        <v>1.96</v>
      </c>
    </row>
    <row r="40" ht="9.75" customHeight="1" spans="1:4">
      <c r="A40" s="231">
        <v>2012</v>
      </c>
      <c r="B40" s="232">
        <v>91.99</v>
      </c>
      <c r="C40" s="232">
        <v>470.2</v>
      </c>
      <c r="D40" s="232">
        <v>2.02</v>
      </c>
    </row>
    <row r="41" ht="9.75" customHeight="1" spans="1:4">
      <c r="A41" s="231">
        <v>2013</v>
      </c>
      <c r="B41" s="232">
        <v>99.7</v>
      </c>
      <c r="C41" s="232">
        <v>493</v>
      </c>
      <c r="D41" s="232">
        <v>2.23</v>
      </c>
    </row>
    <row r="42" ht="9.75" customHeight="1" spans="1:4">
      <c r="A42" s="231" t="s">
        <v>340</v>
      </c>
      <c r="B42" s="232">
        <v>99.34</v>
      </c>
      <c r="C42" s="232">
        <v>323.1</v>
      </c>
      <c r="D42" s="232">
        <v>2.23</v>
      </c>
    </row>
    <row r="43" ht="9.75" customHeight="1" spans="1:4">
      <c r="A43" s="226">
        <v>2014</v>
      </c>
      <c r="B43" s="227">
        <v>103.22</v>
      </c>
      <c r="C43" s="227">
        <v>321.06</v>
      </c>
      <c r="D43" s="227">
        <v>2.37</v>
      </c>
    </row>
    <row r="44" ht="9.75" customHeight="1" spans="1:4">
      <c r="A44" s="229">
        <v>2015</v>
      </c>
      <c r="B44" s="230">
        <v>111.38</v>
      </c>
      <c r="C44" s="230">
        <v>330.21</v>
      </c>
      <c r="D44" s="230">
        <v>2.5</v>
      </c>
    </row>
    <row r="45" ht="9.75" customHeight="1" spans="1:4">
      <c r="A45" s="231"/>
      <c r="B45" s="232"/>
      <c r="C45" s="232"/>
      <c r="D45" s="232"/>
    </row>
    <row r="46" ht="9.75" customHeight="1" spans="1:4">
      <c r="A46" s="231">
        <v>2016</v>
      </c>
      <c r="B46" s="232">
        <v>110.92</v>
      </c>
      <c r="C46" s="232">
        <v>319.99</v>
      </c>
      <c r="D46" s="232">
        <v>2.7</v>
      </c>
    </row>
    <row r="47" ht="9.75" customHeight="1" spans="1:4">
      <c r="A47" s="231">
        <v>2017</v>
      </c>
      <c r="B47" s="232">
        <v>131.9</v>
      </c>
      <c r="C47" s="232">
        <v>308.27</v>
      </c>
      <c r="D47" s="232">
        <v>2.88</v>
      </c>
    </row>
    <row r="48" ht="9.75" customHeight="1" spans="1:4">
      <c r="A48" s="226">
        <v>2018</v>
      </c>
      <c r="B48" s="227">
        <v>150.99</v>
      </c>
      <c r="C48" s="227">
        <v>269.63</v>
      </c>
      <c r="D48" s="227">
        <v>3.02</v>
      </c>
    </row>
    <row r="49" ht="9.75" customHeight="1" spans="1:4">
      <c r="A49" s="229">
        <v>2019</v>
      </c>
      <c r="B49" s="230">
        <v>181.95</v>
      </c>
      <c r="C49" s="230">
        <v>251.27</v>
      </c>
      <c r="D49" s="230">
        <v>2.3</v>
      </c>
    </row>
    <row r="50" ht="9.75" customHeight="1" spans="1:4">
      <c r="A50" s="231">
        <v>2020</v>
      </c>
      <c r="B50" s="232">
        <v>117.39</v>
      </c>
      <c r="C50" s="232">
        <v>138.47</v>
      </c>
      <c r="D50" s="232">
        <v>0.74</v>
      </c>
    </row>
    <row r="51" ht="9.75" customHeight="1" spans="1:4">
      <c r="A51" s="231"/>
      <c r="B51" s="232"/>
      <c r="C51" s="232"/>
      <c r="D51" s="232"/>
    </row>
    <row r="52" ht="9.75" customHeight="1" spans="1:4">
      <c r="A52" s="233">
        <v>2021</v>
      </c>
      <c r="B52" s="232">
        <v>136.28</v>
      </c>
      <c r="C52" s="232">
        <v>138.03</v>
      </c>
      <c r="D52" s="232">
        <v>0.97</v>
      </c>
    </row>
    <row r="53" ht="9.75" customHeight="1" spans="1:4">
      <c r="A53" s="231">
        <v>2022</v>
      </c>
      <c r="B53" s="232">
        <v>136.88</v>
      </c>
      <c r="C53" s="232">
        <v>103.34</v>
      </c>
      <c r="D53" s="232">
        <v>0.48</v>
      </c>
    </row>
    <row r="54" ht="9.75" customHeight="1" spans="1:4">
      <c r="A54" s="226">
        <v>2023</v>
      </c>
      <c r="B54" s="227">
        <v>280.09</v>
      </c>
      <c r="C54" s="227">
        <v>133.5</v>
      </c>
      <c r="D54" s="227">
        <v>1</v>
      </c>
    </row>
    <row r="55" ht="9.75" customHeight="1" spans="1:4">
      <c r="A55" s="234">
        <v>2024</v>
      </c>
      <c r="B55" s="235">
        <v>322.44</v>
      </c>
      <c r="C55" s="235">
        <v>180.74</v>
      </c>
      <c r="D55" s="235">
        <v>1.06</v>
      </c>
    </row>
    <row r="56" ht="82.5" customHeight="1" spans="1:4">
      <c r="A56" s="236" t="s">
        <v>335</v>
      </c>
      <c r="B56" s="236"/>
      <c r="C56" s="236"/>
      <c r="D56" s="236"/>
    </row>
    <row r="57" ht="92.25" customHeight="1" spans="1:4">
      <c r="A57" s="237" t="s">
        <v>336</v>
      </c>
      <c r="B57" s="237"/>
      <c r="C57" s="237"/>
      <c r="D57" s="237"/>
    </row>
  </sheetData>
  <mergeCells count="7">
    <mergeCell ref="A2:D2"/>
    <mergeCell ref="K2:T2"/>
    <mergeCell ref="A3:D3"/>
    <mergeCell ref="K3:T3"/>
    <mergeCell ref="A4:D4"/>
    <mergeCell ref="A56:D56"/>
    <mergeCell ref="A57:D57"/>
  </mergeCells>
  <pageMargins left="0.75" right="0.75" top="1" bottom="1" header="0.5" footer="0.5"/>
  <pageSetup paperSize="9" scale="99" firstPageNumber="172" orientation="portrait" useFirstPageNumber="1"/>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56"/>
  <sheetViews>
    <sheetView view="pageBreakPreview" zoomScaleNormal="100" zoomScaleSheetLayoutView="100" topLeftCell="A5" workbookViewId="0">
      <selection activeCell="A6" sqref="A6:A55"/>
    </sheetView>
  </sheetViews>
  <sheetFormatPr defaultColWidth="12.4285714285714" defaultRowHeight="14.25" customHeight="1"/>
  <cols>
    <col min="1" max="1" width="17.8571428571429" style="112" customWidth="1"/>
    <col min="2" max="4" width="21.7142857142857" style="112" customWidth="1"/>
    <col min="5" max="20" width="10.8571428571429" style="113" customWidth="1"/>
  </cols>
  <sheetData>
    <row r="1" ht="27" customHeight="1"/>
    <row r="2" ht="20.25" customHeight="1" spans="1:20">
      <c r="A2" s="193" t="s">
        <v>341</v>
      </c>
      <c r="B2" s="193"/>
      <c r="C2" s="193"/>
      <c r="D2" s="193"/>
      <c r="E2" s="216"/>
      <c r="F2" s="216"/>
      <c r="G2" s="216"/>
      <c r="H2" s="216"/>
      <c r="I2" s="216"/>
      <c r="J2" s="216"/>
      <c r="K2" s="217"/>
      <c r="L2" s="217"/>
      <c r="M2" s="217"/>
      <c r="N2" s="217"/>
      <c r="O2" s="217"/>
      <c r="P2" s="217"/>
      <c r="Q2" s="217"/>
      <c r="R2" s="217"/>
      <c r="S2" s="217"/>
      <c r="T2" s="217"/>
    </row>
    <row r="3" ht="20.25" customHeight="1" spans="1:20">
      <c r="A3" s="194" t="s">
        <v>342</v>
      </c>
      <c r="B3" s="195"/>
      <c r="C3" s="195"/>
      <c r="D3" s="195"/>
      <c r="E3" s="195"/>
      <c r="F3" s="195"/>
      <c r="G3" s="195"/>
      <c r="H3" s="195"/>
      <c r="I3" s="195"/>
      <c r="J3" s="195"/>
      <c r="K3" s="218"/>
      <c r="L3" s="218"/>
      <c r="M3" s="218"/>
      <c r="N3" s="218"/>
      <c r="O3" s="218"/>
      <c r="P3" s="218"/>
      <c r="Q3" s="218"/>
      <c r="R3" s="218"/>
      <c r="S3" s="218"/>
      <c r="T3" s="218"/>
    </row>
    <row r="4" ht="13.5" customHeight="1" spans="1:4">
      <c r="A4" s="196" t="s">
        <v>343</v>
      </c>
      <c r="B4" s="197"/>
      <c r="C4" s="197"/>
      <c r="D4" s="198" t="s">
        <v>344</v>
      </c>
    </row>
    <row r="5" ht="48" customHeight="1" spans="1:4">
      <c r="A5" s="199" t="s">
        <v>330</v>
      </c>
      <c r="B5" s="200" t="s">
        <v>345</v>
      </c>
      <c r="C5" s="200" t="s">
        <v>332</v>
      </c>
      <c r="D5" s="201" t="s">
        <v>346</v>
      </c>
    </row>
    <row r="6" ht="10.5" customHeight="1" spans="1:4">
      <c r="A6" s="202">
        <v>1978</v>
      </c>
      <c r="B6" s="203">
        <v>0.19</v>
      </c>
      <c r="C6" s="203">
        <v>0.3</v>
      </c>
      <c r="D6" s="204">
        <v>93</v>
      </c>
    </row>
    <row r="7" ht="10.5" customHeight="1" spans="1:4">
      <c r="A7" s="202">
        <v>1980</v>
      </c>
      <c r="B7" s="203">
        <v>0.21</v>
      </c>
      <c r="C7" s="203">
        <v>0.26</v>
      </c>
      <c r="D7" s="204">
        <v>65</v>
      </c>
    </row>
    <row r="8" ht="10.5" customHeight="1" spans="1:4">
      <c r="A8" s="205"/>
      <c r="B8" s="206"/>
      <c r="C8" s="206"/>
      <c r="D8" s="207"/>
    </row>
    <row r="9" ht="10.5" customHeight="1" spans="1:4">
      <c r="A9" s="208">
        <v>1985</v>
      </c>
      <c r="B9" s="209">
        <v>0.2</v>
      </c>
      <c r="C9" s="209">
        <v>1.8</v>
      </c>
      <c r="D9" s="210">
        <v>52</v>
      </c>
    </row>
    <row r="10" ht="10.5" customHeight="1" spans="1:4">
      <c r="A10" s="208">
        <v>1987</v>
      </c>
      <c r="B10" s="209">
        <v>0.23</v>
      </c>
      <c r="C10" s="209">
        <v>1.92</v>
      </c>
      <c r="D10" s="210">
        <v>91</v>
      </c>
    </row>
    <row r="11" ht="10.5" customHeight="1" spans="1:4">
      <c r="A11" s="208">
        <v>1988</v>
      </c>
      <c r="B11" s="209">
        <v>0.24</v>
      </c>
      <c r="C11" s="209">
        <v>2.05</v>
      </c>
      <c r="D11" s="210">
        <v>91</v>
      </c>
    </row>
    <row r="12" ht="10.5" customHeight="1" spans="1:4">
      <c r="A12" s="202">
        <v>1989</v>
      </c>
      <c r="B12" s="203">
        <v>0.25</v>
      </c>
      <c r="C12" s="203">
        <v>2.82</v>
      </c>
      <c r="D12" s="204">
        <v>91</v>
      </c>
    </row>
    <row r="13" ht="10.5" customHeight="1" spans="1:4">
      <c r="A13" s="205">
        <v>1990</v>
      </c>
      <c r="B13" s="206">
        <v>0.26</v>
      </c>
      <c r="C13" s="206">
        <v>3.57</v>
      </c>
      <c r="D13" s="207">
        <v>104</v>
      </c>
    </row>
    <row r="14" ht="10.5" customHeight="1" spans="1:4">
      <c r="A14" s="208"/>
      <c r="B14" s="209"/>
      <c r="C14" s="209"/>
      <c r="D14" s="210"/>
    </row>
    <row r="15" ht="10.5" customHeight="1" spans="1:4">
      <c r="A15" s="208">
        <v>1991</v>
      </c>
      <c r="B15" s="209">
        <v>0.26</v>
      </c>
      <c r="C15" s="209">
        <v>2.82</v>
      </c>
      <c r="D15" s="210">
        <v>91</v>
      </c>
    </row>
    <row r="16" ht="10.5" customHeight="1" spans="1:4">
      <c r="A16" s="208">
        <v>1992</v>
      </c>
      <c r="B16" s="209">
        <v>0.27</v>
      </c>
      <c r="C16" s="209">
        <v>4</v>
      </c>
      <c r="D16" s="210">
        <v>105</v>
      </c>
    </row>
    <row r="17" ht="10.5" customHeight="1" spans="1:4">
      <c r="A17" s="202">
        <v>1993</v>
      </c>
      <c r="B17" s="203">
        <v>0.27</v>
      </c>
      <c r="C17" s="203">
        <v>3.29</v>
      </c>
      <c r="D17" s="204">
        <v>115</v>
      </c>
    </row>
    <row r="18" ht="10.5" customHeight="1" spans="1:4">
      <c r="A18" s="205">
        <v>1994</v>
      </c>
      <c r="B18" s="206">
        <v>0.28</v>
      </c>
      <c r="C18" s="206">
        <v>3.49</v>
      </c>
      <c r="D18" s="207">
        <v>168</v>
      </c>
    </row>
    <row r="19" ht="10.5" customHeight="1" spans="1:4">
      <c r="A19" s="208">
        <v>1995</v>
      </c>
      <c r="B19" s="209">
        <v>0.28</v>
      </c>
      <c r="C19" s="209">
        <v>3.54</v>
      </c>
      <c r="D19" s="210">
        <v>123</v>
      </c>
    </row>
    <row r="20" ht="10.5" customHeight="1" spans="1:4">
      <c r="A20" s="208"/>
      <c r="B20" s="209"/>
      <c r="C20" s="209"/>
      <c r="D20" s="210"/>
    </row>
    <row r="21" ht="10.5" customHeight="1" spans="1:4">
      <c r="A21" s="208">
        <v>1996</v>
      </c>
      <c r="B21" s="209">
        <v>0.29</v>
      </c>
      <c r="C21" s="209">
        <v>3.97</v>
      </c>
      <c r="D21" s="210">
        <v>245</v>
      </c>
    </row>
    <row r="22" ht="10.5" customHeight="1" spans="1:4">
      <c r="A22" s="202">
        <v>1997</v>
      </c>
      <c r="B22" s="203">
        <v>0.29</v>
      </c>
      <c r="C22" s="203">
        <v>4.37</v>
      </c>
      <c r="D22" s="204">
        <v>157</v>
      </c>
    </row>
    <row r="23" ht="10.5" customHeight="1" spans="1:4">
      <c r="A23" s="205">
        <v>1998</v>
      </c>
      <c r="B23" s="206">
        <v>0.31</v>
      </c>
      <c r="C23" s="206">
        <v>4.52</v>
      </c>
      <c r="D23" s="207">
        <v>141</v>
      </c>
    </row>
    <row r="24" ht="10.5" customHeight="1" spans="1:4">
      <c r="A24" s="208">
        <v>1999</v>
      </c>
      <c r="B24" s="209">
        <v>0.33</v>
      </c>
      <c r="C24" s="209">
        <v>4.74</v>
      </c>
      <c r="D24" s="210">
        <v>118</v>
      </c>
    </row>
    <row r="25" ht="10.5" customHeight="1" spans="1:4">
      <c r="A25" s="208">
        <v>2000</v>
      </c>
      <c r="B25" s="209">
        <v>0.35</v>
      </c>
      <c r="C25" s="209">
        <v>4.88</v>
      </c>
      <c r="D25" s="210">
        <v>134</v>
      </c>
    </row>
    <row r="26" ht="10.5" customHeight="1" spans="1:4">
      <c r="A26" s="208"/>
      <c r="B26" s="209"/>
      <c r="C26" s="209"/>
      <c r="D26" s="210"/>
    </row>
    <row r="27" ht="10.5" customHeight="1" spans="1:4">
      <c r="A27" s="202">
        <v>2001</v>
      </c>
      <c r="B27" s="203">
        <v>0.39</v>
      </c>
      <c r="C27" s="203">
        <v>4.92</v>
      </c>
      <c r="D27" s="204">
        <v>142</v>
      </c>
    </row>
    <row r="28" ht="10.5" customHeight="1" spans="1:4">
      <c r="A28" s="205">
        <v>2002</v>
      </c>
      <c r="B28" s="206">
        <v>0.43</v>
      </c>
      <c r="C28" s="206">
        <v>5.05</v>
      </c>
      <c r="D28" s="207">
        <v>146</v>
      </c>
    </row>
    <row r="29" ht="10.5" customHeight="1" spans="1:4">
      <c r="A29" s="208">
        <v>2003</v>
      </c>
      <c r="B29" s="209">
        <v>0.46</v>
      </c>
      <c r="C29" s="209">
        <v>5.39</v>
      </c>
      <c r="D29" s="210">
        <v>160</v>
      </c>
    </row>
    <row r="30" ht="10.5" customHeight="1" spans="1:4">
      <c r="A30" s="208">
        <v>2004</v>
      </c>
      <c r="B30" s="209">
        <v>0.51</v>
      </c>
      <c r="C30" s="209">
        <v>5.43</v>
      </c>
      <c r="D30" s="210">
        <v>221</v>
      </c>
    </row>
    <row r="31" ht="10.5" customHeight="1" spans="1:4">
      <c r="A31" s="208">
        <v>2005</v>
      </c>
      <c r="B31" s="209">
        <v>0.53</v>
      </c>
      <c r="C31" s="209">
        <v>5.67</v>
      </c>
      <c r="D31" s="210">
        <v>236</v>
      </c>
    </row>
    <row r="32" ht="10.5" customHeight="1" spans="1:4">
      <c r="A32" s="202"/>
      <c r="B32" s="203"/>
      <c r="C32" s="203"/>
      <c r="D32" s="204"/>
    </row>
    <row r="33" ht="10.5" customHeight="1" spans="1:4">
      <c r="A33" s="205">
        <v>2006</v>
      </c>
      <c r="B33" s="206">
        <v>0.55</v>
      </c>
      <c r="C33" s="206">
        <v>6.06</v>
      </c>
      <c r="D33" s="207">
        <v>247</v>
      </c>
    </row>
    <row r="34" ht="10.5" customHeight="1" spans="1:4">
      <c r="A34" s="208">
        <v>2007</v>
      </c>
      <c r="B34" s="209">
        <v>0.6</v>
      </c>
      <c r="C34" s="209">
        <v>6.55</v>
      </c>
      <c r="D34" s="210">
        <v>262</v>
      </c>
    </row>
    <row r="35" ht="10.5" customHeight="1" spans="1:4">
      <c r="A35" s="208">
        <v>2008</v>
      </c>
      <c r="B35" s="209">
        <v>0.61</v>
      </c>
      <c r="C35" s="209">
        <v>3.91</v>
      </c>
      <c r="D35" s="210">
        <v>339</v>
      </c>
    </row>
    <row r="36" ht="10.5" customHeight="1" spans="1:4">
      <c r="A36" s="211">
        <v>2009</v>
      </c>
      <c r="B36" s="209">
        <v>0.59</v>
      </c>
      <c r="C36" s="209">
        <v>4.08</v>
      </c>
      <c r="D36" s="210">
        <v>345</v>
      </c>
    </row>
    <row r="37" ht="10.5" customHeight="1" spans="1:4">
      <c r="A37" s="208">
        <v>2010</v>
      </c>
      <c r="B37" s="209">
        <v>0.63</v>
      </c>
      <c r="C37" s="209">
        <v>4.57</v>
      </c>
      <c r="D37" s="210">
        <v>402</v>
      </c>
    </row>
    <row r="38" ht="10.5" customHeight="1" spans="1:4">
      <c r="A38" s="202"/>
      <c r="B38" s="203"/>
      <c r="C38" s="203"/>
      <c r="D38" s="204"/>
    </row>
    <row r="39" ht="10.5" customHeight="1" spans="1:4">
      <c r="A39" s="205">
        <v>2011</v>
      </c>
      <c r="B39" s="206">
        <v>1.17</v>
      </c>
      <c r="C39" s="206">
        <v>5.42</v>
      </c>
      <c r="D39" s="207">
        <v>439</v>
      </c>
    </row>
    <row r="40" ht="10.5" customHeight="1" spans="1:4">
      <c r="A40" s="208">
        <v>2012</v>
      </c>
      <c r="B40" s="209">
        <v>1.18</v>
      </c>
      <c r="C40" s="209">
        <v>6.32</v>
      </c>
      <c r="D40" s="210">
        <v>465</v>
      </c>
    </row>
    <row r="41" ht="10.5" customHeight="1" spans="1:4">
      <c r="A41" s="208">
        <v>2013</v>
      </c>
      <c r="B41" s="209">
        <v>1.19</v>
      </c>
      <c r="C41" s="209">
        <v>7.15</v>
      </c>
      <c r="D41" s="210">
        <v>484</v>
      </c>
    </row>
    <row r="42" ht="10.5" customHeight="1" spans="1:4">
      <c r="A42" s="208" t="s">
        <v>340</v>
      </c>
      <c r="B42" s="209">
        <v>1.19</v>
      </c>
      <c r="C42" s="209">
        <v>9.87</v>
      </c>
      <c r="D42" s="210">
        <v>508</v>
      </c>
    </row>
    <row r="43" ht="10.5" customHeight="1" spans="1:4">
      <c r="A43" s="202">
        <v>2014</v>
      </c>
      <c r="B43" s="203">
        <v>1.21</v>
      </c>
      <c r="C43" s="203">
        <v>10.32</v>
      </c>
      <c r="D43" s="204">
        <v>560</v>
      </c>
    </row>
    <row r="44" ht="10.5" customHeight="1" spans="1:4">
      <c r="A44" s="205">
        <v>2015</v>
      </c>
      <c r="B44" s="206">
        <v>1.17</v>
      </c>
      <c r="C44" s="206">
        <v>10.2</v>
      </c>
      <c r="D44" s="207">
        <v>602</v>
      </c>
    </row>
    <row r="45" ht="10.5" customHeight="1" spans="1:4">
      <c r="A45" s="208"/>
      <c r="B45" s="209"/>
      <c r="C45" s="209"/>
      <c r="D45" s="210"/>
    </row>
    <row r="46" ht="10.5" customHeight="1" spans="1:4">
      <c r="A46" s="208">
        <v>2016</v>
      </c>
      <c r="B46" s="209">
        <v>1.18</v>
      </c>
      <c r="C46" s="209">
        <v>10.95</v>
      </c>
      <c r="D46" s="210">
        <v>646</v>
      </c>
    </row>
    <row r="47" ht="10.5" customHeight="1" spans="1:4">
      <c r="A47" s="208">
        <v>2017</v>
      </c>
      <c r="B47" s="209">
        <v>1.26</v>
      </c>
      <c r="C47" s="209">
        <v>12.41</v>
      </c>
      <c r="D47" s="210">
        <v>667</v>
      </c>
    </row>
    <row r="48" ht="10.5" customHeight="1" spans="1:4">
      <c r="A48" s="202">
        <v>2018</v>
      </c>
      <c r="B48" s="203">
        <v>1.31</v>
      </c>
      <c r="C48" s="203">
        <v>13.53</v>
      </c>
      <c r="D48" s="204">
        <v>687</v>
      </c>
    </row>
    <row r="49" ht="10.5" customHeight="1" spans="1:4">
      <c r="A49" s="205">
        <v>2019</v>
      </c>
      <c r="B49" s="206">
        <v>1.42</v>
      </c>
      <c r="C49" s="206">
        <v>14.51</v>
      </c>
      <c r="D49" s="207">
        <v>696</v>
      </c>
    </row>
    <row r="50" ht="10.5" customHeight="1" spans="1:4">
      <c r="A50" s="208">
        <v>2020</v>
      </c>
      <c r="B50" s="209">
        <v>1.42</v>
      </c>
      <c r="C50" s="209">
        <v>11.56</v>
      </c>
      <c r="D50" s="210">
        <v>519</v>
      </c>
    </row>
    <row r="51" ht="10.5" customHeight="1" spans="1:4">
      <c r="A51" s="208"/>
      <c r="B51" s="209"/>
      <c r="C51" s="209"/>
      <c r="D51" s="210"/>
    </row>
    <row r="52" ht="10.5" customHeight="1" spans="1:4">
      <c r="A52" s="211">
        <v>2021</v>
      </c>
      <c r="B52" s="209">
        <v>1.42</v>
      </c>
      <c r="C52" s="209">
        <v>12.91</v>
      </c>
      <c r="D52" s="210">
        <v>576</v>
      </c>
    </row>
    <row r="53" ht="10.5" customHeight="1" spans="1:4">
      <c r="A53" s="208">
        <v>2022</v>
      </c>
      <c r="B53" s="209">
        <v>1.49</v>
      </c>
      <c r="C53" s="209">
        <v>13.92</v>
      </c>
      <c r="D53" s="210">
        <v>630</v>
      </c>
    </row>
    <row r="54" ht="10.5" customHeight="1" spans="1:4">
      <c r="A54" s="202">
        <v>2023</v>
      </c>
      <c r="B54" s="203">
        <v>1.5</v>
      </c>
      <c r="C54" s="203">
        <v>13.75</v>
      </c>
      <c r="D54" s="204">
        <v>661</v>
      </c>
    </row>
    <row r="55" ht="10.5" customHeight="1" spans="1:4">
      <c r="A55" s="212">
        <v>2024</v>
      </c>
      <c r="B55" s="213">
        <v>0.64</v>
      </c>
      <c r="C55" s="213">
        <v>14.21</v>
      </c>
      <c r="D55" s="214">
        <v>662</v>
      </c>
    </row>
    <row r="56" ht="87" customHeight="1" spans="1:4">
      <c r="A56" s="215" t="s">
        <v>347</v>
      </c>
      <c r="B56" s="215"/>
      <c r="C56" s="215"/>
      <c r="D56" s="215"/>
    </row>
  </sheetData>
  <mergeCells count="5">
    <mergeCell ref="A2:D2"/>
    <mergeCell ref="K2:T2"/>
    <mergeCell ref="A3:D3"/>
    <mergeCell ref="K3:T3"/>
    <mergeCell ref="A56:D56"/>
  </mergeCells>
  <pageMargins left="0.75" right="0.75" top="1" bottom="1" header="0.5" footer="0.5"/>
  <pageSetup paperSize="9" scale="95" firstPageNumber="173" orientation="portrait" useFirstPageNumber="1"/>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56"/>
  <sheetViews>
    <sheetView view="pageBreakPreview" zoomScaleNormal="100" zoomScaleSheetLayoutView="100" workbookViewId="0">
      <selection activeCell="I16" sqref="I16"/>
    </sheetView>
  </sheetViews>
  <sheetFormatPr defaultColWidth="12.4285714285714" defaultRowHeight="14.25" customHeight="1"/>
  <cols>
    <col min="1" max="1" width="19.8571428571429" style="112" customWidth="1"/>
    <col min="2" max="4" width="22.1428571428571" style="112" customWidth="1"/>
    <col min="5" max="20" width="10.8571428571429" style="113" customWidth="1"/>
  </cols>
  <sheetData>
    <row r="1" ht="27" customHeight="1"/>
    <row r="2" ht="20.25" customHeight="1" spans="1:20">
      <c r="A2" s="175" t="s">
        <v>348</v>
      </c>
      <c r="B2" s="175"/>
      <c r="C2" s="175"/>
      <c r="D2" s="175"/>
      <c r="E2" s="189"/>
      <c r="F2" s="189"/>
      <c r="G2" s="189"/>
      <c r="H2" s="189"/>
      <c r="I2" s="189"/>
      <c r="J2" s="189"/>
      <c r="K2" s="191"/>
      <c r="L2" s="191"/>
      <c r="M2" s="191"/>
      <c r="N2" s="191"/>
      <c r="O2" s="191"/>
      <c r="P2" s="191"/>
      <c r="Q2" s="191"/>
      <c r="R2" s="191"/>
      <c r="S2" s="191"/>
      <c r="T2" s="191"/>
    </row>
    <row r="3" ht="20.25" customHeight="1" spans="1:20">
      <c r="A3" s="176" t="s">
        <v>349</v>
      </c>
      <c r="B3" s="177"/>
      <c r="C3" s="177"/>
      <c r="D3" s="177"/>
      <c r="E3" s="177"/>
      <c r="F3" s="177"/>
      <c r="G3" s="177"/>
      <c r="H3" s="177"/>
      <c r="I3" s="177"/>
      <c r="J3" s="177"/>
      <c r="K3" s="192"/>
      <c r="L3" s="192"/>
      <c r="M3" s="192"/>
      <c r="N3" s="192"/>
      <c r="O3" s="192"/>
      <c r="P3" s="192"/>
      <c r="Q3" s="192"/>
      <c r="R3" s="192"/>
      <c r="S3" s="192"/>
      <c r="T3" s="192"/>
    </row>
    <row r="4" ht="13.5" customHeight="1" spans="1:4">
      <c r="A4" s="178" t="s">
        <v>350</v>
      </c>
      <c r="B4" s="178"/>
      <c r="C4" s="178"/>
      <c r="D4" s="178"/>
    </row>
    <row r="5" ht="48" customHeight="1" spans="1:4">
      <c r="A5" s="179" t="s">
        <v>351</v>
      </c>
      <c r="B5" s="180" t="s">
        <v>345</v>
      </c>
      <c r="C5" s="180" t="s">
        <v>332</v>
      </c>
      <c r="D5" s="181" t="s">
        <v>352</v>
      </c>
    </row>
    <row r="6" ht="12.75" customHeight="1" spans="1:4">
      <c r="A6" s="182">
        <v>1978</v>
      </c>
      <c r="B6" s="183">
        <v>43.52</v>
      </c>
      <c r="C6" s="183">
        <v>18.57</v>
      </c>
      <c r="D6" s="184">
        <v>0.24</v>
      </c>
    </row>
    <row r="7" ht="12.75" customHeight="1" spans="1:4">
      <c r="A7" s="182">
        <v>1980</v>
      </c>
      <c r="B7" s="183">
        <v>50.59</v>
      </c>
      <c r="C7" s="183">
        <v>17.84</v>
      </c>
      <c r="D7" s="183">
        <v>0.32</v>
      </c>
    </row>
    <row r="8" ht="12.75" customHeight="1" spans="1:4">
      <c r="A8" s="182"/>
      <c r="B8" s="185"/>
      <c r="C8" s="185"/>
      <c r="D8" s="185"/>
    </row>
    <row r="9" ht="12.75" customHeight="1" spans="1:4">
      <c r="A9" s="182">
        <v>1985</v>
      </c>
      <c r="B9" s="186">
        <v>64.83</v>
      </c>
      <c r="C9" s="186">
        <v>88.73</v>
      </c>
      <c r="D9" s="186">
        <v>0.5</v>
      </c>
    </row>
    <row r="10" ht="12.75" customHeight="1" spans="1:4">
      <c r="A10" s="182">
        <v>1987</v>
      </c>
      <c r="B10" s="186">
        <v>79.77</v>
      </c>
      <c r="C10" s="186">
        <v>115.35</v>
      </c>
      <c r="D10" s="186">
        <v>0.69</v>
      </c>
    </row>
    <row r="11" ht="12.75" customHeight="1" spans="1:4">
      <c r="A11" s="182">
        <v>1988</v>
      </c>
      <c r="B11" s="186">
        <v>82.78</v>
      </c>
      <c r="C11" s="186">
        <v>124.44</v>
      </c>
      <c r="D11" s="186">
        <v>0.75</v>
      </c>
    </row>
    <row r="12" ht="12.75" customHeight="1" spans="1:4">
      <c r="A12" s="182">
        <v>1989</v>
      </c>
      <c r="B12" s="183">
        <v>88</v>
      </c>
      <c r="C12" s="183">
        <v>136.1</v>
      </c>
      <c r="D12" s="183">
        <v>1.04</v>
      </c>
    </row>
    <row r="13" ht="12.75" customHeight="1" spans="1:4">
      <c r="A13" s="182">
        <v>1990</v>
      </c>
      <c r="B13" s="185">
        <v>93.91</v>
      </c>
      <c r="C13" s="185">
        <v>166.1</v>
      </c>
      <c r="D13" s="185">
        <v>0.59</v>
      </c>
    </row>
    <row r="14" ht="12.75" customHeight="1" spans="1:4">
      <c r="A14" s="182"/>
      <c r="B14" s="186"/>
      <c r="C14" s="186"/>
      <c r="D14" s="186"/>
    </row>
    <row r="15" ht="12.75" customHeight="1" spans="1:4">
      <c r="A15" s="182">
        <v>1991</v>
      </c>
      <c r="B15" s="186">
        <v>96.07</v>
      </c>
      <c r="C15" s="186">
        <v>136.42</v>
      </c>
      <c r="D15" s="186">
        <v>0.55</v>
      </c>
    </row>
    <row r="16" ht="12.75" customHeight="1" spans="1:4">
      <c r="A16" s="182">
        <v>1992</v>
      </c>
      <c r="B16" s="186">
        <v>100.92</v>
      </c>
      <c r="C16" s="186">
        <v>173.92</v>
      </c>
      <c r="D16" s="186">
        <v>0.88</v>
      </c>
    </row>
    <row r="17" ht="12.75" customHeight="1" spans="1:4">
      <c r="A17" s="182">
        <v>1993</v>
      </c>
      <c r="B17" s="183">
        <v>106.23</v>
      </c>
      <c r="C17" s="183">
        <v>134.06</v>
      </c>
      <c r="D17" s="183">
        <v>1.08</v>
      </c>
    </row>
    <row r="18" ht="12.75" customHeight="1" spans="1:4">
      <c r="A18" s="182">
        <v>1994</v>
      </c>
      <c r="B18" s="185">
        <v>107.86</v>
      </c>
      <c r="C18" s="185">
        <v>185.99</v>
      </c>
      <c r="D18" s="185">
        <v>0.98</v>
      </c>
    </row>
    <row r="19" ht="12.75" customHeight="1" spans="1:4">
      <c r="A19" s="182">
        <v>1995</v>
      </c>
      <c r="B19" s="186">
        <v>114.24</v>
      </c>
      <c r="C19" s="186">
        <v>192.1</v>
      </c>
      <c r="D19" s="186">
        <v>1.06</v>
      </c>
    </row>
    <row r="20" ht="12.75" customHeight="1" spans="1:4">
      <c r="A20" s="182"/>
      <c r="B20" s="186"/>
      <c r="C20" s="186"/>
      <c r="D20" s="186"/>
    </row>
    <row r="21" ht="12.75" customHeight="1" spans="1:4">
      <c r="A21" s="182">
        <v>1996</v>
      </c>
      <c r="B21" s="186">
        <v>122.24</v>
      </c>
      <c r="C21" s="186">
        <v>228.53</v>
      </c>
      <c r="D21" s="186">
        <v>1.23</v>
      </c>
    </row>
    <row r="22" ht="12.75" customHeight="1" spans="1:4">
      <c r="A22" s="182">
        <v>1997</v>
      </c>
      <c r="B22" s="183">
        <v>129</v>
      </c>
      <c r="C22" s="183">
        <v>253.96</v>
      </c>
      <c r="D22" s="183">
        <v>1.21</v>
      </c>
    </row>
    <row r="23" ht="12.75" customHeight="1" spans="1:4">
      <c r="A23" s="182">
        <v>1998</v>
      </c>
      <c r="B23" s="185">
        <v>141.08</v>
      </c>
      <c r="C23" s="185">
        <v>273.12</v>
      </c>
      <c r="D23" s="185">
        <v>0.96</v>
      </c>
    </row>
    <row r="24" ht="12.75" customHeight="1" spans="1:4">
      <c r="A24" s="182">
        <v>1999</v>
      </c>
      <c r="B24" s="186">
        <v>152.64</v>
      </c>
      <c r="C24" s="186">
        <v>288.14</v>
      </c>
      <c r="D24" s="186">
        <v>0.92</v>
      </c>
    </row>
    <row r="25" ht="12.75" customHeight="1" spans="1:4">
      <c r="A25" s="182">
        <v>2000</v>
      </c>
      <c r="B25" s="186">
        <v>180.76</v>
      </c>
      <c r="C25" s="186">
        <v>296.65</v>
      </c>
      <c r="D25" s="186">
        <v>0.98</v>
      </c>
    </row>
    <row r="26" ht="12.75" customHeight="1" spans="1:4">
      <c r="A26" s="182"/>
      <c r="B26" s="186"/>
      <c r="C26" s="186"/>
      <c r="D26" s="186"/>
    </row>
    <row r="27" ht="12.75" customHeight="1" spans="1:4">
      <c r="A27" s="182">
        <v>2001</v>
      </c>
      <c r="B27" s="183">
        <v>196.58</v>
      </c>
      <c r="C27" s="183">
        <v>318.49</v>
      </c>
      <c r="D27" s="183">
        <v>0.99</v>
      </c>
    </row>
    <row r="28" ht="12.75" customHeight="1" spans="1:4">
      <c r="A28" s="182">
        <v>2002</v>
      </c>
      <c r="B28" s="185">
        <v>215.8</v>
      </c>
      <c r="C28" s="185">
        <v>333.2</v>
      </c>
      <c r="D28" s="185">
        <v>1.2</v>
      </c>
    </row>
    <row r="29" ht="12.75" customHeight="1" spans="1:4">
      <c r="A29" s="182">
        <v>2003</v>
      </c>
      <c r="B29" s="186">
        <v>235.79</v>
      </c>
      <c r="C29" s="186">
        <v>357.64</v>
      </c>
      <c r="D29" s="186">
        <v>1.54</v>
      </c>
    </row>
    <row r="30" ht="12.75" customHeight="1" spans="1:4">
      <c r="A30" s="182">
        <v>2004</v>
      </c>
      <c r="B30" s="186">
        <v>260.01</v>
      </c>
      <c r="C30" s="186">
        <v>365.08</v>
      </c>
      <c r="D30" s="186">
        <v>2.12</v>
      </c>
    </row>
    <row r="31" ht="12.75" customHeight="1" spans="1:4">
      <c r="A31" s="182">
        <v>2005</v>
      </c>
      <c r="B31" s="186">
        <v>270.37</v>
      </c>
      <c r="C31" s="186">
        <v>381.96</v>
      </c>
      <c r="D31" s="186">
        <v>2.93</v>
      </c>
    </row>
    <row r="32" ht="12.75" customHeight="1" spans="1:4">
      <c r="A32" s="182"/>
      <c r="B32" s="183"/>
      <c r="C32" s="183"/>
      <c r="D32" s="183"/>
    </row>
    <row r="33" ht="12.75" customHeight="1" spans="1:4">
      <c r="A33" s="182">
        <v>2006</v>
      </c>
      <c r="B33" s="185">
        <v>277.21</v>
      </c>
      <c r="C33" s="185">
        <v>409.46</v>
      </c>
      <c r="D33" s="185">
        <v>4.22</v>
      </c>
    </row>
    <row r="34" ht="12.75" customHeight="1" spans="1:4">
      <c r="A34" s="182">
        <v>2007</v>
      </c>
      <c r="B34" s="186">
        <v>314.23</v>
      </c>
      <c r="C34" s="186">
        <v>450.83</v>
      </c>
      <c r="D34" s="186">
        <v>4.59</v>
      </c>
    </row>
    <row r="35" ht="12.75" customHeight="1" spans="1:4">
      <c r="A35" s="182">
        <v>2008</v>
      </c>
      <c r="B35" s="186">
        <v>336.2</v>
      </c>
      <c r="C35" s="186">
        <v>468.63</v>
      </c>
      <c r="D35" s="186">
        <v>5.16</v>
      </c>
    </row>
    <row r="36" ht="12.75" customHeight="1" spans="1:4">
      <c r="A36" s="182">
        <v>2009</v>
      </c>
      <c r="B36" s="186">
        <v>340.95</v>
      </c>
      <c r="C36" s="186">
        <v>496.14</v>
      </c>
      <c r="D36" s="186">
        <v>5.42</v>
      </c>
    </row>
    <row r="37" ht="12.75" customHeight="1" spans="1:4">
      <c r="A37" s="182">
        <v>2010</v>
      </c>
      <c r="B37" s="186">
        <v>358.31</v>
      </c>
      <c r="C37" s="186">
        <v>548.53</v>
      </c>
      <c r="D37" s="186">
        <v>6.91</v>
      </c>
    </row>
    <row r="38" ht="12.75" customHeight="1" spans="1:4">
      <c r="A38" s="182"/>
      <c r="B38" s="183"/>
      <c r="C38" s="183"/>
      <c r="D38" s="183"/>
    </row>
    <row r="39" ht="12.75" customHeight="1" spans="1:4">
      <c r="A39" s="182">
        <v>2011</v>
      </c>
      <c r="B39" s="185">
        <v>369.7</v>
      </c>
      <c r="C39" s="185">
        <v>617.27</v>
      </c>
      <c r="D39" s="185">
        <v>8.19</v>
      </c>
    </row>
    <row r="40" ht="12.75" customHeight="1" spans="1:4">
      <c r="A40" s="182">
        <v>2012</v>
      </c>
      <c r="B40" s="186">
        <v>379.75</v>
      </c>
      <c r="C40" s="186">
        <v>702.51</v>
      </c>
      <c r="D40" s="186">
        <v>8.71</v>
      </c>
    </row>
    <row r="41" ht="12.75" customHeight="1" spans="1:4">
      <c r="A41" s="182">
        <v>2013</v>
      </c>
      <c r="B41" s="186">
        <v>390.24</v>
      </c>
      <c r="C41" s="186">
        <v>801.04</v>
      </c>
      <c r="D41" s="186">
        <v>9.52</v>
      </c>
    </row>
    <row r="42" ht="12.75" customHeight="1" spans="1:4">
      <c r="A42" s="182" t="s">
        <v>353</v>
      </c>
      <c r="B42" s="186">
        <v>390.24</v>
      </c>
      <c r="C42" s="186">
        <v>921.98</v>
      </c>
      <c r="D42" s="186">
        <v>11.65</v>
      </c>
    </row>
    <row r="43" ht="12.75" customHeight="1" spans="1:4">
      <c r="A43" s="182">
        <v>2014</v>
      </c>
      <c r="B43" s="183">
        <v>390.59</v>
      </c>
      <c r="C43" s="183">
        <v>1002.35</v>
      </c>
      <c r="D43" s="183">
        <v>13.09</v>
      </c>
    </row>
    <row r="44" ht="12.75" customHeight="1" spans="1:4">
      <c r="A44" s="182">
        <v>2015</v>
      </c>
      <c r="B44" s="185">
        <v>371.83</v>
      </c>
      <c r="C44" s="185">
        <v>1077.89</v>
      </c>
      <c r="D44" s="185">
        <v>14.08</v>
      </c>
    </row>
    <row r="45" ht="12.75" customHeight="1" spans="1:4">
      <c r="A45" s="182"/>
      <c r="B45" s="186"/>
      <c r="C45" s="186"/>
      <c r="D45" s="186"/>
    </row>
    <row r="46" ht="12.75" customHeight="1" spans="1:4">
      <c r="A46" s="182">
        <v>2016</v>
      </c>
      <c r="B46" s="186">
        <v>379.44</v>
      </c>
      <c r="C46" s="186">
        <v>1173.06</v>
      </c>
      <c r="D46" s="186">
        <v>15.2</v>
      </c>
    </row>
    <row r="47" ht="12.75" customHeight="1" spans="1:4">
      <c r="A47" s="182">
        <v>2017</v>
      </c>
      <c r="B47" s="186">
        <v>420.62</v>
      </c>
      <c r="C47" s="186">
        <v>1360.37</v>
      </c>
      <c r="D47" s="186">
        <v>16.21</v>
      </c>
    </row>
    <row r="48" ht="12.75" customHeight="1" spans="1:4">
      <c r="A48" s="182">
        <v>2018</v>
      </c>
      <c r="B48" s="183">
        <v>436.08</v>
      </c>
      <c r="C48" s="183">
        <v>1489.23</v>
      </c>
      <c r="D48" s="183">
        <v>17.33</v>
      </c>
    </row>
    <row r="49" ht="12.75" customHeight="1" spans="1:4">
      <c r="A49" s="182">
        <v>2019</v>
      </c>
      <c r="B49" s="185">
        <v>489.86</v>
      </c>
      <c r="C49" s="185">
        <v>1015.2</v>
      </c>
      <c r="D49" s="185">
        <v>17.44</v>
      </c>
    </row>
    <row r="50" ht="12.75" customHeight="1" spans="1:4">
      <c r="A50" s="182">
        <v>2020</v>
      </c>
      <c r="B50" s="186">
        <v>441.38</v>
      </c>
      <c r="C50" s="186">
        <v>1101.54</v>
      </c>
      <c r="D50" s="186">
        <v>7.18</v>
      </c>
    </row>
    <row r="51" ht="12.75" customHeight="1" spans="1:4">
      <c r="A51" s="182"/>
      <c r="B51" s="186"/>
      <c r="C51" s="186"/>
      <c r="D51" s="186"/>
    </row>
    <row r="52" ht="12.75" customHeight="1" spans="1:4">
      <c r="A52" s="182">
        <v>2021</v>
      </c>
      <c r="B52" s="186">
        <v>438.25</v>
      </c>
      <c r="C52" s="186">
        <v>1377.57</v>
      </c>
      <c r="D52" s="186">
        <v>7.92</v>
      </c>
    </row>
    <row r="53" ht="12.75" customHeight="1" spans="1:4">
      <c r="A53" s="182">
        <v>2022</v>
      </c>
      <c r="B53" s="186">
        <v>477.15</v>
      </c>
      <c r="C53" s="186">
        <v>1463.38</v>
      </c>
      <c r="D53" s="186">
        <v>8.39</v>
      </c>
    </row>
    <row r="54" ht="12.75" customHeight="1" spans="1:20">
      <c r="A54" s="182">
        <v>2023</v>
      </c>
      <c r="B54" s="183">
        <v>478.9</v>
      </c>
      <c r="C54" s="183">
        <v>1538.58</v>
      </c>
      <c r="D54" s="183">
        <v>8.14</v>
      </c>
      <c r="E54" s="190"/>
      <c r="F54" s="190"/>
      <c r="G54" s="190"/>
      <c r="H54" s="190"/>
      <c r="I54" s="190"/>
      <c r="J54" s="190"/>
      <c r="K54" s="190"/>
      <c r="L54" s="190"/>
      <c r="M54" s="190"/>
      <c r="N54" s="190"/>
      <c r="O54" s="190"/>
      <c r="P54" s="190"/>
      <c r="Q54" s="190"/>
      <c r="R54" s="190"/>
      <c r="S54" s="190"/>
      <c r="T54" s="190"/>
    </row>
    <row r="55" ht="12.75" customHeight="1" spans="1:4">
      <c r="A55" s="182">
        <v>2024</v>
      </c>
      <c r="B55" s="187">
        <v>495.36</v>
      </c>
      <c r="C55" s="187">
        <v>1568.54</v>
      </c>
      <c r="D55" s="187">
        <v>8.88</v>
      </c>
    </row>
    <row r="56" ht="96" customHeight="1" spans="1:4">
      <c r="A56" s="188" t="s">
        <v>354</v>
      </c>
      <c r="B56" s="188"/>
      <c r="C56" s="188"/>
      <c r="D56" s="188"/>
    </row>
  </sheetData>
  <mergeCells count="6">
    <mergeCell ref="A2:D2"/>
    <mergeCell ref="K2:T2"/>
    <mergeCell ref="A3:D3"/>
    <mergeCell ref="K3:T3"/>
    <mergeCell ref="A4:D4"/>
    <mergeCell ref="A56:D56"/>
  </mergeCells>
  <pageMargins left="0.75" right="0.75" top="1" bottom="1" header="0.5" footer="0.5"/>
  <pageSetup paperSize="9" firstPageNumber="174" orientation="portrait" useFirstPageNumber="1"/>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view="pageBreakPreview" zoomScale="130" zoomScaleNormal="100" zoomScaleSheetLayoutView="130" topLeftCell="A9" workbookViewId="0">
      <selection activeCell="I32" sqref="I32:O32"/>
    </sheetView>
  </sheetViews>
  <sheetFormatPr defaultColWidth="12.4285714285714" defaultRowHeight="14.25" customHeight="1"/>
  <cols>
    <col min="1" max="4" width="2.71428571428571" style="112" customWidth="1"/>
    <col min="5" max="5" width="3.28571428571429" style="112" customWidth="1"/>
    <col min="6" max="7" width="19.5714285714286" style="112" customWidth="1"/>
    <col min="8" max="8" width="19.5714285714286" style="113" customWidth="1"/>
    <col min="9" max="9" width="11.2857142857143" style="113" customWidth="1"/>
    <col min="10" max="11" width="15.8571428571429" style="113" customWidth="1"/>
    <col min="12" max="12" width="14.8571428571429" style="113" customWidth="1"/>
    <col min="13" max="13" width="14" style="113" customWidth="1"/>
    <col min="14" max="14" width="10.8571428571429" style="113" customWidth="1"/>
    <col min="15" max="15" width="15.8571428571429" style="112" customWidth="1"/>
  </cols>
  <sheetData>
    <row r="1" ht="27" customHeight="1" spans="1:15">
      <c r="A1" s="146"/>
      <c r="B1" s="146"/>
      <c r="C1" s="146"/>
      <c r="D1" s="146"/>
      <c r="E1" s="146"/>
      <c r="F1" s="146"/>
      <c r="G1" s="157"/>
      <c r="H1" s="158"/>
      <c r="I1" s="158"/>
      <c r="J1" s="158"/>
      <c r="K1" s="158"/>
      <c r="L1" s="158"/>
      <c r="M1" s="158"/>
      <c r="N1" s="158"/>
      <c r="O1" s="157"/>
    </row>
    <row r="2" ht="24" customHeight="1" spans="1:15">
      <c r="A2" s="147" t="s">
        <v>355</v>
      </c>
      <c r="B2" s="147"/>
      <c r="C2" s="147"/>
      <c r="D2" s="147"/>
      <c r="E2" s="147"/>
      <c r="F2" s="159"/>
      <c r="G2" s="159"/>
      <c r="H2" s="159"/>
      <c r="I2" s="166" t="s">
        <v>356</v>
      </c>
      <c r="J2" s="166"/>
      <c r="K2" s="166"/>
      <c r="L2" s="166"/>
      <c r="M2" s="166"/>
      <c r="N2" s="166"/>
      <c r="O2" s="166"/>
    </row>
    <row r="3" ht="24" customHeight="1" spans="1:15">
      <c r="A3" s="148"/>
      <c r="B3" s="148"/>
      <c r="C3" s="148"/>
      <c r="D3" s="148"/>
      <c r="E3" s="148"/>
      <c r="F3" s="148"/>
      <c r="G3" s="148"/>
      <c r="H3" s="148"/>
      <c r="I3" s="166" t="s">
        <v>357</v>
      </c>
      <c r="J3" s="166"/>
      <c r="K3" s="166"/>
      <c r="L3" s="166"/>
      <c r="M3" s="166"/>
      <c r="N3" s="166"/>
      <c r="O3" s="166"/>
    </row>
    <row r="4" ht="13.5" customHeight="1" spans="1:15">
      <c r="A4" s="149" t="s">
        <v>358</v>
      </c>
      <c r="B4" s="149"/>
      <c r="C4" s="149"/>
      <c r="D4" s="149"/>
      <c r="E4" s="149"/>
      <c r="F4" s="149"/>
      <c r="G4" s="149"/>
      <c r="H4" s="149"/>
      <c r="I4" s="149"/>
      <c r="J4" s="149"/>
      <c r="K4" s="149"/>
      <c r="L4" s="149"/>
      <c r="M4" s="149"/>
      <c r="N4" s="149"/>
      <c r="O4" s="172" t="s">
        <v>359</v>
      </c>
    </row>
    <row r="5" ht="33.75" customHeight="1" spans="1:15">
      <c r="A5" s="150" t="s">
        <v>360</v>
      </c>
      <c r="B5" s="150"/>
      <c r="C5" s="150"/>
      <c r="D5" s="150"/>
      <c r="E5" s="160" t="s">
        <v>361</v>
      </c>
      <c r="F5" s="160"/>
      <c r="G5" s="160" t="s">
        <v>362</v>
      </c>
      <c r="H5" s="161" t="s">
        <v>363</v>
      </c>
      <c r="I5" s="167"/>
      <c r="J5" s="168"/>
      <c r="K5" s="168"/>
      <c r="L5" s="160" t="s">
        <v>364</v>
      </c>
      <c r="M5" s="168"/>
      <c r="N5" s="168"/>
      <c r="O5" s="161" t="s">
        <v>365</v>
      </c>
    </row>
    <row r="6" ht="76.5" customHeight="1" spans="1:15">
      <c r="A6" s="151"/>
      <c r="B6" s="151"/>
      <c r="C6" s="151"/>
      <c r="D6" s="151"/>
      <c r="E6" s="162"/>
      <c r="F6" s="162"/>
      <c r="G6" s="162"/>
      <c r="H6" s="163"/>
      <c r="I6" s="169" t="s">
        <v>366</v>
      </c>
      <c r="J6" s="162" t="s">
        <v>367</v>
      </c>
      <c r="K6" s="162" t="s">
        <v>368</v>
      </c>
      <c r="L6" s="162"/>
      <c r="M6" s="162" t="s">
        <v>369</v>
      </c>
      <c r="N6" s="173" t="s">
        <v>370</v>
      </c>
      <c r="O6" s="163"/>
    </row>
    <row r="7" ht="18" customHeight="1" spans="1:15">
      <c r="A7" s="152">
        <v>2000</v>
      </c>
      <c r="B7" s="152"/>
      <c r="C7" s="152"/>
      <c r="D7" s="152"/>
      <c r="E7" s="164">
        <v>82.43</v>
      </c>
      <c r="F7" s="164"/>
      <c r="G7" s="164"/>
      <c r="H7" s="164">
        <v>200.9</v>
      </c>
      <c r="I7" s="170"/>
      <c r="J7" s="164"/>
      <c r="K7" s="170"/>
      <c r="L7" s="164"/>
      <c r="M7" s="170"/>
      <c r="N7" s="164"/>
      <c r="O7" s="174">
        <v>288.9</v>
      </c>
    </row>
    <row r="8" ht="18" customHeight="1" spans="1:15">
      <c r="A8" s="153">
        <v>2001</v>
      </c>
      <c r="B8" s="153"/>
      <c r="C8" s="153"/>
      <c r="D8" s="153"/>
      <c r="E8" s="164">
        <v>93.4</v>
      </c>
      <c r="F8" s="164"/>
      <c r="G8" s="164"/>
      <c r="H8" s="164">
        <v>338.5</v>
      </c>
      <c r="I8" s="164"/>
      <c r="J8" s="164"/>
      <c r="K8" s="164"/>
      <c r="L8" s="164"/>
      <c r="M8" s="164"/>
      <c r="N8" s="164"/>
      <c r="O8" s="164">
        <v>359.9</v>
      </c>
    </row>
    <row r="9" ht="18" customHeight="1" spans="1:15">
      <c r="A9" s="153">
        <v>2002</v>
      </c>
      <c r="B9" s="153"/>
      <c r="C9" s="153"/>
      <c r="D9" s="153"/>
      <c r="E9" s="164">
        <v>118.5</v>
      </c>
      <c r="F9" s="164"/>
      <c r="G9" s="164">
        <v>10.7</v>
      </c>
      <c r="H9" s="164">
        <v>502.3</v>
      </c>
      <c r="I9" s="164"/>
      <c r="J9" s="164"/>
      <c r="K9" s="164"/>
      <c r="L9" s="164"/>
      <c r="M9" s="164"/>
      <c r="N9" s="164"/>
      <c r="O9" s="164">
        <v>437.2</v>
      </c>
    </row>
    <row r="10" ht="18" customHeight="1" spans="1:15">
      <c r="A10" s="153">
        <v>2003</v>
      </c>
      <c r="B10" s="153"/>
      <c r="C10" s="153"/>
      <c r="D10" s="153"/>
      <c r="E10" s="164">
        <v>151.45</v>
      </c>
      <c r="F10" s="164"/>
      <c r="G10" s="164">
        <v>24.9</v>
      </c>
      <c r="H10" s="164">
        <v>628.4</v>
      </c>
      <c r="I10" s="164"/>
      <c r="J10" s="164"/>
      <c r="K10" s="164"/>
      <c r="L10" s="164"/>
      <c r="M10" s="164"/>
      <c r="N10" s="164"/>
      <c r="O10" s="164">
        <v>483.2</v>
      </c>
    </row>
    <row r="11" ht="18" customHeight="1" spans="1:15">
      <c r="A11" s="153">
        <v>2004</v>
      </c>
      <c r="B11" s="153"/>
      <c r="C11" s="153"/>
      <c r="D11" s="153"/>
      <c r="E11" s="164">
        <v>200.8</v>
      </c>
      <c r="F11" s="164"/>
      <c r="G11" s="164">
        <v>33</v>
      </c>
      <c r="H11" s="164">
        <v>732.4</v>
      </c>
      <c r="I11" s="164"/>
      <c r="J11" s="164"/>
      <c r="K11" s="164"/>
      <c r="L11" s="164"/>
      <c r="M11" s="164"/>
      <c r="N11" s="164"/>
      <c r="O11" s="164">
        <v>547.2</v>
      </c>
    </row>
    <row r="12" ht="18" customHeight="1" spans="1:15">
      <c r="A12" s="153">
        <v>2005</v>
      </c>
      <c r="B12" s="153"/>
      <c r="C12" s="153"/>
      <c r="D12" s="153"/>
      <c r="E12" s="164">
        <v>253.6</v>
      </c>
      <c r="F12" s="164"/>
      <c r="G12" s="164">
        <v>55.9</v>
      </c>
      <c r="H12" s="164">
        <v>898.8</v>
      </c>
      <c r="I12" s="164"/>
      <c r="J12" s="164"/>
      <c r="K12" s="164"/>
      <c r="L12" s="164"/>
      <c r="M12" s="164"/>
      <c r="N12" s="164"/>
      <c r="O12" s="164">
        <v>597.7</v>
      </c>
    </row>
    <row r="13" ht="18" customHeight="1" spans="1:15">
      <c r="A13" s="153">
        <v>2006</v>
      </c>
      <c r="B13" s="153"/>
      <c r="C13" s="153"/>
      <c r="D13" s="153"/>
      <c r="E13" s="164">
        <v>327.7</v>
      </c>
      <c r="F13" s="164"/>
      <c r="G13" s="164">
        <v>77.9</v>
      </c>
      <c r="H13" s="164">
        <v>1068.9</v>
      </c>
      <c r="I13" s="164"/>
      <c r="J13" s="164"/>
      <c r="K13" s="164"/>
      <c r="L13" s="164"/>
      <c r="M13" s="164"/>
      <c r="N13" s="164"/>
      <c r="O13" s="164">
        <v>644.2</v>
      </c>
    </row>
    <row r="14" ht="18" customHeight="1" spans="1:15">
      <c r="A14" s="153">
        <v>2007</v>
      </c>
      <c r="B14" s="153"/>
      <c r="C14" s="153"/>
      <c r="D14" s="153"/>
      <c r="E14" s="164">
        <v>458.3</v>
      </c>
      <c r="F14" s="164"/>
      <c r="G14" s="164">
        <v>134</v>
      </c>
      <c r="H14" s="164">
        <v>1346.4</v>
      </c>
      <c r="I14" s="164"/>
      <c r="J14" s="164"/>
      <c r="K14" s="164"/>
      <c r="L14" s="164"/>
      <c r="M14" s="164"/>
      <c r="N14" s="164"/>
      <c r="O14" s="164">
        <v>628.7</v>
      </c>
    </row>
    <row r="15" ht="18" customHeight="1" spans="1:15">
      <c r="A15" s="153">
        <v>2008</v>
      </c>
      <c r="B15" s="153"/>
      <c r="C15" s="153"/>
      <c r="D15" s="153"/>
      <c r="E15" s="164">
        <v>594.28</v>
      </c>
      <c r="F15" s="164"/>
      <c r="G15" s="164">
        <v>169.8</v>
      </c>
      <c r="H15" s="164">
        <v>1635.9</v>
      </c>
      <c r="I15" s="164"/>
      <c r="J15" s="164"/>
      <c r="K15" s="164"/>
      <c r="L15" s="164"/>
      <c r="M15" s="164"/>
      <c r="N15" s="164"/>
      <c r="O15" s="164">
        <v>616.3</v>
      </c>
    </row>
    <row r="16" ht="18" customHeight="1" spans="1:15">
      <c r="A16" s="153">
        <v>2009</v>
      </c>
      <c r="B16" s="153"/>
      <c r="C16" s="153"/>
      <c r="D16" s="153"/>
      <c r="E16" s="164">
        <v>655.25</v>
      </c>
      <c r="F16" s="164"/>
      <c r="G16" s="164">
        <v>222.06</v>
      </c>
      <c r="H16" s="164">
        <v>1936.38</v>
      </c>
      <c r="I16" s="164"/>
      <c r="J16" s="164"/>
      <c r="K16" s="164"/>
      <c r="L16" s="164"/>
      <c r="M16" s="164"/>
      <c r="N16" s="164"/>
      <c r="O16" s="164">
        <v>583.12</v>
      </c>
    </row>
    <row r="17" ht="18" customHeight="1" spans="1:15">
      <c r="A17" s="153">
        <v>2010</v>
      </c>
      <c r="B17" s="153"/>
      <c r="C17" s="153"/>
      <c r="D17" s="153"/>
      <c r="E17" s="164">
        <v>754.1</v>
      </c>
      <c r="F17" s="164"/>
      <c r="G17" s="164">
        <v>270</v>
      </c>
      <c r="H17" s="164">
        <v>2244.5</v>
      </c>
      <c r="I17" s="164">
        <v>88.76</v>
      </c>
      <c r="J17" s="164"/>
      <c r="K17" s="164"/>
      <c r="L17" s="164">
        <v>224.1</v>
      </c>
      <c r="M17" s="164"/>
      <c r="N17" s="164"/>
      <c r="O17" s="164">
        <v>562.5</v>
      </c>
    </row>
    <row r="18" ht="18" customHeight="1" spans="1:15">
      <c r="A18" s="153">
        <v>2011</v>
      </c>
      <c r="B18" s="153"/>
      <c r="C18" s="153"/>
      <c r="D18" s="153"/>
      <c r="E18" s="164">
        <v>299.9</v>
      </c>
      <c r="F18" s="164"/>
      <c r="G18" s="164">
        <v>310.86</v>
      </c>
      <c r="H18" s="164">
        <v>2589.51</v>
      </c>
      <c r="I18" s="164">
        <v>234.16</v>
      </c>
      <c r="J18" s="164"/>
      <c r="K18" s="164"/>
      <c r="L18" s="164">
        <v>306.52</v>
      </c>
      <c r="M18" s="164"/>
      <c r="N18" s="164"/>
      <c r="O18" s="164">
        <v>540.11</v>
      </c>
    </row>
    <row r="19" ht="18" customHeight="1" spans="1:15">
      <c r="A19" s="153">
        <v>2012</v>
      </c>
      <c r="B19" s="153"/>
      <c r="C19" s="153"/>
      <c r="D19" s="153"/>
      <c r="E19" s="164">
        <v>344.34</v>
      </c>
      <c r="F19" s="164"/>
      <c r="G19" s="164">
        <v>367.44</v>
      </c>
      <c r="H19" s="164">
        <v>2895.78</v>
      </c>
      <c r="I19" s="164">
        <v>571.79</v>
      </c>
      <c r="J19" s="164"/>
      <c r="K19" s="164"/>
      <c r="L19" s="164">
        <v>375.52</v>
      </c>
      <c r="M19" s="164"/>
      <c r="N19" s="164"/>
      <c r="O19" s="164">
        <v>524.29</v>
      </c>
    </row>
    <row r="20" ht="18" customHeight="1" spans="1:15">
      <c r="A20" s="153">
        <v>2013</v>
      </c>
      <c r="B20" s="153"/>
      <c r="C20" s="153"/>
      <c r="D20" s="153"/>
      <c r="E20" s="164">
        <v>379.23</v>
      </c>
      <c r="F20" s="164"/>
      <c r="G20" s="164">
        <v>384.12</v>
      </c>
      <c r="H20" s="164">
        <v>3395.76</v>
      </c>
      <c r="I20" s="164">
        <v>1084.63</v>
      </c>
      <c r="J20" s="164"/>
      <c r="K20" s="164"/>
      <c r="L20" s="164">
        <v>405.97</v>
      </c>
      <c r="M20" s="164"/>
      <c r="N20" s="164"/>
      <c r="O20" s="164">
        <v>485.41</v>
      </c>
    </row>
    <row r="21" ht="18" customHeight="1" spans="1:15">
      <c r="A21" s="153">
        <v>2014</v>
      </c>
      <c r="B21" s="153"/>
      <c r="C21" s="153"/>
      <c r="D21" s="153"/>
      <c r="E21" s="164">
        <v>539.28</v>
      </c>
      <c r="F21" s="164"/>
      <c r="G21" s="164">
        <v>356.11</v>
      </c>
      <c r="H21" s="164">
        <v>3748.54</v>
      </c>
      <c r="I21" s="164">
        <v>1286.54</v>
      </c>
      <c r="J21" s="164"/>
      <c r="K21" s="164"/>
      <c r="L21" s="164">
        <v>424.88</v>
      </c>
      <c r="M21" s="164"/>
      <c r="N21" s="164"/>
      <c r="O21" s="164">
        <v>429.82</v>
      </c>
    </row>
    <row r="22" ht="18" customHeight="1" spans="1:15">
      <c r="A22" s="153">
        <v>2015</v>
      </c>
      <c r="B22" s="153"/>
      <c r="C22" s="153"/>
      <c r="D22" s="153"/>
      <c r="E22" s="164">
        <v>756.25</v>
      </c>
      <c r="F22" s="164"/>
      <c r="G22" s="164">
        <v>187.22</v>
      </c>
      <c r="H22" s="164">
        <v>3789.77</v>
      </c>
      <c r="I22" s="164">
        <v>822.96</v>
      </c>
      <c r="J22" s="164"/>
      <c r="K22" s="164"/>
      <c r="L22" s="164">
        <v>455.03</v>
      </c>
      <c r="M22" s="164"/>
      <c r="N22" s="164"/>
      <c r="O22" s="164">
        <v>370.94</v>
      </c>
    </row>
    <row r="23" ht="18" customHeight="1" spans="1:15">
      <c r="A23" s="153">
        <v>2016</v>
      </c>
      <c r="B23" s="153"/>
      <c r="C23" s="153"/>
      <c r="D23" s="153"/>
      <c r="E23" s="164">
        <v>500.98</v>
      </c>
      <c r="F23" s="164"/>
      <c r="G23" s="164">
        <v>145.93</v>
      </c>
      <c r="H23" s="164">
        <v>3942.79</v>
      </c>
      <c r="I23" s="164">
        <v>448.07</v>
      </c>
      <c r="J23" s="164"/>
      <c r="K23" s="164"/>
      <c r="L23" s="164">
        <v>655.31</v>
      </c>
      <c r="M23" s="164"/>
      <c r="N23" s="164"/>
      <c r="O23" s="164">
        <v>335.01</v>
      </c>
    </row>
    <row r="24" ht="18" customHeight="1" spans="1:15">
      <c r="A24" s="153">
        <v>2017</v>
      </c>
      <c r="B24" s="153"/>
      <c r="C24" s="153"/>
      <c r="D24" s="153"/>
      <c r="E24" s="164">
        <v>1144.02</v>
      </c>
      <c r="F24" s="164"/>
      <c r="G24" s="164">
        <v>131.91</v>
      </c>
      <c r="H24" s="164">
        <v>4228.4</v>
      </c>
      <c r="I24" s="164">
        <v>320.3</v>
      </c>
      <c r="J24" s="164"/>
      <c r="K24" s="164"/>
      <c r="L24" s="164">
        <v>812.6</v>
      </c>
      <c r="M24" s="164"/>
      <c r="N24" s="164"/>
      <c r="O24" s="164">
        <v>301.1</v>
      </c>
    </row>
    <row r="25" ht="18" customHeight="1" spans="1:15">
      <c r="A25" s="153">
        <v>2018</v>
      </c>
      <c r="B25" s="153"/>
      <c r="C25" s="153"/>
      <c r="D25" s="153"/>
      <c r="E25" s="164">
        <v>2477.03</v>
      </c>
      <c r="F25" s="164"/>
      <c r="G25" s="164">
        <v>178.45</v>
      </c>
      <c r="H25" s="164">
        <v>4659.05</v>
      </c>
      <c r="I25" s="164">
        <v>284.22</v>
      </c>
      <c r="J25" s="164">
        <v>3375.48</v>
      </c>
      <c r="K25" s="164"/>
      <c r="L25" s="164">
        <v>1019.43</v>
      </c>
      <c r="M25" s="164"/>
      <c r="N25" s="164"/>
      <c r="O25" s="164">
        <v>275.24</v>
      </c>
    </row>
    <row r="26" ht="18" customHeight="1" spans="1:15">
      <c r="A26" s="153">
        <v>2019</v>
      </c>
      <c r="B26" s="153"/>
      <c r="C26" s="153"/>
      <c r="D26" s="153"/>
      <c r="E26" s="164">
        <v>4186.02</v>
      </c>
      <c r="F26" s="164"/>
      <c r="G26" s="164">
        <v>352.67</v>
      </c>
      <c r="H26" s="164">
        <v>4863.01</v>
      </c>
      <c r="I26" s="164">
        <v>72.04</v>
      </c>
      <c r="J26" s="164">
        <v>3699.97</v>
      </c>
      <c r="K26" s="164">
        <v>7.1</v>
      </c>
      <c r="L26" s="164">
        <v>1156.08</v>
      </c>
      <c r="M26" s="164"/>
      <c r="N26" s="164"/>
      <c r="O26" s="164">
        <v>287.78</v>
      </c>
    </row>
    <row r="27" ht="18" customHeight="1" spans="1:15">
      <c r="A27" s="153">
        <v>2020</v>
      </c>
      <c r="B27" s="153"/>
      <c r="C27" s="153"/>
      <c r="D27" s="153"/>
      <c r="E27" s="164">
        <v>5647.82</v>
      </c>
      <c r="F27" s="164"/>
      <c r="G27" s="164">
        <v>364.77</v>
      </c>
      <c r="H27" s="164">
        <v>4953.38</v>
      </c>
      <c r="I27" s="164">
        <v>37.02</v>
      </c>
      <c r="J27" s="164">
        <v>3834.53</v>
      </c>
      <c r="K27" s="164">
        <v>779.75</v>
      </c>
      <c r="L27" s="164">
        <v>1278.12</v>
      </c>
      <c r="M27" s="164">
        <v>404</v>
      </c>
      <c r="N27" s="164">
        <v>1174.5</v>
      </c>
      <c r="O27" s="164">
        <v>274.56</v>
      </c>
    </row>
    <row r="28" ht="18" customHeight="1" spans="1:15">
      <c r="A28" s="153">
        <v>2021</v>
      </c>
      <c r="B28" s="153"/>
      <c r="C28" s="153"/>
      <c r="D28" s="153"/>
      <c r="E28" s="164">
        <v>524.7</v>
      </c>
      <c r="F28" s="164"/>
      <c r="G28" s="164">
        <v>357.97</v>
      </c>
      <c r="H28" s="164">
        <v>5045.7</v>
      </c>
      <c r="I28" s="164">
        <v>29.2</v>
      </c>
      <c r="J28" s="164">
        <v>3215.7</v>
      </c>
      <c r="K28" s="164">
        <v>929.6</v>
      </c>
      <c r="L28" s="164">
        <v>1451.9</v>
      </c>
      <c r="M28" s="164">
        <v>462.6</v>
      </c>
      <c r="N28" s="164">
        <v>1348.8</v>
      </c>
      <c r="O28" s="164">
        <v>268.8</v>
      </c>
    </row>
    <row r="29" s="145" customFormat="1" ht="18" customHeight="1" spans="1:15">
      <c r="A29" s="153">
        <v>2022</v>
      </c>
      <c r="B29" s="153"/>
      <c r="C29" s="153"/>
      <c r="D29" s="153"/>
      <c r="E29" s="164">
        <v>507.55</v>
      </c>
      <c r="F29" s="164"/>
      <c r="G29" s="164">
        <v>338.5</v>
      </c>
      <c r="H29" s="164">
        <v>5132.4</v>
      </c>
      <c r="I29" s="164"/>
      <c r="J29" s="164">
        <v>2727.7</v>
      </c>
      <c r="K29" s="164">
        <v>1628.4</v>
      </c>
      <c r="L29" s="164">
        <v>1627.2</v>
      </c>
      <c r="M29" s="164">
        <v>521.8</v>
      </c>
      <c r="N29" s="164">
        <v>1544.8</v>
      </c>
      <c r="O29" s="164">
        <v>259.7</v>
      </c>
    </row>
    <row r="30" s="145" customFormat="1" ht="18" customHeight="1" spans="1:15">
      <c r="A30" s="153">
        <v>2023</v>
      </c>
      <c r="B30" s="153"/>
      <c r="C30" s="153"/>
      <c r="D30" s="153"/>
      <c r="E30" s="164">
        <v>503.06</v>
      </c>
      <c r="F30" s="164"/>
      <c r="G30" s="164">
        <v>307.47</v>
      </c>
      <c r="H30" s="164">
        <v>5175.48</v>
      </c>
      <c r="I30" s="164"/>
      <c r="J30" s="164">
        <v>2182.76</v>
      </c>
      <c r="K30" s="164">
        <v>2396.88</v>
      </c>
      <c r="L30" s="164">
        <v>1778.32</v>
      </c>
      <c r="M30" s="164">
        <v>580.74</v>
      </c>
      <c r="N30" s="164">
        <v>1704.88</v>
      </c>
      <c r="O30" s="164">
        <v>247.17</v>
      </c>
    </row>
    <row r="31" s="145" customFormat="1" ht="18" customHeight="1" spans="1:15">
      <c r="A31" s="154">
        <v>2024</v>
      </c>
      <c r="B31" s="154"/>
      <c r="C31" s="154"/>
      <c r="D31" s="154"/>
      <c r="E31" s="165">
        <v>502.62</v>
      </c>
      <c r="F31" s="165"/>
      <c r="G31" s="165">
        <v>284.36</v>
      </c>
      <c r="H31" s="165">
        <v>5332.7</v>
      </c>
      <c r="I31" s="165"/>
      <c r="J31" s="165">
        <v>1784.91</v>
      </c>
      <c r="K31" s="165">
        <v>3085.24</v>
      </c>
      <c r="L31" s="165">
        <v>1904.4</v>
      </c>
      <c r="M31" s="165">
        <v>615.91</v>
      </c>
      <c r="N31" s="165">
        <v>1834.34</v>
      </c>
      <c r="O31" s="165">
        <v>238.34</v>
      </c>
    </row>
    <row r="32" ht="44.1" customHeight="1" spans="1:15">
      <c r="A32" s="155" t="s">
        <v>371</v>
      </c>
      <c r="B32" s="156"/>
      <c r="C32" s="156"/>
      <c r="D32" s="156"/>
      <c r="E32" s="156"/>
      <c r="F32" s="156"/>
      <c r="G32" s="156"/>
      <c r="H32" s="156"/>
      <c r="I32" s="171" t="s">
        <v>372</v>
      </c>
      <c r="J32" s="171"/>
      <c r="K32" s="171"/>
      <c r="L32" s="171"/>
      <c r="M32" s="171"/>
      <c r="N32" s="171"/>
      <c r="O32" s="171"/>
    </row>
  </sheetData>
  <mergeCells count="65">
    <mergeCell ref="A1:F1"/>
    <mergeCell ref="A2:H2"/>
    <mergeCell ref="I2:O2"/>
    <mergeCell ref="I3:O3"/>
    <mergeCell ref="A4:D4"/>
    <mergeCell ref="I5:K5"/>
    <mergeCell ref="M5:N5"/>
    <mergeCell ref="A7:D7"/>
    <mergeCell ref="E7:F7"/>
    <mergeCell ref="A8:D8"/>
    <mergeCell ref="E8:F8"/>
    <mergeCell ref="A9:D9"/>
    <mergeCell ref="E9:F9"/>
    <mergeCell ref="A10:D10"/>
    <mergeCell ref="E10:F10"/>
    <mergeCell ref="A11:D11"/>
    <mergeCell ref="E11:F11"/>
    <mergeCell ref="A12:D12"/>
    <mergeCell ref="E12:F12"/>
    <mergeCell ref="A13:D13"/>
    <mergeCell ref="E13:F13"/>
    <mergeCell ref="A14:D14"/>
    <mergeCell ref="E14:F14"/>
    <mergeCell ref="A15:D15"/>
    <mergeCell ref="E15:F15"/>
    <mergeCell ref="A16:D16"/>
    <mergeCell ref="E16:F16"/>
    <mergeCell ref="A17:D17"/>
    <mergeCell ref="E17:F17"/>
    <mergeCell ref="A18:D18"/>
    <mergeCell ref="E18:F18"/>
    <mergeCell ref="A19:D19"/>
    <mergeCell ref="E19:F19"/>
    <mergeCell ref="A20:D20"/>
    <mergeCell ref="E20:F20"/>
    <mergeCell ref="A21:D21"/>
    <mergeCell ref="E21:F21"/>
    <mergeCell ref="A22:D22"/>
    <mergeCell ref="E22:F22"/>
    <mergeCell ref="A23:D23"/>
    <mergeCell ref="E23:F23"/>
    <mergeCell ref="A24:D24"/>
    <mergeCell ref="E24:F24"/>
    <mergeCell ref="A25:D25"/>
    <mergeCell ref="E25:F25"/>
    <mergeCell ref="A26:D26"/>
    <mergeCell ref="E26:F26"/>
    <mergeCell ref="A27:D27"/>
    <mergeCell ref="E27:F27"/>
    <mergeCell ref="A28:D28"/>
    <mergeCell ref="E28:F28"/>
    <mergeCell ref="A29:D29"/>
    <mergeCell ref="E29:F29"/>
    <mergeCell ref="A30:D30"/>
    <mergeCell ref="E30:F30"/>
    <mergeCell ref="A31:D31"/>
    <mergeCell ref="E31:F31"/>
    <mergeCell ref="A32:H32"/>
    <mergeCell ref="I32:O32"/>
    <mergeCell ref="G5:G6"/>
    <mergeCell ref="H5:H6"/>
    <mergeCell ref="L5:L6"/>
    <mergeCell ref="O5:O6"/>
    <mergeCell ref="A5:D6"/>
    <mergeCell ref="E5:F6"/>
  </mergeCells>
  <pageMargins left="0.75" right="0.75" top="1" bottom="1" header="0.5" footer="0.5"/>
  <pageSetup paperSize="9" scale="89" firstPageNumber="176" orientation="portrait" useFirstPageNumber="1"/>
  <headerFooter/>
  <colBreaks count="1" manualBreakCount="1">
    <brk id="8" max="31" man="1"/>
  </col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4"/>
  <sheetViews>
    <sheetView view="pageBreakPreview" zoomScale="145" zoomScaleNormal="100" zoomScaleSheetLayoutView="145" topLeftCell="A3" workbookViewId="0">
      <selection activeCell="E36" sqref="E36"/>
    </sheetView>
  </sheetViews>
  <sheetFormatPr defaultColWidth="12.4285714285714" defaultRowHeight="14.25" customHeight="1" outlineLevelCol="7"/>
  <cols>
    <col min="1" max="1" width="12.1428571428571" style="112" customWidth="1"/>
    <col min="2" max="2" width="10.8571428571429" style="112" customWidth="1"/>
    <col min="3" max="3" width="27.4285714285714" style="112" customWidth="1"/>
    <col min="4" max="4" width="27.4285714285714" style="113" customWidth="1"/>
    <col min="5" max="7" width="20.8571428571429" style="113" customWidth="1"/>
    <col min="8" max="8" width="20.8571428571429" style="112" customWidth="1"/>
  </cols>
  <sheetData>
    <row r="1" ht="27" customHeight="1" spans="1:8">
      <c r="A1" s="114"/>
      <c r="B1" s="114"/>
      <c r="C1" s="115"/>
      <c r="D1" s="116"/>
      <c r="E1" s="116"/>
      <c r="F1" s="116"/>
      <c r="G1" s="116"/>
      <c r="H1" s="115"/>
    </row>
    <row r="2" ht="39.75" customHeight="1" spans="1:8">
      <c r="A2" s="117" t="s">
        <v>373</v>
      </c>
      <c r="B2" s="117"/>
      <c r="C2" s="117"/>
      <c r="D2" s="117"/>
      <c r="E2" s="139" t="s">
        <v>374</v>
      </c>
      <c r="F2" s="139"/>
      <c r="G2" s="139"/>
      <c r="H2" s="139"/>
    </row>
    <row r="3" customHeight="1" spans="1:8">
      <c r="A3" s="118"/>
      <c r="B3" s="118"/>
      <c r="C3" s="118"/>
      <c r="D3" s="118"/>
      <c r="E3" s="118"/>
      <c r="F3" s="118"/>
      <c r="G3" s="118"/>
      <c r="H3" s="118"/>
    </row>
    <row r="4" ht="40.5" customHeight="1" spans="1:8">
      <c r="A4" s="119" t="s">
        <v>375</v>
      </c>
      <c r="B4" s="120" t="s">
        <v>11</v>
      </c>
      <c r="C4" s="121" t="s">
        <v>376</v>
      </c>
      <c r="D4" s="122" t="s">
        <v>377</v>
      </c>
      <c r="E4" s="140" t="s">
        <v>378</v>
      </c>
      <c r="F4" s="121" t="s">
        <v>379</v>
      </c>
      <c r="G4" s="121" t="s">
        <v>380</v>
      </c>
      <c r="H4" s="122" t="s">
        <v>381</v>
      </c>
    </row>
    <row r="5" ht="42" customHeight="1" spans="1:8">
      <c r="A5" s="123" t="s">
        <v>256</v>
      </c>
      <c r="B5" s="124" t="s">
        <v>179</v>
      </c>
      <c r="C5" s="125" t="s">
        <v>382</v>
      </c>
      <c r="D5" s="126" t="s">
        <v>383</v>
      </c>
      <c r="E5" s="141" t="s">
        <v>384</v>
      </c>
      <c r="F5" s="125" t="s">
        <v>385</v>
      </c>
      <c r="G5" s="125" t="s">
        <v>386</v>
      </c>
      <c r="H5" s="126" t="s">
        <v>387</v>
      </c>
    </row>
    <row r="6" ht="9.75" customHeight="1" spans="1:8">
      <c r="A6" s="127">
        <v>1978</v>
      </c>
      <c r="B6" s="128"/>
      <c r="C6" s="129">
        <v>1698</v>
      </c>
      <c r="D6" s="129">
        <v>2359</v>
      </c>
      <c r="E6" s="142"/>
      <c r="F6" s="142"/>
      <c r="G6" s="142">
        <v>5571.57</v>
      </c>
      <c r="H6" s="142">
        <v>224.08</v>
      </c>
    </row>
    <row r="7" ht="9.75" customHeight="1" spans="1:8">
      <c r="A7" s="127">
        <v>1980</v>
      </c>
      <c r="B7" s="128"/>
      <c r="C7" s="129">
        <v>1680</v>
      </c>
      <c r="D7" s="129">
        <v>3929</v>
      </c>
      <c r="E7" s="142"/>
      <c r="F7" s="142"/>
      <c r="G7" s="142">
        <v>7023.68</v>
      </c>
      <c r="H7" s="142">
        <v>364.22</v>
      </c>
    </row>
    <row r="8" ht="9.75" customHeight="1" spans="1:8">
      <c r="A8" s="127">
        <v>1985</v>
      </c>
      <c r="B8" s="128"/>
      <c r="C8" s="129">
        <v>1684</v>
      </c>
      <c r="D8" s="129">
        <v>4647</v>
      </c>
      <c r="E8" s="142"/>
      <c r="F8" s="142"/>
      <c r="G8" s="142">
        <v>9496.54</v>
      </c>
      <c r="H8" s="142">
        <v>639.24</v>
      </c>
    </row>
    <row r="9" ht="9.75" customHeight="1" spans="1:8">
      <c r="A9" s="127">
        <v>1990</v>
      </c>
      <c r="B9" s="128"/>
      <c r="C9" s="129">
        <v>1696</v>
      </c>
      <c r="D9" s="129">
        <v>4500</v>
      </c>
      <c r="E9" s="142"/>
      <c r="F9" s="142"/>
      <c r="G9" s="142">
        <v>8957.46</v>
      </c>
      <c r="H9" s="142">
        <v>471.2</v>
      </c>
    </row>
    <row r="10" ht="9.75" customHeight="1" spans="1:8">
      <c r="A10" s="127">
        <v>1995</v>
      </c>
      <c r="B10" s="128"/>
      <c r="C10" s="129">
        <v>1779</v>
      </c>
      <c r="D10" s="129">
        <v>4786</v>
      </c>
      <c r="E10" s="142"/>
      <c r="F10" s="142">
        <v>2.17</v>
      </c>
      <c r="G10" s="142">
        <v>16024.08</v>
      </c>
      <c r="H10" s="142">
        <v>484.57</v>
      </c>
    </row>
    <row r="11" ht="9.75" customHeight="1" spans="1:8">
      <c r="A11" s="127">
        <v>2000</v>
      </c>
      <c r="B11" s="128"/>
      <c r="C11" s="129">
        <v>1930</v>
      </c>
      <c r="D11" s="129">
        <v>4436</v>
      </c>
      <c r="E11" s="142"/>
      <c r="F11" s="142">
        <v>3.21</v>
      </c>
      <c r="G11" s="142">
        <v>10001.5</v>
      </c>
      <c r="H11" s="142">
        <v>421.3</v>
      </c>
    </row>
    <row r="12" ht="9.75" customHeight="1" spans="1:8">
      <c r="A12" s="127">
        <v>2001</v>
      </c>
      <c r="B12" s="128"/>
      <c r="C12" s="129">
        <v>1893</v>
      </c>
      <c r="D12" s="129">
        <v>4538</v>
      </c>
      <c r="E12" s="142"/>
      <c r="F12" s="142">
        <v>7.6</v>
      </c>
      <c r="G12" s="142">
        <v>8876.1</v>
      </c>
      <c r="H12" s="142">
        <v>459.2</v>
      </c>
    </row>
    <row r="13" ht="9.75" customHeight="1" spans="1:8">
      <c r="A13" s="127">
        <v>2002</v>
      </c>
      <c r="B13" s="128"/>
      <c r="C13" s="129">
        <v>1884</v>
      </c>
      <c r="D13" s="129">
        <v>4471</v>
      </c>
      <c r="E13" s="142"/>
      <c r="F13" s="142">
        <v>8.3</v>
      </c>
      <c r="G13" s="142">
        <v>12344.1</v>
      </c>
      <c r="H13" s="142">
        <v>410.8</v>
      </c>
    </row>
    <row r="14" ht="9.75" customHeight="1" spans="1:8">
      <c r="A14" s="127">
        <v>2003</v>
      </c>
      <c r="B14" s="128"/>
      <c r="C14" s="129">
        <v>1891</v>
      </c>
      <c r="D14" s="129">
        <v>4487</v>
      </c>
      <c r="E14" s="142"/>
      <c r="F14" s="142">
        <v>8.52</v>
      </c>
      <c r="G14" s="142">
        <v>9969.3</v>
      </c>
      <c r="H14" s="142">
        <v>328.9</v>
      </c>
    </row>
    <row r="15" ht="9.75" customHeight="1" spans="1:8">
      <c r="A15" s="127">
        <v>2004</v>
      </c>
      <c r="B15" s="128"/>
      <c r="C15" s="129">
        <v>1895</v>
      </c>
      <c r="D15" s="129">
        <v>4292</v>
      </c>
      <c r="E15" s="142"/>
      <c r="F15" s="142">
        <v>8.18</v>
      </c>
      <c r="G15" s="142">
        <v>8386.7</v>
      </c>
      <c r="H15" s="142">
        <v>339.1</v>
      </c>
    </row>
    <row r="16" ht="9.75" customHeight="1" spans="1:8">
      <c r="A16" s="127">
        <v>2005</v>
      </c>
      <c r="B16" s="128"/>
      <c r="C16" s="129">
        <v>1879</v>
      </c>
      <c r="D16" s="129">
        <v>4013</v>
      </c>
      <c r="E16" s="142"/>
      <c r="F16" s="142">
        <v>8.6</v>
      </c>
      <c r="G16" s="142">
        <v>7957.4</v>
      </c>
      <c r="H16" s="142">
        <v>317.6</v>
      </c>
    </row>
    <row r="17" ht="9.75" customHeight="1" spans="1:8">
      <c r="A17" s="127">
        <v>2006</v>
      </c>
      <c r="B17" s="128"/>
      <c r="C17" s="129">
        <v>1853</v>
      </c>
      <c r="D17" s="129">
        <v>3857</v>
      </c>
      <c r="E17" s="142"/>
      <c r="F17" s="142">
        <v>9.92</v>
      </c>
      <c r="G17" s="142">
        <v>7299.8</v>
      </c>
      <c r="H17" s="142">
        <v>342.8</v>
      </c>
    </row>
    <row r="18" ht="9.75" customHeight="1" spans="1:8">
      <c r="A18" s="127">
        <v>2007</v>
      </c>
      <c r="B18" s="128"/>
      <c r="C18" s="129">
        <v>1794</v>
      </c>
      <c r="D18" s="129">
        <v>3936</v>
      </c>
      <c r="E18" s="142"/>
      <c r="F18" s="142">
        <v>11.1</v>
      </c>
      <c r="G18" s="142">
        <v>6695.6</v>
      </c>
      <c r="H18" s="142">
        <v>264.5</v>
      </c>
    </row>
    <row r="19" ht="9.75" customHeight="1" spans="1:8">
      <c r="A19" s="127">
        <v>2008</v>
      </c>
      <c r="B19" s="128"/>
      <c r="C19" s="129">
        <v>1789</v>
      </c>
      <c r="D19" s="129">
        <v>3266</v>
      </c>
      <c r="E19" s="142"/>
      <c r="F19" s="142">
        <v>12.71</v>
      </c>
      <c r="G19" s="142">
        <v>7442.82</v>
      </c>
      <c r="H19" s="142">
        <v>279.69</v>
      </c>
    </row>
    <row r="20" ht="9.75" customHeight="1" spans="1:8">
      <c r="A20" s="127">
        <v>2009</v>
      </c>
      <c r="B20" s="128"/>
      <c r="C20" s="129">
        <v>1736</v>
      </c>
      <c r="D20" s="129">
        <v>3315</v>
      </c>
      <c r="E20" s="142"/>
      <c r="F20" s="142">
        <v>14.74</v>
      </c>
      <c r="G20" s="142">
        <v>6516.11</v>
      </c>
      <c r="H20" s="142">
        <v>305</v>
      </c>
    </row>
    <row r="21" ht="9.75" customHeight="1" spans="1:8">
      <c r="A21" s="127">
        <v>2010</v>
      </c>
      <c r="B21" s="128"/>
      <c r="C21" s="129">
        <v>1722</v>
      </c>
      <c r="D21" s="129">
        <v>2927</v>
      </c>
      <c r="E21" s="142"/>
      <c r="F21" s="142">
        <v>15.09</v>
      </c>
      <c r="G21" s="142">
        <v>5498.61</v>
      </c>
      <c r="H21" s="142">
        <v>300.76</v>
      </c>
    </row>
    <row r="22" ht="9.75" customHeight="1" spans="1:8">
      <c r="A22" s="127">
        <v>2011</v>
      </c>
      <c r="B22" s="128"/>
      <c r="C22" s="129">
        <v>1765</v>
      </c>
      <c r="D22" s="129">
        <v>2875</v>
      </c>
      <c r="E22" s="142">
        <v>1031.86</v>
      </c>
      <c r="F22" s="142">
        <v>16.32</v>
      </c>
      <c r="G22" s="142">
        <v>4119.53</v>
      </c>
      <c r="H22" s="142">
        <v>318.51</v>
      </c>
    </row>
    <row r="23" ht="9.75" customHeight="1" spans="1:8">
      <c r="A23" s="127">
        <v>2012</v>
      </c>
      <c r="B23" s="128"/>
      <c r="C23" s="129">
        <v>4410</v>
      </c>
      <c r="D23" s="129">
        <v>1820</v>
      </c>
      <c r="E23" s="142">
        <v>3774.37</v>
      </c>
      <c r="F23" s="142">
        <v>18.25</v>
      </c>
      <c r="G23" s="142">
        <v>5250</v>
      </c>
      <c r="H23" s="142">
        <v>316.01</v>
      </c>
    </row>
    <row r="24" ht="9.75" customHeight="1" spans="1:8">
      <c r="A24" s="127">
        <v>2013</v>
      </c>
      <c r="B24" s="128"/>
      <c r="C24" s="129">
        <v>4909</v>
      </c>
      <c r="D24" s="129">
        <v>1817</v>
      </c>
      <c r="E24" s="142">
        <v>6870.32</v>
      </c>
      <c r="F24" s="142">
        <v>23.38</v>
      </c>
      <c r="G24" s="142">
        <v>7231</v>
      </c>
      <c r="H24" s="142">
        <v>321</v>
      </c>
    </row>
    <row r="25" ht="9.75" customHeight="1" spans="1:8">
      <c r="A25" s="127">
        <v>2014</v>
      </c>
      <c r="B25" s="128"/>
      <c r="C25" s="129">
        <v>5269</v>
      </c>
      <c r="D25" s="129">
        <v>1804</v>
      </c>
      <c r="E25" s="142">
        <v>8546.08</v>
      </c>
      <c r="F25" s="142">
        <v>27.95</v>
      </c>
      <c r="G25" s="142">
        <v>9550</v>
      </c>
      <c r="H25" s="142">
        <v>299</v>
      </c>
    </row>
    <row r="26" ht="9.75" customHeight="1" spans="1:8">
      <c r="A26" s="127">
        <v>2015</v>
      </c>
      <c r="B26" s="128"/>
      <c r="C26" s="129">
        <v>4802</v>
      </c>
      <c r="D26" s="129">
        <v>1885</v>
      </c>
      <c r="E26" s="142">
        <v>11109.14</v>
      </c>
      <c r="F26" s="142">
        <v>35.3</v>
      </c>
      <c r="G26" s="142">
        <v>6664.72</v>
      </c>
      <c r="H26" s="142">
        <v>327.66</v>
      </c>
    </row>
    <row r="27" ht="9.75" customHeight="1" spans="1:8">
      <c r="A27" s="127">
        <v>2016</v>
      </c>
      <c r="B27" s="128"/>
      <c r="C27" s="129">
        <v>6306</v>
      </c>
      <c r="D27" s="129">
        <v>1904</v>
      </c>
      <c r="E27" s="142">
        <v>17445.8</v>
      </c>
      <c r="F27" s="142">
        <v>50.05</v>
      </c>
      <c r="G27" s="142">
        <v>3647.56</v>
      </c>
      <c r="H27" s="142">
        <v>264.92</v>
      </c>
    </row>
    <row r="28" ht="9.75" customHeight="1" spans="1:8">
      <c r="A28" s="127">
        <v>2017</v>
      </c>
      <c r="B28" s="128"/>
      <c r="C28" s="129">
        <v>7970</v>
      </c>
      <c r="D28" s="129">
        <v>1909</v>
      </c>
      <c r="E28" s="142">
        <v>22775.76</v>
      </c>
      <c r="F28" s="142">
        <v>66.24</v>
      </c>
      <c r="G28" s="142">
        <v>1777.82</v>
      </c>
      <c r="H28" s="142">
        <v>259.34</v>
      </c>
    </row>
    <row r="29" ht="9.75" customHeight="1" spans="1:8">
      <c r="A29" s="127">
        <v>2018</v>
      </c>
      <c r="B29" s="128"/>
      <c r="C29" s="129">
        <v>9100</v>
      </c>
      <c r="D29" s="129">
        <v>1909</v>
      </c>
      <c r="E29" s="142">
        <v>33999.1</v>
      </c>
      <c r="F29" s="142">
        <v>90.43</v>
      </c>
      <c r="G29" s="142">
        <v>2449.98</v>
      </c>
      <c r="H29" s="142">
        <v>251.69</v>
      </c>
    </row>
    <row r="30" ht="9.75" customHeight="1" spans="1:8">
      <c r="A30" s="127">
        <v>2019</v>
      </c>
      <c r="B30" s="128"/>
      <c r="C30" s="129">
        <v>10250</v>
      </c>
      <c r="D30" s="129">
        <v>1900</v>
      </c>
      <c r="E30" s="142">
        <v>43160.83</v>
      </c>
      <c r="F30" s="142">
        <v>118.32</v>
      </c>
      <c r="G30" s="142">
        <v>1864.91</v>
      </c>
      <c r="H30" s="142">
        <v>240.78</v>
      </c>
    </row>
    <row r="31" ht="9.75" customHeight="1" spans="1:8">
      <c r="A31" s="127">
        <v>2020</v>
      </c>
      <c r="B31" s="128"/>
      <c r="C31" s="129">
        <v>11746</v>
      </c>
      <c r="D31" s="129">
        <v>1880</v>
      </c>
      <c r="E31" s="142">
        <v>62974.08</v>
      </c>
      <c r="F31" s="142">
        <v>158.1</v>
      </c>
      <c r="G31" s="142">
        <v>876.52</v>
      </c>
      <c r="H31" s="142">
        <v>236.62</v>
      </c>
    </row>
    <row r="32" ht="9.75" customHeight="1" spans="1:8">
      <c r="A32" s="127">
        <v>2021</v>
      </c>
      <c r="B32" s="128"/>
      <c r="C32" s="129">
        <v>13177</v>
      </c>
      <c r="D32" s="129">
        <v>1875</v>
      </c>
      <c r="E32" s="142">
        <v>84190.54</v>
      </c>
      <c r="F32" s="142">
        <v>125.15</v>
      </c>
      <c r="G32" s="142">
        <v>753.74</v>
      </c>
      <c r="H32" s="142">
        <v>238.03</v>
      </c>
    </row>
    <row r="33" ht="9.75" customHeight="1" spans="1:8">
      <c r="A33" s="127">
        <v>2022</v>
      </c>
      <c r="B33" s="128"/>
      <c r="C33" s="129">
        <v>13316</v>
      </c>
      <c r="D33" s="129">
        <v>1871</v>
      </c>
      <c r="E33" s="142">
        <v>88781.78</v>
      </c>
      <c r="F33" s="142">
        <v>130.31</v>
      </c>
      <c r="G33" s="142">
        <v>595.1</v>
      </c>
      <c r="H33" s="142">
        <v>244.58</v>
      </c>
    </row>
    <row r="34" ht="9.75" customHeight="1" spans="1:8">
      <c r="A34" s="127">
        <v>2023</v>
      </c>
      <c r="B34" s="128"/>
      <c r="C34" s="129">
        <v>13613</v>
      </c>
      <c r="D34" s="129">
        <v>1858</v>
      </c>
      <c r="E34" s="142">
        <v>109034.54</v>
      </c>
      <c r="F34" s="142">
        <v>148.97</v>
      </c>
      <c r="G34" s="142">
        <v>644.68</v>
      </c>
      <c r="H34" s="142">
        <v>232.06</v>
      </c>
    </row>
    <row r="35" ht="9.75" customHeight="1" spans="1:8">
      <c r="A35" s="127">
        <v>2024</v>
      </c>
      <c r="B35" s="128"/>
      <c r="C35" s="129">
        <v>15549</v>
      </c>
      <c r="D35" s="129">
        <v>1844</v>
      </c>
      <c r="E35" s="142">
        <v>146675</v>
      </c>
      <c r="F35" s="142">
        <v>184.5646</v>
      </c>
      <c r="G35" s="142">
        <v>678.78</v>
      </c>
      <c r="H35" s="142">
        <v>227</v>
      </c>
    </row>
    <row r="36" ht="9.75" customHeight="1" spans="1:8">
      <c r="A36" s="130" t="s">
        <v>218</v>
      </c>
      <c r="B36" s="131" t="s">
        <v>68</v>
      </c>
      <c r="C36" s="129">
        <v>4898</v>
      </c>
      <c r="D36" s="129">
        <v>281</v>
      </c>
      <c r="E36" s="142">
        <v>91505</v>
      </c>
      <c r="F36" s="142">
        <v>98.2148</v>
      </c>
      <c r="G36" s="142">
        <v>247.01</v>
      </c>
      <c r="H36" s="142">
        <v>60</v>
      </c>
    </row>
    <row r="37" ht="9.75" customHeight="1" spans="1:8">
      <c r="A37" s="130" t="s">
        <v>219</v>
      </c>
      <c r="B37" s="131" t="s">
        <v>70</v>
      </c>
      <c r="C37" s="129">
        <v>1299</v>
      </c>
      <c r="D37" s="129">
        <v>148</v>
      </c>
      <c r="E37" s="142">
        <v>7150</v>
      </c>
      <c r="F37" s="142">
        <v>10.8853</v>
      </c>
      <c r="G37" s="142">
        <v>146.79</v>
      </c>
      <c r="H37" s="142">
        <v>19</v>
      </c>
    </row>
    <row r="38" ht="9.75" customHeight="1" spans="1:8">
      <c r="A38" s="130" t="s">
        <v>220</v>
      </c>
      <c r="B38" s="131" t="s">
        <v>72</v>
      </c>
      <c r="C38" s="129">
        <v>559</v>
      </c>
      <c r="D38" s="129">
        <v>92</v>
      </c>
      <c r="E38" s="142">
        <v>4735</v>
      </c>
      <c r="F38" s="142">
        <v>5.8329</v>
      </c>
      <c r="G38" s="142">
        <v>15.48</v>
      </c>
      <c r="H38" s="142">
        <v>9</v>
      </c>
    </row>
    <row r="39" ht="9.75" customHeight="1" spans="1:8">
      <c r="A39" s="130" t="s">
        <v>221</v>
      </c>
      <c r="B39" s="131" t="s">
        <v>74</v>
      </c>
      <c r="C39" s="129">
        <v>686</v>
      </c>
      <c r="D39" s="129">
        <v>98</v>
      </c>
      <c r="E39" s="142">
        <v>4036</v>
      </c>
      <c r="F39" s="142">
        <v>5.7542</v>
      </c>
      <c r="G39" s="142">
        <v>90.01</v>
      </c>
      <c r="H39" s="142">
        <v>10</v>
      </c>
    </row>
    <row r="40" ht="9.75" customHeight="1" spans="1:8">
      <c r="A40" s="130" t="s">
        <v>222</v>
      </c>
      <c r="B40" s="131" t="s">
        <v>76</v>
      </c>
      <c r="C40" s="129">
        <v>1054</v>
      </c>
      <c r="D40" s="129">
        <v>163</v>
      </c>
      <c r="E40" s="142">
        <v>4463</v>
      </c>
      <c r="F40" s="142">
        <v>8.2659</v>
      </c>
      <c r="G40" s="142">
        <v>20.1</v>
      </c>
      <c r="H40" s="142">
        <v>15</v>
      </c>
    </row>
    <row r="41" ht="9.75" customHeight="1" spans="1:8">
      <c r="A41" s="130" t="s">
        <v>223</v>
      </c>
      <c r="B41" s="131" t="s">
        <v>78</v>
      </c>
      <c r="C41" s="129">
        <v>549</v>
      </c>
      <c r="D41" s="129">
        <v>70</v>
      </c>
      <c r="E41" s="142">
        <v>2162</v>
      </c>
      <c r="F41" s="142">
        <v>3.4802</v>
      </c>
      <c r="G41" s="142">
        <v>15.07</v>
      </c>
      <c r="H41" s="142">
        <v>8</v>
      </c>
    </row>
    <row r="42" ht="9.75" customHeight="1" spans="1:8">
      <c r="A42" s="130" t="s">
        <v>224</v>
      </c>
      <c r="B42" s="131" t="s">
        <v>80</v>
      </c>
      <c r="C42" s="129">
        <v>851</v>
      </c>
      <c r="D42" s="129">
        <v>126</v>
      </c>
      <c r="E42" s="142">
        <v>2686</v>
      </c>
      <c r="F42" s="142">
        <v>4.5654</v>
      </c>
      <c r="G42" s="142">
        <v>19.17</v>
      </c>
      <c r="H42" s="142">
        <v>11</v>
      </c>
    </row>
    <row r="43" ht="9.75" customHeight="1" spans="1:8">
      <c r="A43" s="130" t="s">
        <v>225</v>
      </c>
      <c r="B43" s="131" t="s">
        <v>82</v>
      </c>
      <c r="C43" s="129">
        <v>719</v>
      </c>
      <c r="D43" s="129">
        <v>98</v>
      </c>
      <c r="E43" s="142">
        <v>1904</v>
      </c>
      <c r="F43" s="142">
        <v>3.5525</v>
      </c>
      <c r="G43" s="142">
        <v>9.38</v>
      </c>
      <c r="H43" s="142">
        <v>10</v>
      </c>
    </row>
    <row r="44" ht="9.75" customHeight="1" spans="1:8">
      <c r="A44" s="130" t="s">
        <v>226</v>
      </c>
      <c r="B44" s="131" t="s">
        <v>84</v>
      </c>
      <c r="C44" s="129">
        <v>561</v>
      </c>
      <c r="D44" s="129">
        <v>135</v>
      </c>
      <c r="E44" s="142">
        <v>3237</v>
      </c>
      <c r="F44" s="142">
        <v>5.1444</v>
      </c>
      <c r="G44" s="142">
        <v>18.29</v>
      </c>
      <c r="H44" s="142">
        <v>15</v>
      </c>
    </row>
    <row r="45" ht="9.75" customHeight="1" spans="1:8">
      <c r="A45" s="130" t="s">
        <v>227</v>
      </c>
      <c r="B45" s="131" t="s">
        <v>86</v>
      </c>
      <c r="C45" s="129">
        <v>807</v>
      </c>
      <c r="D45" s="129">
        <v>184</v>
      </c>
      <c r="E45" s="142">
        <v>5536</v>
      </c>
      <c r="F45" s="142">
        <v>9.6573</v>
      </c>
      <c r="G45" s="142">
        <v>12.73</v>
      </c>
      <c r="H45" s="142">
        <v>17</v>
      </c>
    </row>
    <row r="46" ht="9.75" customHeight="1" spans="1:8">
      <c r="A46" s="130" t="s">
        <v>228</v>
      </c>
      <c r="B46" s="131" t="s">
        <v>88</v>
      </c>
      <c r="C46" s="129">
        <v>633</v>
      </c>
      <c r="D46" s="129">
        <v>128</v>
      </c>
      <c r="E46" s="142">
        <v>4058</v>
      </c>
      <c r="F46" s="142">
        <v>6.6412</v>
      </c>
      <c r="G46" s="142">
        <v>26.06</v>
      </c>
      <c r="H46" s="142">
        <v>12</v>
      </c>
    </row>
    <row r="47" ht="9.75" customHeight="1" spans="1:8">
      <c r="A47" s="130" t="s">
        <v>89</v>
      </c>
      <c r="B47" s="132" t="s">
        <v>90</v>
      </c>
      <c r="C47" s="129">
        <v>661</v>
      </c>
      <c r="D47" s="129">
        <v>51</v>
      </c>
      <c r="E47" s="142">
        <v>4973</v>
      </c>
      <c r="F47" s="142">
        <v>5.9087</v>
      </c>
      <c r="G47" s="142">
        <v>12.92</v>
      </c>
      <c r="H47" s="142">
        <v>7</v>
      </c>
    </row>
    <row r="48" ht="9.75" customHeight="1" spans="1:8">
      <c r="A48" s="130" t="s">
        <v>229</v>
      </c>
      <c r="B48" s="132" t="s">
        <v>92</v>
      </c>
      <c r="C48" s="129">
        <v>1052</v>
      </c>
      <c r="D48" s="129">
        <v>138</v>
      </c>
      <c r="E48" s="142">
        <v>5960</v>
      </c>
      <c r="F48" s="142">
        <v>9.9346</v>
      </c>
      <c r="G48" s="142">
        <v>24.31</v>
      </c>
      <c r="H48" s="142">
        <v>17</v>
      </c>
    </row>
    <row r="49" ht="9.75" customHeight="1" spans="1:8">
      <c r="A49" s="130" t="s">
        <v>230</v>
      </c>
      <c r="B49" s="132" t="s">
        <v>94</v>
      </c>
      <c r="C49" s="129">
        <v>783</v>
      </c>
      <c r="D49" s="129">
        <v>70</v>
      </c>
      <c r="E49" s="142">
        <v>3748</v>
      </c>
      <c r="F49" s="142">
        <v>4.9504</v>
      </c>
      <c r="G49" s="142">
        <v>5.35</v>
      </c>
      <c r="H49" s="142">
        <v>8</v>
      </c>
    </row>
    <row r="50" ht="9.75" customHeight="1" spans="1:8">
      <c r="A50" s="130" t="s">
        <v>231</v>
      </c>
      <c r="B50" s="132" t="s">
        <v>96</v>
      </c>
      <c r="C50" s="129">
        <v>260</v>
      </c>
      <c r="D50" s="129">
        <v>31</v>
      </c>
      <c r="E50" s="142">
        <v>230</v>
      </c>
      <c r="F50" s="142">
        <v>0.8224</v>
      </c>
      <c r="G50" s="142">
        <v>3.43</v>
      </c>
      <c r="H50" s="142">
        <v>6</v>
      </c>
    </row>
    <row r="51" ht="9.75" customHeight="1" spans="1:8">
      <c r="A51" s="133" t="s">
        <v>232</v>
      </c>
      <c r="B51" s="134" t="s">
        <v>98</v>
      </c>
      <c r="C51" s="129">
        <v>177</v>
      </c>
      <c r="D51" s="135">
        <v>31</v>
      </c>
      <c r="E51" s="143">
        <v>295</v>
      </c>
      <c r="F51" s="143">
        <v>0.9544</v>
      </c>
      <c r="G51" s="143">
        <v>12.68</v>
      </c>
      <c r="H51" s="143">
        <v>5</v>
      </c>
    </row>
    <row r="52" ht="12.75" customHeight="1" spans="1:8">
      <c r="A52" s="136" t="s">
        <v>388</v>
      </c>
      <c r="B52" s="136"/>
      <c r="C52" s="136"/>
      <c r="D52" s="136"/>
      <c r="E52" s="144" t="s">
        <v>389</v>
      </c>
      <c r="F52" s="144"/>
      <c r="G52" s="144"/>
      <c r="H52" s="144"/>
    </row>
    <row r="53" ht="26.45" customHeight="1" spans="1:8">
      <c r="A53" s="136"/>
      <c r="B53" s="136"/>
      <c r="C53" s="136"/>
      <c r="D53" s="136"/>
      <c r="E53" s="136"/>
      <c r="F53" s="136"/>
      <c r="G53" s="136"/>
      <c r="H53" s="136"/>
    </row>
    <row r="54" ht="3.75" customHeight="1" spans="1:8">
      <c r="A54" s="137"/>
      <c r="B54" s="137"/>
      <c r="C54" s="137"/>
      <c r="D54" s="138"/>
      <c r="E54" s="138"/>
      <c r="F54" s="138"/>
      <c r="G54" s="138"/>
      <c r="H54" s="137"/>
    </row>
  </sheetData>
  <mergeCells count="5">
    <mergeCell ref="A1:B1"/>
    <mergeCell ref="A2:D2"/>
    <mergeCell ref="E2:H2"/>
    <mergeCell ref="A52:D53"/>
    <mergeCell ref="E52:H53"/>
  </mergeCells>
  <pageMargins left="0.75" right="0.75" top="1" bottom="1" header="0.5" footer="0.5"/>
  <pageSetup paperSize="9" firstPageNumber="177" orientation="portrait" useFirstPageNumber="1"/>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6"/>
  <sheetViews>
    <sheetView topLeftCell="A2" workbookViewId="0">
      <selection activeCell="N22" sqref="N22"/>
    </sheetView>
  </sheetViews>
  <sheetFormatPr defaultColWidth="14.1428571428571" defaultRowHeight="14.25" customHeight="1"/>
  <cols>
    <col min="1" max="1" width="38.1428571428571" style="1" customWidth="1"/>
    <col min="2" max="2" width="53.2857142857143" style="1" customWidth="1"/>
    <col min="3" max="3" width="15.2857142857143" style="42" customWidth="1"/>
    <col min="4" max="5" width="11.1428571428571" style="87" customWidth="1"/>
    <col min="6" max="7" width="8.28571428571429" style="87" customWidth="1"/>
    <col min="8" max="18" width="14.1428571428571" style="88"/>
    <col min="19" max="19" width="9.57142857142857" style="88" customWidth="1"/>
    <col min="20" max="16384" width="14.1428571428571" style="2"/>
  </cols>
  <sheetData>
    <row r="1" hidden="1" customHeight="1" spans="1:19">
      <c r="A1" s="3" t="s">
        <v>390</v>
      </c>
      <c r="B1" s="3" t="s">
        <v>391</v>
      </c>
      <c r="C1" s="43" t="s">
        <v>392</v>
      </c>
      <c r="D1" s="87" t="str">
        <f>LEFT(B1,4)</f>
        <v>2024</v>
      </c>
      <c r="S1" s="109"/>
    </row>
    <row r="2" ht="27" customHeight="1" spans="1:19">
      <c r="A2" s="44"/>
      <c r="B2" s="44"/>
      <c r="C2" s="25"/>
      <c r="S2" s="109"/>
    </row>
    <row r="3" ht="20.25" customHeight="1" spans="1:19">
      <c r="A3" s="45" t="str">
        <f>"10-18  规模以上服务业企业财务状况（"&amp;D1-1&amp;"-"&amp;D1&amp;"年）"</f>
        <v>10-18  规模以上服务业企业财务状况（2023-2024年）</v>
      </c>
      <c r="B3" s="45"/>
      <c r="C3" s="45"/>
      <c r="D3" s="89"/>
      <c r="E3" s="89"/>
      <c r="F3" s="89"/>
      <c r="G3" s="89"/>
      <c r="H3" s="89"/>
      <c r="I3" s="107" t="str">
        <f>"Financial Statistics of Above Designated Size Service Industry ("&amp;D1-1&amp;"-"&amp;D1&amp;")"</f>
        <v>Financial Statistics of Above Designated Size Service Industry (2023-2024)</v>
      </c>
      <c r="L3" s="108"/>
      <c r="M3" s="108"/>
      <c r="N3" s="108"/>
      <c r="O3" s="108"/>
      <c r="P3" s="108"/>
      <c r="Q3" s="108"/>
      <c r="R3" s="108"/>
      <c r="S3" s="108"/>
    </row>
    <row r="4" ht="13.5" customHeight="1" spans="1:19">
      <c r="A4" s="28" t="s">
        <v>393</v>
      </c>
      <c r="B4" s="28"/>
      <c r="C4" s="46"/>
      <c r="D4" s="90"/>
      <c r="E4" s="90"/>
      <c r="F4" s="90"/>
      <c r="G4" s="90"/>
      <c r="R4" s="110" t="s">
        <v>394</v>
      </c>
      <c r="S4" s="110"/>
    </row>
    <row r="5" ht="67.7" customHeight="1" spans="1:19">
      <c r="A5" s="91" t="s">
        <v>395</v>
      </c>
      <c r="B5" s="92" t="s">
        <v>396</v>
      </c>
      <c r="C5" s="49" t="s">
        <v>397</v>
      </c>
      <c r="D5" s="93" t="s">
        <v>398</v>
      </c>
      <c r="E5" s="93"/>
      <c r="F5" s="93" t="s">
        <v>399</v>
      </c>
      <c r="G5" s="93"/>
      <c r="H5" s="93" t="s">
        <v>400</v>
      </c>
      <c r="I5" s="93"/>
      <c r="J5" s="93" t="s">
        <v>401</v>
      </c>
      <c r="K5" s="93"/>
      <c r="L5" s="93" t="s">
        <v>402</v>
      </c>
      <c r="M5" s="93"/>
      <c r="N5" s="93" t="s">
        <v>403</v>
      </c>
      <c r="O5" s="93"/>
      <c r="P5" s="93" t="s">
        <v>404</v>
      </c>
      <c r="Q5" s="93"/>
      <c r="R5" s="93" t="s">
        <v>405</v>
      </c>
      <c r="S5" s="93"/>
    </row>
    <row r="6" customHeight="1" spans="1:19">
      <c r="A6" s="94"/>
      <c r="B6" s="95"/>
      <c r="C6" s="52"/>
      <c r="D6" s="96" t="s">
        <v>103</v>
      </c>
      <c r="E6" s="96" t="s">
        <v>52</v>
      </c>
      <c r="F6" s="96" t="s">
        <v>103</v>
      </c>
      <c r="G6" s="96" t="s">
        <v>52</v>
      </c>
      <c r="H6" s="96" t="s">
        <v>103</v>
      </c>
      <c r="I6" s="96" t="s">
        <v>52</v>
      </c>
      <c r="J6" s="96" t="s">
        <v>103</v>
      </c>
      <c r="K6" s="96" t="s">
        <v>52</v>
      </c>
      <c r="L6" s="96" t="s">
        <v>103</v>
      </c>
      <c r="M6" s="96" t="s">
        <v>52</v>
      </c>
      <c r="N6" s="96" t="s">
        <v>103</v>
      </c>
      <c r="O6" s="96" t="s">
        <v>52</v>
      </c>
      <c r="P6" s="96" t="s">
        <v>103</v>
      </c>
      <c r="Q6" s="96" t="s">
        <v>52</v>
      </c>
      <c r="R6" s="96" t="s">
        <v>103</v>
      </c>
      <c r="S6" s="111" t="s">
        <v>52</v>
      </c>
    </row>
    <row r="7" s="40" customFormat="1" ht="28.5" customHeight="1" spans="1:19">
      <c r="A7" s="11" t="s">
        <v>406</v>
      </c>
      <c r="B7" s="53" t="s">
        <v>189</v>
      </c>
      <c r="C7" s="97">
        <v>3383</v>
      </c>
      <c r="D7" s="55">
        <v>3063.6</v>
      </c>
      <c r="E7" s="55">
        <v>3769.75319</v>
      </c>
      <c r="F7" s="55">
        <v>2406.69</v>
      </c>
      <c r="G7" s="55">
        <v>3057.20993</v>
      </c>
      <c r="H7" s="78">
        <v>19.3</v>
      </c>
      <c r="I7" s="78">
        <v>20.86016</v>
      </c>
      <c r="J7" s="78">
        <v>527.48</v>
      </c>
      <c r="K7" s="78">
        <v>647.41281</v>
      </c>
      <c r="L7" s="78">
        <v>278.58</v>
      </c>
      <c r="M7" s="78">
        <v>204.01289</v>
      </c>
      <c r="N7" s="78">
        <v>282.5</v>
      </c>
      <c r="O7" s="78">
        <v>206.24396</v>
      </c>
      <c r="P7" s="78">
        <v>597.87</v>
      </c>
      <c r="Q7" s="78">
        <v>721.53232</v>
      </c>
      <c r="R7" s="78">
        <v>61.27</v>
      </c>
      <c r="S7" s="78">
        <v>66.6017</v>
      </c>
    </row>
    <row r="8" s="40" customFormat="1" ht="28.5" customHeight="1" spans="1:19">
      <c r="A8" s="68" t="s">
        <v>407</v>
      </c>
      <c r="B8" s="66" t="s">
        <v>408</v>
      </c>
      <c r="C8" s="98"/>
      <c r="D8" s="99"/>
      <c r="E8" s="99"/>
      <c r="F8" s="99"/>
      <c r="G8" s="99"/>
      <c r="H8" s="78"/>
      <c r="I8" s="78"/>
      <c r="J8" s="78"/>
      <c r="K8" s="78"/>
      <c r="L8" s="78"/>
      <c r="M8" s="78"/>
      <c r="N8" s="78"/>
      <c r="O8" s="78"/>
      <c r="P8" s="78"/>
      <c r="Q8" s="78"/>
      <c r="R8" s="78"/>
      <c r="S8" s="78"/>
    </row>
    <row r="9" s="40" customFormat="1" ht="27.75" customHeight="1" spans="1:19">
      <c r="A9" s="68" t="s">
        <v>409</v>
      </c>
      <c r="B9" s="66" t="s">
        <v>410</v>
      </c>
      <c r="C9" s="100">
        <v>540</v>
      </c>
      <c r="D9" s="64">
        <v>1027.11</v>
      </c>
      <c r="E9" s="64">
        <v>1460.76053</v>
      </c>
      <c r="F9" s="64">
        <v>894.64</v>
      </c>
      <c r="G9" s="64">
        <v>1310.0388</v>
      </c>
      <c r="H9" s="78">
        <v>5.55</v>
      </c>
      <c r="I9" s="78">
        <v>6.13263</v>
      </c>
      <c r="J9" s="78">
        <v>204.16</v>
      </c>
      <c r="K9" s="78">
        <v>288.16504</v>
      </c>
      <c r="L9" s="78">
        <v>24.07</v>
      </c>
      <c r="M9" s="78">
        <v>-40.04315</v>
      </c>
      <c r="N9" s="78">
        <v>27.13</v>
      </c>
      <c r="O9" s="78">
        <v>-37.79809</v>
      </c>
      <c r="P9" s="78">
        <v>162.97</v>
      </c>
      <c r="Q9" s="78">
        <v>267.07419</v>
      </c>
      <c r="R9" s="78">
        <v>12.1</v>
      </c>
      <c r="S9" s="78">
        <v>15.6921</v>
      </c>
    </row>
    <row r="10" ht="28.5" customHeight="1" spans="1:19">
      <c r="A10" s="65" t="s">
        <v>411</v>
      </c>
      <c r="B10" s="66" t="s">
        <v>412</v>
      </c>
      <c r="C10" s="101">
        <v>4</v>
      </c>
      <c r="D10" s="61"/>
      <c r="E10" s="61">
        <v>371.51903</v>
      </c>
      <c r="F10" s="61"/>
      <c r="G10" s="61">
        <v>377.85325</v>
      </c>
      <c r="H10" s="81"/>
      <c r="I10" s="81">
        <v>0.56058</v>
      </c>
      <c r="J10" s="81"/>
      <c r="K10" s="81">
        <v>21.26471</v>
      </c>
      <c r="L10" s="81"/>
      <c r="M10" s="81">
        <v>-25.00082</v>
      </c>
      <c r="N10" s="81"/>
      <c r="O10" s="81">
        <v>-26.27728</v>
      </c>
      <c r="P10" s="81"/>
      <c r="Q10" s="81">
        <v>105.86792</v>
      </c>
      <c r="R10" s="81"/>
      <c r="S10" s="81">
        <v>4.1786</v>
      </c>
    </row>
    <row r="11" ht="28.5" customHeight="1" spans="1:19">
      <c r="A11" s="65" t="s">
        <v>413</v>
      </c>
      <c r="B11" s="59" t="s">
        <v>414</v>
      </c>
      <c r="C11" s="102">
        <v>311</v>
      </c>
      <c r="D11" s="61">
        <v>425.09</v>
      </c>
      <c r="E11" s="61">
        <v>493.01817</v>
      </c>
      <c r="F11" s="61">
        <v>322.34</v>
      </c>
      <c r="G11" s="61">
        <v>364.19974</v>
      </c>
      <c r="H11" s="81">
        <v>2.18</v>
      </c>
      <c r="I11" s="81">
        <v>2.38597</v>
      </c>
      <c r="J11" s="81">
        <v>142.38</v>
      </c>
      <c r="K11" s="81">
        <v>197.29264</v>
      </c>
      <c r="L11" s="81">
        <v>46.58</v>
      </c>
      <c r="M11" s="81">
        <v>10.71153</v>
      </c>
      <c r="N11" s="81">
        <v>48.01</v>
      </c>
      <c r="O11" s="81">
        <v>13.07882</v>
      </c>
      <c r="P11" s="81">
        <v>64.14</v>
      </c>
      <c r="Q11" s="81">
        <v>58.56506</v>
      </c>
      <c r="R11" s="81">
        <v>6</v>
      </c>
      <c r="S11" s="81">
        <v>5.4789</v>
      </c>
    </row>
    <row r="12" ht="28.5" customHeight="1" spans="1:19">
      <c r="A12" s="65" t="s">
        <v>415</v>
      </c>
      <c r="B12" s="59" t="s">
        <v>416</v>
      </c>
      <c r="C12" s="102">
        <v>2</v>
      </c>
      <c r="D12" s="61">
        <v>0.51</v>
      </c>
      <c r="E12" s="61">
        <v>0.40812</v>
      </c>
      <c r="F12" s="61">
        <v>0.42</v>
      </c>
      <c r="G12" s="61">
        <v>0.33474</v>
      </c>
      <c r="H12" s="81">
        <v>0</v>
      </c>
      <c r="I12" s="81">
        <v>0.00013</v>
      </c>
      <c r="J12" s="81">
        <v>0.08</v>
      </c>
      <c r="K12" s="81">
        <v>0.07693</v>
      </c>
      <c r="L12" s="81">
        <v>0.01</v>
      </c>
      <c r="M12" s="81">
        <v>-0.00368</v>
      </c>
      <c r="N12" s="81">
        <v>0</v>
      </c>
      <c r="O12" s="81">
        <v>-0.01837</v>
      </c>
      <c r="P12" s="81">
        <v>0.06</v>
      </c>
      <c r="Q12" s="81">
        <v>0.06499</v>
      </c>
      <c r="R12" s="81">
        <v>0.01</v>
      </c>
      <c r="S12" s="81">
        <v>0.0082</v>
      </c>
    </row>
    <row r="13" ht="28.5" customHeight="1" spans="1:19">
      <c r="A13" s="65" t="s">
        <v>417</v>
      </c>
      <c r="B13" s="59" t="s">
        <v>418</v>
      </c>
      <c r="C13" s="102">
        <v>14</v>
      </c>
      <c r="D13" s="61">
        <v>272.32</v>
      </c>
      <c r="E13" s="61">
        <v>303.7051</v>
      </c>
      <c r="F13" s="61">
        <v>269.86</v>
      </c>
      <c r="G13" s="61">
        <v>294.97682</v>
      </c>
      <c r="H13" s="81">
        <v>2.25</v>
      </c>
      <c r="I13" s="81">
        <v>2.20555</v>
      </c>
      <c r="J13" s="81">
        <v>38.68</v>
      </c>
      <c r="K13" s="81">
        <v>44.41791</v>
      </c>
      <c r="L13" s="81">
        <v>-29.21</v>
      </c>
      <c r="M13" s="81">
        <v>-23.97086</v>
      </c>
      <c r="N13" s="81">
        <v>-27.64</v>
      </c>
      <c r="O13" s="81">
        <v>-23.57241</v>
      </c>
      <c r="P13" s="81">
        <v>61.36</v>
      </c>
      <c r="Q13" s="81">
        <v>65.68795</v>
      </c>
      <c r="R13" s="81">
        <v>2.61</v>
      </c>
      <c r="S13" s="81">
        <v>2.7001</v>
      </c>
    </row>
    <row r="14" ht="28.5" customHeight="1" spans="1:19">
      <c r="A14" s="65" t="s">
        <v>419</v>
      </c>
      <c r="B14" s="59" t="s">
        <v>420</v>
      </c>
      <c r="C14" s="102">
        <v>1</v>
      </c>
      <c r="D14" s="61">
        <v>2.07</v>
      </c>
      <c r="E14" s="61">
        <v>1.73917</v>
      </c>
      <c r="F14" s="61">
        <v>1.68</v>
      </c>
      <c r="G14" s="61">
        <v>1.33587</v>
      </c>
      <c r="H14" s="81">
        <v>0.04</v>
      </c>
      <c r="I14" s="81">
        <v>0.02727</v>
      </c>
      <c r="J14" s="81">
        <v>0.25</v>
      </c>
      <c r="K14" s="81">
        <v>0.36432</v>
      </c>
      <c r="L14" s="81">
        <v>0.17</v>
      </c>
      <c r="M14" s="81">
        <v>0.08017</v>
      </c>
      <c r="N14" s="81">
        <v>0.16</v>
      </c>
      <c r="O14" s="81">
        <v>0.08826</v>
      </c>
      <c r="P14" s="81">
        <v>0.55</v>
      </c>
      <c r="Q14" s="81">
        <v>0.50021</v>
      </c>
      <c r="R14" s="81">
        <v>0.03</v>
      </c>
      <c r="S14" s="81">
        <v>0.0233</v>
      </c>
    </row>
    <row r="15" ht="28.5" customHeight="1" spans="1:19">
      <c r="A15" s="65" t="s">
        <v>421</v>
      </c>
      <c r="B15" s="59" t="s">
        <v>422</v>
      </c>
      <c r="C15" s="102">
        <v>103</v>
      </c>
      <c r="D15" s="61">
        <v>177.11</v>
      </c>
      <c r="E15" s="61">
        <v>129.32172</v>
      </c>
      <c r="F15" s="61">
        <v>168.32</v>
      </c>
      <c r="G15" s="61">
        <v>121.16255</v>
      </c>
      <c r="H15" s="81">
        <v>0.51</v>
      </c>
      <c r="I15" s="81">
        <v>0.39467</v>
      </c>
      <c r="J15" s="81">
        <v>6.33</v>
      </c>
      <c r="K15" s="81">
        <v>6.79303</v>
      </c>
      <c r="L15" s="81">
        <v>3.33</v>
      </c>
      <c r="M15" s="81">
        <v>1.18</v>
      </c>
      <c r="N15" s="81">
        <v>3.32</v>
      </c>
      <c r="O15" s="81">
        <v>1.61639</v>
      </c>
      <c r="P15" s="81">
        <v>7.13</v>
      </c>
      <c r="Q15" s="81">
        <v>6.13775</v>
      </c>
      <c r="R15" s="81">
        <v>0.81</v>
      </c>
      <c r="S15" s="81">
        <v>0.69</v>
      </c>
    </row>
    <row r="16" ht="28.5" customHeight="1" spans="1:19">
      <c r="A16" s="65" t="s">
        <v>423</v>
      </c>
      <c r="B16" s="59" t="s">
        <v>424</v>
      </c>
      <c r="C16" s="102">
        <v>66</v>
      </c>
      <c r="D16" s="61">
        <v>53.38</v>
      </c>
      <c r="E16" s="61">
        <v>58.22208</v>
      </c>
      <c r="F16" s="61">
        <v>48.59</v>
      </c>
      <c r="G16" s="61">
        <v>58.01002</v>
      </c>
      <c r="H16" s="81">
        <v>0.19</v>
      </c>
      <c r="I16" s="81">
        <v>0.16971</v>
      </c>
      <c r="J16" s="81">
        <v>6.04</v>
      </c>
      <c r="K16" s="81">
        <v>7.03577</v>
      </c>
      <c r="L16" s="81">
        <v>0.61</v>
      </c>
      <c r="M16" s="81">
        <v>-2.83933</v>
      </c>
      <c r="N16" s="81">
        <v>0.74</v>
      </c>
      <c r="O16" s="81">
        <v>-2.52995</v>
      </c>
      <c r="P16" s="81">
        <v>5.49</v>
      </c>
      <c r="Q16" s="81">
        <v>5.50887</v>
      </c>
      <c r="R16" s="81">
        <v>0.74</v>
      </c>
      <c r="S16" s="81">
        <v>0.7164</v>
      </c>
    </row>
    <row r="17" ht="26.25" customHeight="1" spans="1:19">
      <c r="A17" s="65" t="s">
        <v>425</v>
      </c>
      <c r="B17" s="59" t="s">
        <v>426</v>
      </c>
      <c r="C17" s="102">
        <v>39</v>
      </c>
      <c r="D17" s="61">
        <v>96.62</v>
      </c>
      <c r="E17" s="61">
        <v>102.82714</v>
      </c>
      <c r="F17" s="61">
        <v>83.43</v>
      </c>
      <c r="G17" s="61">
        <v>92.16581</v>
      </c>
      <c r="H17" s="81">
        <v>0.38</v>
      </c>
      <c r="I17" s="81">
        <v>0.38875</v>
      </c>
      <c r="J17" s="81">
        <v>10.39</v>
      </c>
      <c r="K17" s="81">
        <v>10.91973</v>
      </c>
      <c r="L17" s="81">
        <v>2.58</v>
      </c>
      <c r="M17" s="81">
        <v>-0.20016</v>
      </c>
      <c r="N17" s="81">
        <v>2.52</v>
      </c>
      <c r="O17" s="81">
        <v>-0.18355</v>
      </c>
      <c r="P17" s="81">
        <v>24.24</v>
      </c>
      <c r="Q17" s="81">
        <v>24.74144</v>
      </c>
      <c r="R17" s="81">
        <v>1.91</v>
      </c>
      <c r="S17" s="81">
        <v>1.8966</v>
      </c>
    </row>
    <row r="18" s="40" customFormat="1" ht="30.75" customHeight="1" spans="1:19">
      <c r="A18" s="68" t="s">
        <v>427</v>
      </c>
      <c r="B18" s="66" t="s">
        <v>428</v>
      </c>
      <c r="C18" s="100">
        <v>284</v>
      </c>
      <c r="D18" s="64">
        <v>738.55</v>
      </c>
      <c r="E18" s="64">
        <v>869.71633</v>
      </c>
      <c r="F18" s="64">
        <v>511.91</v>
      </c>
      <c r="G18" s="64">
        <v>627.55444</v>
      </c>
      <c r="H18" s="78">
        <v>2.25</v>
      </c>
      <c r="I18" s="78">
        <v>3.03863</v>
      </c>
      <c r="J18" s="78">
        <v>90.92</v>
      </c>
      <c r="K18" s="78">
        <v>102.70182</v>
      </c>
      <c r="L18" s="78">
        <v>127.86</v>
      </c>
      <c r="M18" s="78">
        <v>129.97023</v>
      </c>
      <c r="N18" s="78">
        <v>129.52</v>
      </c>
      <c r="O18" s="78">
        <v>131.80168</v>
      </c>
      <c r="P18" s="78">
        <v>90.84</v>
      </c>
      <c r="Q18" s="78">
        <v>93.56059</v>
      </c>
      <c r="R18" s="78">
        <v>4.79</v>
      </c>
      <c r="S18" s="78">
        <v>4.6935</v>
      </c>
    </row>
    <row r="19" ht="29.25" customHeight="1" spans="1:19">
      <c r="A19" s="14" t="s">
        <v>429</v>
      </c>
      <c r="B19" s="59" t="s">
        <v>430</v>
      </c>
      <c r="C19" s="102">
        <v>88</v>
      </c>
      <c r="D19" s="61">
        <v>547.67</v>
      </c>
      <c r="E19" s="61">
        <v>581.65893</v>
      </c>
      <c r="F19" s="61">
        <v>350.85</v>
      </c>
      <c r="G19" s="61">
        <v>377.66123</v>
      </c>
      <c r="H19" s="81">
        <v>1.08</v>
      </c>
      <c r="I19" s="81">
        <v>1.13635</v>
      </c>
      <c r="J19" s="81">
        <v>69.34</v>
      </c>
      <c r="K19" s="81">
        <v>74.82107</v>
      </c>
      <c r="L19" s="81">
        <v>120.95</v>
      </c>
      <c r="M19" s="81">
        <v>121.81923</v>
      </c>
      <c r="N19" s="81">
        <v>122.36</v>
      </c>
      <c r="O19" s="81">
        <v>123.64335</v>
      </c>
      <c r="P19" s="81">
        <v>70.34</v>
      </c>
      <c r="Q19" s="81">
        <v>69.83847</v>
      </c>
      <c r="R19" s="81">
        <v>3.12</v>
      </c>
      <c r="S19" s="81">
        <v>2.8892</v>
      </c>
    </row>
    <row r="20" ht="26.25" customHeight="1" spans="1:19">
      <c r="A20" s="65" t="s">
        <v>431</v>
      </c>
      <c r="B20" s="59" t="s">
        <v>432</v>
      </c>
      <c r="C20" s="102">
        <v>49</v>
      </c>
      <c r="D20" s="61">
        <v>48.4</v>
      </c>
      <c r="E20" s="61">
        <v>75.43443</v>
      </c>
      <c r="F20" s="61">
        <v>39.02</v>
      </c>
      <c r="G20" s="61">
        <v>62.09966</v>
      </c>
      <c r="H20" s="81">
        <v>0.25</v>
      </c>
      <c r="I20" s="81">
        <v>0.29377</v>
      </c>
      <c r="J20" s="81">
        <v>7.25</v>
      </c>
      <c r="K20" s="81">
        <v>12.12101</v>
      </c>
      <c r="L20" s="81">
        <v>1.82</v>
      </c>
      <c r="M20" s="81">
        <v>1.23297</v>
      </c>
      <c r="N20" s="81">
        <v>1.9</v>
      </c>
      <c r="O20" s="81">
        <v>1.20075</v>
      </c>
      <c r="P20" s="81">
        <v>5.17</v>
      </c>
      <c r="Q20" s="81">
        <v>6.7505</v>
      </c>
      <c r="R20" s="81">
        <v>0.4</v>
      </c>
      <c r="S20" s="81">
        <v>0.4984</v>
      </c>
    </row>
    <row r="21" ht="28.5" customHeight="1" spans="1:19">
      <c r="A21" s="65" t="s">
        <v>433</v>
      </c>
      <c r="B21" s="59" t="s">
        <v>434</v>
      </c>
      <c r="C21" s="102">
        <v>147</v>
      </c>
      <c r="D21" s="61">
        <v>142.48</v>
      </c>
      <c r="E21" s="61">
        <v>212.62297</v>
      </c>
      <c r="F21" s="61">
        <v>122.03</v>
      </c>
      <c r="G21" s="61">
        <v>187.79355</v>
      </c>
      <c r="H21" s="81">
        <v>0.93</v>
      </c>
      <c r="I21" s="81">
        <v>1.60851</v>
      </c>
      <c r="J21" s="81">
        <v>14.32</v>
      </c>
      <c r="K21" s="81">
        <v>15.75974</v>
      </c>
      <c r="L21" s="81">
        <v>5.08</v>
      </c>
      <c r="M21" s="81">
        <v>6.91803</v>
      </c>
      <c r="N21" s="81">
        <v>5.26</v>
      </c>
      <c r="O21" s="81">
        <v>6.95758</v>
      </c>
      <c r="P21" s="81">
        <v>15.33</v>
      </c>
      <c r="Q21" s="81">
        <v>16.97162</v>
      </c>
      <c r="R21" s="81">
        <v>1.28</v>
      </c>
      <c r="S21" s="81">
        <v>1.3059</v>
      </c>
    </row>
    <row r="22" s="40" customFormat="1" ht="28.5" customHeight="1" spans="1:19">
      <c r="A22" s="68" t="s">
        <v>435</v>
      </c>
      <c r="B22" s="66" t="s">
        <v>436</v>
      </c>
      <c r="C22" s="100">
        <v>250</v>
      </c>
      <c r="D22" s="64">
        <v>118.86</v>
      </c>
      <c r="E22" s="64">
        <v>137.25243</v>
      </c>
      <c r="F22" s="64">
        <v>87.35</v>
      </c>
      <c r="G22" s="64">
        <v>100.33442</v>
      </c>
      <c r="H22" s="78">
        <v>2.28</v>
      </c>
      <c r="I22" s="78">
        <v>3.24591</v>
      </c>
      <c r="J22" s="78">
        <v>22.88</v>
      </c>
      <c r="K22" s="78">
        <v>29.07712</v>
      </c>
      <c r="L22" s="78">
        <v>10.42</v>
      </c>
      <c r="M22" s="78">
        <v>5.75388</v>
      </c>
      <c r="N22" s="78">
        <v>10.55</v>
      </c>
      <c r="O22" s="78">
        <v>5.52363</v>
      </c>
      <c r="P22" s="78">
        <v>33.7</v>
      </c>
      <c r="Q22" s="78">
        <v>35.65285</v>
      </c>
      <c r="R22" s="78">
        <v>5.05</v>
      </c>
      <c r="S22" s="78">
        <v>5.4407</v>
      </c>
    </row>
    <row r="23" ht="27.75" customHeight="1" spans="1:19">
      <c r="A23" s="65" t="s">
        <v>437</v>
      </c>
      <c r="B23" s="59" t="s">
        <v>438</v>
      </c>
      <c r="C23" s="102">
        <v>162</v>
      </c>
      <c r="D23" s="61">
        <v>91.7</v>
      </c>
      <c r="E23" s="61">
        <v>106.12876</v>
      </c>
      <c r="F23" s="61">
        <v>72.36</v>
      </c>
      <c r="G23" s="61">
        <v>85.14746</v>
      </c>
      <c r="H23" s="81">
        <v>0.69</v>
      </c>
      <c r="I23" s="81">
        <v>0.87219</v>
      </c>
      <c r="J23" s="81">
        <v>11.31</v>
      </c>
      <c r="K23" s="81">
        <v>12.818</v>
      </c>
      <c r="L23" s="81">
        <v>7.8</v>
      </c>
      <c r="M23" s="81">
        <v>7.59062</v>
      </c>
      <c r="N23" s="81">
        <v>7.84</v>
      </c>
      <c r="O23" s="81">
        <v>7.48137</v>
      </c>
      <c r="P23" s="81">
        <v>30.36</v>
      </c>
      <c r="Q23" s="81">
        <v>32.27465</v>
      </c>
      <c r="R23" s="81">
        <v>4.81</v>
      </c>
      <c r="S23" s="81">
        <v>5.2085</v>
      </c>
    </row>
    <row r="24" ht="28.5" customHeight="1" spans="1:19">
      <c r="A24" s="65" t="s">
        <v>439</v>
      </c>
      <c r="B24" s="59" t="s">
        <v>440</v>
      </c>
      <c r="C24" s="102">
        <v>12</v>
      </c>
      <c r="D24" s="61">
        <v>5.66</v>
      </c>
      <c r="E24" s="61">
        <v>2.75478</v>
      </c>
      <c r="F24" s="61">
        <v>5.27</v>
      </c>
      <c r="G24" s="61">
        <v>2.24837</v>
      </c>
      <c r="H24" s="81">
        <v>0.01</v>
      </c>
      <c r="I24" s="81">
        <v>0.00791</v>
      </c>
      <c r="J24" s="81">
        <v>0.28</v>
      </c>
      <c r="K24" s="81">
        <v>0.33389</v>
      </c>
      <c r="L24" s="81">
        <v>0.11</v>
      </c>
      <c r="M24" s="81">
        <v>0.16504</v>
      </c>
      <c r="N24" s="81">
        <v>0.13</v>
      </c>
      <c r="O24" s="81">
        <v>0.16812</v>
      </c>
      <c r="P24" s="81">
        <v>0.28</v>
      </c>
      <c r="Q24" s="81">
        <v>0.27</v>
      </c>
      <c r="R24" s="81">
        <v>0.02</v>
      </c>
      <c r="S24" s="81">
        <v>0.0222</v>
      </c>
    </row>
    <row r="25" ht="28.5" customHeight="1" spans="1:19">
      <c r="A25" s="65" t="s">
        <v>441</v>
      </c>
      <c r="B25" s="59" t="s">
        <v>442</v>
      </c>
      <c r="C25" s="102">
        <v>76</v>
      </c>
      <c r="D25" s="61">
        <v>21.5</v>
      </c>
      <c r="E25" s="61">
        <v>28.36889</v>
      </c>
      <c r="F25" s="61">
        <v>9.71</v>
      </c>
      <c r="G25" s="61">
        <v>12.93859</v>
      </c>
      <c r="H25" s="81">
        <v>1.57</v>
      </c>
      <c r="I25" s="81">
        <v>2.36581</v>
      </c>
      <c r="J25" s="81">
        <v>11.3</v>
      </c>
      <c r="K25" s="81">
        <v>15.92523</v>
      </c>
      <c r="L25" s="81">
        <v>2.51</v>
      </c>
      <c r="M25" s="81">
        <v>-2.00178</v>
      </c>
      <c r="N25" s="81">
        <v>2.58</v>
      </c>
      <c r="O25" s="81">
        <v>-2.12586</v>
      </c>
      <c r="P25" s="81">
        <v>3.06</v>
      </c>
      <c r="Q25" s="81">
        <v>3.1082</v>
      </c>
      <c r="R25" s="81">
        <v>0.22</v>
      </c>
      <c r="S25" s="81">
        <v>0.21</v>
      </c>
    </row>
    <row r="26" ht="32.25" customHeight="1" spans="1:19">
      <c r="A26" s="72" t="s">
        <v>443</v>
      </c>
      <c r="B26" s="66" t="s">
        <v>444</v>
      </c>
      <c r="C26" s="103" t="s">
        <v>445</v>
      </c>
      <c r="D26" s="104"/>
      <c r="E26" s="105" t="s">
        <v>445</v>
      </c>
      <c r="F26" s="104"/>
      <c r="G26" s="105" t="s">
        <v>445</v>
      </c>
      <c r="H26" s="106"/>
      <c r="I26" s="106" t="s">
        <v>445</v>
      </c>
      <c r="J26" s="106"/>
      <c r="K26" s="106" t="s">
        <v>445</v>
      </c>
      <c r="L26" s="106"/>
      <c r="M26" s="106"/>
      <c r="N26" s="106"/>
      <c r="O26" s="106" t="s">
        <v>445</v>
      </c>
      <c r="P26" s="106"/>
      <c r="Q26" s="106" t="s">
        <v>445</v>
      </c>
      <c r="R26" s="106"/>
      <c r="S26" s="106" t="s">
        <v>445</v>
      </c>
    </row>
  </sheetData>
  <mergeCells count="16">
    <mergeCell ref="A2:C2"/>
    <mergeCell ref="A3:H3"/>
    <mergeCell ref="I3:P3"/>
    <mergeCell ref="A4:G4"/>
    <mergeCell ref="R4:S4"/>
    <mergeCell ref="D5:E5"/>
    <mergeCell ref="F5:G5"/>
    <mergeCell ref="H5:I5"/>
    <mergeCell ref="J5:K5"/>
    <mergeCell ref="L5:M5"/>
    <mergeCell ref="N5:O5"/>
    <mergeCell ref="P5:Q5"/>
    <mergeCell ref="R5:S5"/>
    <mergeCell ref="A5:A6"/>
    <mergeCell ref="B5:B6"/>
    <mergeCell ref="C5:C6"/>
  </mergeCells>
  <pageMargins left="0.75" right="0.75" top="1" bottom="1" header="0.5" footer="0.5"/>
  <pageSetup paperSize="9" firstPageNumber="174" orientation="portrait" useFirstPageNumber="1"/>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2"/>
  <sheetViews>
    <sheetView zoomScale="85" zoomScaleNormal="85" topLeftCell="B2" workbookViewId="0">
      <selection activeCell="H18" sqref="H18"/>
    </sheetView>
  </sheetViews>
  <sheetFormatPr defaultColWidth="14.1428571428571" defaultRowHeight="14.25" customHeight="1"/>
  <cols>
    <col min="1" max="1" width="38.1428571428571" style="1" customWidth="1"/>
    <col min="2" max="2" width="53.2857142857143" style="1" customWidth="1"/>
    <col min="3" max="3" width="15.2857142857143" style="42" customWidth="1"/>
    <col min="4" max="5" width="14.7142857142857" style="1" customWidth="1"/>
    <col min="6" max="7" width="17.8571428571429" style="1" customWidth="1"/>
    <col min="8" max="18" width="14.1428571428571" style="2"/>
    <col min="19" max="19" width="13" style="2" customWidth="1"/>
    <col min="20" max="16384" width="14.1428571428571" style="2"/>
  </cols>
  <sheetData>
    <row r="1" hidden="1" customHeight="1" spans="1:19">
      <c r="A1" s="3" t="s">
        <v>390</v>
      </c>
      <c r="B1" s="3" t="s">
        <v>391</v>
      </c>
      <c r="C1" s="43" t="s">
        <v>392</v>
      </c>
      <c r="S1" s="38"/>
    </row>
    <row r="2" ht="27" customHeight="1" spans="1:19">
      <c r="A2" s="44"/>
      <c r="B2" s="44"/>
      <c r="C2" s="25"/>
      <c r="S2" s="38"/>
    </row>
    <row r="3" ht="20.25" customHeight="1" spans="1:19">
      <c r="A3" s="45" t="s">
        <v>446</v>
      </c>
      <c r="B3" s="45"/>
      <c r="C3" s="45"/>
      <c r="D3" s="45"/>
      <c r="E3" s="45"/>
      <c r="F3" s="45"/>
      <c r="G3" s="45"/>
      <c r="H3" s="45"/>
      <c r="L3" s="83" t="s">
        <v>447</v>
      </c>
      <c r="M3" s="83"/>
      <c r="N3" s="83"/>
      <c r="O3" s="83"/>
      <c r="P3" s="83"/>
      <c r="Q3" s="83"/>
      <c r="R3" s="83"/>
      <c r="S3" s="83"/>
    </row>
    <row r="4" ht="13.5" customHeight="1" spans="1:19">
      <c r="A4" s="28" t="s">
        <v>448</v>
      </c>
      <c r="B4" s="28"/>
      <c r="C4" s="46"/>
      <c r="D4" s="28"/>
      <c r="E4" s="28"/>
      <c r="F4" s="28"/>
      <c r="G4" s="28"/>
      <c r="R4" s="85" t="s">
        <v>394</v>
      </c>
      <c r="S4" s="85"/>
    </row>
    <row r="5" ht="78.6" customHeight="1" spans="1:19">
      <c r="A5" s="47" t="s">
        <v>395</v>
      </c>
      <c r="B5" s="48" t="s">
        <v>396</v>
      </c>
      <c r="C5" s="49" t="s">
        <v>397</v>
      </c>
      <c r="D5" s="49" t="s">
        <v>398</v>
      </c>
      <c r="E5" s="49"/>
      <c r="F5" s="76" t="s">
        <v>399</v>
      </c>
      <c r="G5" s="76"/>
      <c r="H5" s="76" t="s">
        <v>400</v>
      </c>
      <c r="I5" s="76"/>
      <c r="J5" s="76" t="s">
        <v>449</v>
      </c>
      <c r="K5" s="76"/>
      <c r="L5" s="76" t="s">
        <v>402</v>
      </c>
      <c r="M5" s="76"/>
      <c r="N5" s="76" t="s">
        <v>403</v>
      </c>
      <c r="O5" s="76"/>
      <c r="P5" s="76" t="s">
        <v>450</v>
      </c>
      <c r="Q5" s="76"/>
      <c r="R5" s="76" t="s">
        <v>451</v>
      </c>
      <c r="S5" s="76"/>
    </row>
    <row r="6" customHeight="1" spans="1:19">
      <c r="A6" s="50"/>
      <c r="B6" s="51"/>
      <c r="C6" s="52"/>
      <c r="D6" s="9" t="s">
        <v>103</v>
      </c>
      <c r="E6" s="10" t="s">
        <v>52</v>
      </c>
      <c r="F6" s="10" t="s">
        <v>103</v>
      </c>
      <c r="G6" s="24" t="s">
        <v>52</v>
      </c>
      <c r="H6" s="77" t="s">
        <v>103</v>
      </c>
      <c r="I6" s="84" t="s">
        <v>52</v>
      </c>
      <c r="J6" s="84" t="s">
        <v>103</v>
      </c>
      <c r="K6" s="84" t="s">
        <v>52</v>
      </c>
      <c r="L6" s="84" t="s">
        <v>103</v>
      </c>
      <c r="M6" s="84" t="s">
        <v>52</v>
      </c>
      <c r="N6" s="84" t="s">
        <v>103</v>
      </c>
      <c r="O6" s="84" t="s">
        <v>52</v>
      </c>
      <c r="P6" s="84" t="s">
        <v>103</v>
      </c>
      <c r="Q6" s="84" t="s">
        <v>52</v>
      </c>
      <c r="R6" s="84" t="s">
        <v>103</v>
      </c>
      <c r="S6" s="86" t="s">
        <v>52</v>
      </c>
    </row>
    <row r="7" s="40" customFormat="1" ht="23.25" customHeight="1" spans="1:19">
      <c r="A7" s="11" t="s">
        <v>452</v>
      </c>
      <c r="B7" s="53" t="s">
        <v>453</v>
      </c>
      <c r="C7" s="54">
        <v>866</v>
      </c>
      <c r="D7" s="55">
        <v>435.19</v>
      </c>
      <c r="E7" s="55">
        <v>516.66911</v>
      </c>
      <c r="F7" s="55">
        <v>365.95</v>
      </c>
      <c r="G7" s="55">
        <v>439.86555</v>
      </c>
      <c r="H7" s="78">
        <v>3.15</v>
      </c>
      <c r="I7" s="78">
        <v>3.39283</v>
      </c>
      <c r="J7" s="78">
        <v>65.44</v>
      </c>
      <c r="K7" s="78">
        <v>65.12692</v>
      </c>
      <c r="L7" s="78">
        <v>33.89</v>
      </c>
      <c r="M7" s="78">
        <v>44.22324</v>
      </c>
      <c r="N7" s="78">
        <v>35.01</v>
      </c>
      <c r="O7" s="78">
        <v>44.56398</v>
      </c>
      <c r="P7" s="78">
        <v>122.52</v>
      </c>
      <c r="Q7" s="78">
        <v>126.1338</v>
      </c>
      <c r="R7" s="78">
        <v>19.97</v>
      </c>
      <c r="S7" s="78">
        <v>20.2037</v>
      </c>
    </row>
    <row r="8" s="41" customFormat="1" ht="23.25" customHeight="1" spans="1:19">
      <c r="A8" s="14" t="s">
        <v>454</v>
      </c>
      <c r="B8" s="56" t="s">
        <v>455</v>
      </c>
      <c r="C8" s="57">
        <v>38</v>
      </c>
      <c r="D8" s="58">
        <v>7.61</v>
      </c>
      <c r="E8" s="58">
        <v>15.4913</v>
      </c>
      <c r="F8" s="58">
        <v>6.23</v>
      </c>
      <c r="G8" s="58">
        <v>13.48778</v>
      </c>
      <c r="H8" s="79">
        <v>0.05</v>
      </c>
      <c r="I8" s="79">
        <v>0.08662</v>
      </c>
      <c r="J8" s="79">
        <v>1.24</v>
      </c>
      <c r="K8" s="79">
        <v>2.08431</v>
      </c>
      <c r="L8" s="79">
        <v>0.39</v>
      </c>
      <c r="M8" s="79">
        <v>-0.02969</v>
      </c>
      <c r="N8" s="79">
        <v>0.38</v>
      </c>
      <c r="O8" s="79">
        <v>-0.07222</v>
      </c>
      <c r="P8" s="79">
        <v>0.96</v>
      </c>
      <c r="Q8" s="79">
        <v>1.32355</v>
      </c>
      <c r="R8" s="79">
        <v>0.11</v>
      </c>
      <c r="S8" s="79">
        <v>0.1413</v>
      </c>
    </row>
    <row r="9" s="41" customFormat="1" ht="23.25" customHeight="1" spans="1:19">
      <c r="A9" s="14" t="s">
        <v>456</v>
      </c>
      <c r="B9" s="59" t="s">
        <v>457</v>
      </c>
      <c r="C9" s="60">
        <v>828</v>
      </c>
      <c r="D9" s="61">
        <v>427.59</v>
      </c>
      <c r="E9" s="61">
        <v>501.17781</v>
      </c>
      <c r="F9" s="61">
        <v>359.73</v>
      </c>
      <c r="G9" s="61">
        <v>426.37777</v>
      </c>
      <c r="H9" s="79">
        <v>3.09</v>
      </c>
      <c r="I9" s="79">
        <v>3.30621</v>
      </c>
      <c r="J9" s="79">
        <v>64.21</v>
      </c>
      <c r="K9" s="79">
        <v>63.04261</v>
      </c>
      <c r="L9" s="79">
        <v>33.5</v>
      </c>
      <c r="M9" s="79">
        <v>44.25293</v>
      </c>
      <c r="N9" s="79">
        <v>34.63</v>
      </c>
      <c r="O9" s="79">
        <v>44.6362</v>
      </c>
      <c r="P9" s="79">
        <v>121.56</v>
      </c>
      <c r="Q9" s="79">
        <v>124.81025</v>
      </c>
      <c r="R9" s="79">
        <v>19.87</v>
      </c>
      <c r="S9" s="79">
        <v>20.0624</v>
      </c>
    </row>
    <row r="10" s="40" customFormat="1" ht="23.25" customHeight="1" spans="1:19">
      <c r="A10" s="62" t="s">
        <v>458</v>
      </c>
      <c r="B10" s="53" t="s">
        <v>459</v>
      </c>
      <c r="C10" s="63">
        <v>407</v>
      </c>
      <c r="D10" s="64">
        <v>375.84</v>
      </c>
      <c r="E10" s="80">
        <v>386.79927</v>
      </c>
      <c r="F10" s="64">
        <v>295.15</v>
      </c>
      <c r="G10" s="80">
        <v>302.94934</v>
      </c>
      <c r="H10" s="78">
        <v>1.76</v>
      </c>
      <c r="I10" s="78">
        <v>2.00914</v>
      </c>
      <c r="J10" s="78">
        <v>53.17</v>
      </c>
      <c r="K10" s="78">
        <v>55.37545</v>
      </c>
      <c r="L10" s="78">
        <v>42.77</v>
      </c>
      <c r="M10" s="78">
        <v>38.69133</v>
      </c>
      <c r="N10" s="78">
        <v>43.52</v>
      </c>
      <c r="O10" s="78">
        <v>39.19623</v>
      </c>
      <c r="P10" s="78">
        <v>82.3</v>
      </c>
      <c r="Q10" s="78">
        <v>80.57001</v>
      </c>
      <c r="R10" s="78">
        <v>4.76</v>
      </c>
      <c r="S10" s="78">
        <v>5.0754</v>
      </c>
    </row>
    <row r="11" ht="23.25" customHeight="1" spans="1:19">
      <c r="A11" s="65" t="s">
        <v>460</v>
      </c>
      <c r="B11" s="59" t="s">
        <v>461</v>
      </c>
      <c r="C11" s="60">
        <v>19</v>
      </c>
      <c r="D11" s="61">
        <v>9.76</v>
      </c>
      <c r="E11" s="61">
        <v>10.65271</v>
      </c>
      <c r="F11" s="61">
        <v>4.08</v>
      </c>
      <c r="G11" s="61">
        <v>4.29942</v>
      </c>
      <c r="H11" s="81">
        <v>0.06</v>
      </c>
      <c r="I11" s="81">
        <v>0.0891</v>
      </c>
      <c r="J11" s="81">
        <v>3.78</v>
      </c>
      <c r="K11" s="81">
        <v>3.83161</v>
      </c>
      <c r="L11" s="81">
        <v>1.69</v>
      </c>
      <c r="M11" s="81">
        <v>2.68665</v>
      </c>
      <c r="N11" s="81">
        <v>1.55</v>
      </c>
      <c r="O11" s="81">
        <v>2.70052</v>
      </c>
      <c r="P11" s="81">
        <v>2.97</v>
      </c>
      <c r="Q11" s="81">
        <v>2.9462</v>
      </c>
      <c r="R11" s="81">
        <v>0.15</v>
      </c>
      <c r="S11" s="81">
        <v>0.1542</v>
      </c>
    </row>
    <row r="12" ht="23.25" customHeight="1" spans="1:19">
      <c r="A12" s="65" t="s">
        <v>462</v>
      </c>
      <c r="B12" s="59" t="s">
        <v>463</v>
      </c>
      <c r="C12" s="60">
        <v>321</v>
      </c>
      <c r="D12" s="61">
        <v>348.2</v>
      </c>
      <c r="E12" s="61">
        <v>352.69268</v>
      </c>
      <c r="F12" s="61">
        <v>276.12</v>
      </c>
      <c r="G12" s="61">
        <v>278.70928</v>
      </c>
      <c r="H12" s="81">
        <v>1.6</v>
      </c>
      <c r="I12" s="81">
        <v>1.79144</v>
      </c>
      <c r="J12" s="81">
        <v>46.52</v>
      </c>
      <c r="K12" s="81">
        <v>48.15455</v>
      </c>
      <c r="L12" s="81">
        <v>40.58</v>
      </c>
      <c r="M12" s="81">
        <v>35.65426</v>
      </c>
      <c r="N12" s="81">
        <v>41.34</v>
      </c>
      <c r="O12" s="81">
        <v>35.93058</v>
      </c>
      <c r="P12" s="81">
        <v>75.11</v>
      </c>
      <c r="Q12" s="81">
        <v>72.54608</v>
      </c>
      <c r="R12" s="81">
        <v>4.22</v>
      </c>
      <c r="S12" s="81">
        <v>4.2082</v>
      </c>
    </row>
    <row r="13" ht="23.25" customHeight="1" spans="1:19">
      <c r="A13" s="65" t="s">
        <v>464</v>
      </c>
      <c r="B13" s="59" t="s">
        <v>465</v>
      </c>
      <c r="C13" s="60">
        <v>67</v>
      </c>
      <c r="D13" s="61">
        <v>17.89</v>
      </c>
      <c r="E13" s="61">
        <v>23.45388</v>
      </c>
      <c r="F13" s="61">
        <v>14.95</v>
      </c>
      <c r="G13" s="61">
        <v>19.94064</v>
      </c>
      <c r="H13" s="81">
        <v>0.1</v>
      </c>
      <c r="I13" s="81">
        <v>0.1286</v>
      </c>
      <c r="J13" s="81">
        <v>2.88</v>
      </c>
      <c r="K13" s="81">
        <v>3.38929</v>
      </c>
      <c r="L13" s="81">
        <v>0.49</v>
      </c>
      <c r="M13" s="81">
        <v>0.35042</v>
      </c>
      <c r="N13" s="81">
        <v>0.63</v>
      </c>
      <c r="O13" s="81">
        <v>0.56513</v>
      </c>
      <c r="P13" s="81">
        <v>4.22</v>
      </c>
      <c r="Q13" s="81">
        <v>5.07773</v>
      </c>
      <c r="R13" s="81">
        <v>0.39</v>
      </c>
      <c r="S13" s="81">
        <v>0.713</v>
      </c>
    </row>
    <row r="14" s="40" customFormat="1" ht="23.25" customHeight="1" spans="1:19">
      <c r="A14" s="62" t="s">
        <v>466</v>
      </c>
      <c r="B14" s="66" t="s">
        <v>467</v>
      </c>
      <c r="C14" s="67">
        <v>115</v>
      </c>
      <c r="D14" s="64">
        <v>96.05</v>
      </c>
      <c r="E14" s="64">
        <v>105.2182</v>
      </c>
      <c r="F14" s="64">
        <v>70.03</v>
      </c>
      <c r="G14" s="64">
        <v>74.85038</v>
      </c>
      <c r="H14" s="78">
        <v>2.36</v>
      </c>
      <c r="I14" s="78">
        <v>0.82806</v>
      </c>
      <c r="J14" s="78">
        <v>18.15</v>
      </c>
      <c r="K14" s="78">
        <v>27.24317</v>
      </c>
      <c r="L14" s="78">
        <v>10.06</v>
      </c>
      <c r="M14" s="78">
        <v>7.08601</v>
      </c>
      <c r="N14" s="78">
        <v>7.48</v>
      </c>
      <c r="O14" s="78">
        <v>4.72957</v>
      </c>
      <c r="P14" s="78">
        <v>20.06</v>
      </c>
      <c r="Q14" s="78">
        <v>20.60153</v>
      </c>
      <c r="R14" s="78">
        <v>3.16</v>
      </c>
      <c r="S14" s="78">
        <v>3.279</v>
      </c>
    </row>
    <row r="15" ht="23.25" customHeight="1" spans="1:19">
      <c r="A15" s="65" t="s">
        <v>468</v>
      </c>
      <c r="B15" s="59" t="s">
        <v>469</v>
      </c>
      <c r="C15" s="60">
        <v>5</v>
      </c>
      <c r="D15" s="61">
        <v>1.81</v>
      </c>
      <c r="E15" s="61">
        <v>11.60061</v>
      </c>
      <c r="F15" s="61">
        <v>1.08</v>
      </c>
      <c r="G15" s="61">
        <v>6.64801</v>
      </c>
      <c r="H15" s="81">
        <v>0.01</v>
      </c>
      <c r="I15" s="81">
        <v>0.01543</v>
      </c>
      <c r="J15" s="81">
        <v>0.36</v>
      </c>
      <c r="K15" s="81">
        <v>3.23386</v>
      </c>
      <c r="L15" s="81">
        <v>0.3</v>
      </c>
      <c r="M15" s="81">
        <v>0.48983</v>
      </c>
      <c r="N15" s="81">
        <v>0.3</v>
      </c>
      <c r="O15" s="81">
        <v>0.49299</v>
      </c>
      <c r="P15" s="81">
        <v>0.32</v>
      </c>
      <c r="Q15" s="81">
        <v>0.49902</v>
      </c>
      <c r="R15" s="81">
        <v>0.03</v>
      </c>
      <c r="S15" s="81">
        <v>0.0389</v>
      </c>
    </row>
    <row r="16" ht="23.25" customHeight="1" spans="1:19">
      <c r="A16" s="65" t="s">
        <v>470</v>
      </c>
      <c r="B16" s="59" t="s">
        <v>471</v>
      </c>
      <c r="C16" s="60">
        <v>20</v>
      </c>
      <c r="D16" s="61">
        <v>15.24</v>
      </c>
      <c r="E16" s="61">
        <v>16.34813</v>
      </c>
      <c r="F16" s="61">
        <v>9.94</v>
      </c>
      <c r="G16" s="61">
        <v>10.84423</v>
      </c>
      <c r="H16" s="81">
        <v>0.13</v>
      </c>
      <c r="I16" s="81">
        <v>0.14167</v>
      </c>
      <c r="J16" s="81">
        <v>2.52</v>
      </c>
      <c r="K16" s="81">
        <v>2.3231</v>
      </c>
      <c r="L16" s="81">
        <v>4.53</v>
      </c>
      <c r="M16" s="81">
        <v>3.22135</v>
      </c>
      <c r="N16" s="81">
        <v>4.49</v>
      </c>
      <c r="O16" s="81">
        <v>3.16808</v>
      </c>
      <c r="P16" s="81">
        <v>1.86</v>
      </c>
      <c r="Q16" s="81">
        <v>1.66945</v>
      </c>
      <c r="R16" s="81">
        <v>0.15</v>
      </c>
      <c r="S16" s="81">
        <v>0.1506</v>
      </c>
    </row>
    <row r="17" ht="23.25" customHeight="1" spans="1:19">
      <c r="A17" s="65" t="s">
        <v>472</v>
      </c>
      <c r="B17" s="59" t="s">
        <v>473</v>
      </c>
      <c r="C17" s="60">
        <v>80</v>
      </c>
      <c r="D17" s="61">
        <v>60.39</v>
      </c>
      <c r="E17" s="61">
        <v>68.70549</v>
      </c>
      <c r="F17" s="61">
        <v>42.57</v>
      </c>
      <c r="G17" s="61">
        <v>51.38756</v>
      </c>
      <c r="H17" s="81">
        <v>2.01</v>
      </c>
      <c r="I17" s="81">
        <v>0.58297</v>
      </c>
      <c r="J17" s="81">
        <v>13.78</v>
      </c>
      <c r="K17" s="81">
        <v>19.71408</v>
      </c>
      <c r="L17" s="81">
        <v>3.87</v>
      </c>
      <c r="M17" s="81">
        <v>1.90348</v>
      </c>
      <c r="N17" s="81">
        <v>1.46</v>
      </c>
      <c r="O17" s="81">
        <v>-0.3663</v>
      </c>
      <c r="P17" s="81">
        <v>17.53</v>
      </c>
      <c r="Q17" s="81">
        <v>17.94049</v>
      </c>
      <c r="R17" s="81">
        <v>2.97</v>
      </c>
      <c r="S17" s="81">
        <v>3.0601</v>
      </c>
    </row>
    <row r="18" ht="23.25" customHeight="1" spans="1:19">
      <c r="A18" s="14" t="s">
        <v>474</v>
      </c>
      <c r="B18" s="66" t="s">
        <v>475</v>
      </c>
      <c r="C18" s="67">
        <v>10</v>
      </c>
      <c r="D18" s="64">
        <v>18.62</v>
      </c>
      <c r="E18" s="64">
        <v>8.56397</v>
      </c>
      <c r="F18" s="64">
        <v>16.44</v>
      </c>
      <c r="G18" s="64">
        <v>5.97058</v>
      </c>
      <c r="H18" s="81">
        <v>0.22</v>
      </c>
      <c r="I18" s="81">
        <v>0.08799</v>
      </c>
      <c r="J18" s="81">
        <v>1.5</v>
      </c>
      <c r="K18" s="81">
        <v>1.97213</v>
      </c>
      <c r="L18" s="81">
        <v>1.35</v>
      </c>
      <c r="M18" s="81">
        <v>1.47135</v>
      </c>
      <c r="N18" s="81">
        <v>1.23</v>
      </c>
      <c r="O18" s="81">
        <v>1.4348</v>
      </c>
      <c r="P18" s="81">
        <v>0.36</v>
      </c>
      <c r="Q18" s="81">
        <v>0.49257</v>
      </c>
      <c r="R18" s="81">
        <v>0.02</v>
      </c>
      <c r="S18" s="81">
        <v>0.0294</v>
      </c>
    </row>
    <row r="19" s="40" customFormat="1" ht="23.25" customHeight="1" spans="1:19">
      <c r="A19" s="68" t="s">
        <v>476</v>
      </c>
      <c r="B19" s="66" t="s">
        <v>477</v>
      </c>
      <c r="C19" s="67">
        <v>312</v>
      </c>
      <c r="D19" s="64">
        <v>55.44</v>
      </c>
      <c r="E19" s="64">
        <v>62.26962</v>
      </c>
      <c r="F19" s="64">
        <v>38.77</v>
      </c>
      <c r="G19" s="64">
        <v>47.29574</v>
      </c>
      <c r="H19" s="78">
        <v>0.4</v>
      </c>
      <c r="I19" s="78">
        <v>0.49585</v>
      </c>
      <c r="J19" s="78">
        <v>13.31</v>
      </c>
      <c r="K19" s="78">
        <v>13.36549</v>
      </c>
      <c r="L19" s="78">
        <v>2.89</v>
      </c>
      <c r="M19" s="78">
        <v>1.23207</v>
      </c>
      <c r="N19" s="78">
        <v>2.84</v>
      </c>
      <c r="O19" s="78">
        <v>0.9631</v>
      </c>
      <c r="P19" s="78">
        <v>20.47</v>
      </c>
      <c r="Q19" s="78">
        <v>25.81801</v>
      </c>
      <c r="R19" s="78">
        <v>5.18</v>
      </c>
      <c r="S19" s="78">
        <v>5.5179</v>
      </c>
    </row>
    <row r="20" ht="23.25" customHeight="1" spans="1:19">
      <c r="A20" s="65" t="s">
        <v>478</v>
      </c>
      <c r="B20" s="59" t="s">
        <v>479</v>
      </c>
      <c r="C20" s="60">
        <v>132</v>
      </c>
      <c r="D20" s="61">
        <v>35.93</v>
      </c>
      <c r="E20" s="61">
        <v>38.69485</v>
      </c>
      <c r="F20" s="61">
        <v>24.08</v>
      </c>
      <c r="G20" s="61">
        <v>28.5388</v>
      </c>
      <c r="H20" s="81">
        <v>0.32</v>
      </c>
      <c r="I20" s="81">
        <v>0.4078</v>
      </c>
      <c r="J20" s="81">
        <v>9.35</v>
      </c>
      <c r="K20" s="81">
        <v>9.06643</v>
      </c>
      <c r="L20" s="81">
        <v>2.1</v>
      </c>
      <c r="M20" s="81">
        <v>0.78551</v>
      </c>
      <c r="N20" s="81">
        <v>2.06</v>
      </c>
      <c r="O20" s="81">
        <v>0.53625</v>
      </c>
      <c r="P20" s="81">
        <v>14.06</v>
      </c>
      <c r="Q20" s="81">
        <v>18.0113</v>
      </c>
      <c r="R20" s="81">
        <v>3.72</v>
      </c>
      <c r="S20" s="81">
        <v>3.5817</v>
      </c>
    </row>
    <row r="21" ht="23.25" customHeight="1" spans="1:19">
      <c r="A21" s="65" t="s">
        <v>480</v>
      </c>
      <c r="B21" s="59" t="s">
        <v>481</v>
      </c>
      <c r="C21" s="60">
        <v>121</v>
      </c>
      <c r="D21" s="61">
        <v>11.78</v>
      </c>
      <c r="E21" s="61">
        <v>12.90512</v>
      </c>
      <c r="F21" s="61">
        <v>8.56</v>
      </c>
      <c r="G21" s="61">
        <v>9.8112</v>
      </c>
      <c r="H21" s="81">
        <v>0.04</v>
      </c>
      <c r="I21" s="81">
        <v>0.04494</v>
      </c>
      <c r="J21" s="81">
        <v>2.49</v>
      </c>
      <c r="K21" s="81">
        <v>2.86988</v>
      </c>
      <c r="L21" s="81">
        <v>0.69</v>
      </c>
      <c r="M21" s="81">
        <v>0.20794</v>
      </c>
      <c r="N21" s="81">
        <v>0.71</v>
      </c>
      <c r="O21" s="81">
        <v>0.2301</v>
      </c>
      <c r="P21" s="81">
        <v>2.03</v>
      </c>
      <c r="Q21" s="81">
        <v>1.99229</v>
      </c>
      <c r="R21" s="81">
        <v>0.31</v>
      </c>
      <c r="S21" s="81">
        <v>0.306</v>
      </c>
    </row>
    <row r="22" s="41" customFormat="1" ht="23.25" customHeight="1" spans="1:19">
      <c r="A22" s="14" t="s">
        <v>482</v>
      </c>
      <c r="B22" s="59" t="s">
        <v>483</v>
      </c>
      <c r="C22" s="60">
        <v>59</v>
      </c>
      <c r="D22" s="61">
        <v>7.74</v>
      </c>
      <c r="E22" s="61">
        <v>10.66965</v>
      </c>
      <c r="F22" s="61">
        <v>6.14</v>
      </c>
      <c r="G22" s="61">
        <v>8.94574</v>
      </c>
      <c r="H22" s="79">
        <v>0.03</v>
      </c>
      <c r="I22" s="79">
        <v>0.04311</v>
      </c>
      <c r="J22" s="79">
        <v>1.47</v>
      </c>
      <c r="K22" s="79">
        <v>1.42918</v>
      </c>
      <c r="L22" s="79">
        <v>0.09</v>
      </c>
      <c r="M22" s="79">
        <v>0.23862</v>
      </c>
      <c r="N22" s="79">
        <v>0.06</v>
      </c>
      <c r="O22" s="79">
        <v>0.19675</v>
      </c>
      <c r="P22" s="79">
        <v>4.38</v>
      </c>
      <c r="Q22" s="79">
        <v>5.81442</v>
      </c>
      <c r="R22" s="79">
        <v>1.15</v>
      </c>
      <c r="S22" s="79">
        <v>1.6302</v>
      </c>
    </row>
    <row r="23" s="40" customFormat="1" ht="23.25" customHeight="1" spans="1:19">
      <c r="A23" s="62" t="s">
        <v>484</v>
      </c>
      <c r="B23" s="66" t="s">
        <v>485</v>
      </c>
      <c r="C23" s="67">
        <v>96</v>
      </c>
      <c r="D23" s="64">
        <v>29.9</v>
      </c>
      <c r="E23" s="64">
        <v>35.27109</v>
      </c>
      <c r="F23" s="64">
        <v>20.67</v>
      </c>
      <c r="G23" s="64">
        <v>24.23711</v>
      </c>
      <c r="H23" s="78">
        <v>0.18</v>
      </c>
      <c r="I23" s="78">
        <v>0.18033</v>
      </c>
      <c r="J23" s="78">
        <v>7.84</v>
      </c>
      <c r="K23" s="78">
        <v>8.00458</v>
      </c>
      <c r="L23" s="78">
        <v>1.42</v>
      </c>
      <c r="M23" s="78">
        <v>3.02571</v>
      </c>
      <c r="N23" s="78">
        <v>1.55</v>
      </c>
      <c r="O23" s="78">
        <v>3.1851</v>
      </c>
      <c r="P23" s="78">
        <v>12.27</v>
      </c>
      <c r="Q23" s="78">
        <v>15.61396</v>
      </c>
      <c r="R23" s="78">
        <v>1.16</v>
      </c>
      <c r="S23" s="78">
        <v>1.2194</v>
      </c>
    </row>
    <row r="24" s="40" customFormat="1" ht="23.25" customHeight="1" spans="1:19">
      <c r="A24" s="62" t="s">
        <v>486</v>
      </c>
      <c r="B24" s="66" t="s">
        <v>487</v>
      </c>
      <c r="C24" s="67">
        <v>198</v>
      </c>
      <c r="D24" s="64">
        <v>115.73</v>
      </c>
      <c r="E24" s="64">
        <v>122.93828</v>
      </c>
      <c r="F24" s="64">
        <v>80.47</v>
      </c>
      <c r="G24" s="64">
        <v>85.12858</v>
      </c>
      <c r="H24" s="78">
        <v>0.25</v>
      </c>
      <c r="I24" s="78">
        <v>0.27064</v>
      </c>
      <c r="J24" s="78">
        <v>31.07</v>
      </c>
      <c r="K24" s="78">
        <v>34.37642</v>
      </c>
      <c r="L24" s="78">
        <v>3.62</v>
      </c>
      <c r="M24" s="78">
        <v>2.81669</v>
      </c>
      <c r="N24" s="78">
        <v>3.19</v>
      </c>
      <c r="O24" s="78">
        <v>2.50855</v>
      </c>
      <c r="P24" s="78">
        <v>37.27</v>
      </c>
      <c r="Q24" s="78">
        <v>39.80593</v>
      </c>
      <c r="R24" s="78">
        <v>3.59</v>
      </c>
      <c r="S24" s="78">
        <v>3.7725</v>
      </c>
    </row>
    <row r="25" ht="23.25" customHeight="1" spans="1:19">
      <c r="A25" s="65" t="s">
        <v>488</v>
      </c>
      <c r="B25" s="59" t="s">
        <v>489</v>
      </c>
      <c r="C25" s="60">
        <v>178</v>
      </c>
      <c r="D25" s="61">
        <v>113.91</v>
      </c>
      <c r="E25" s="61">
        <v>120.09217</v>
      </c>
      <c r="F25" s="61">
        <v>79.32</v>
      </c>
      <c r="G25" s="61">
        <v>83.29304</v>
      </c>
      <c r="H25" s="81">
        <v>0.25</v>
      </c>
      <c r="I25" s="81">
        <v>0.26879</v>
      </c>
      <c r="J25" s="81">
        <v>30.55</v>
      </c>
      <c r="K25" s="81">
        <v>33.51352</v>
      </c>
      <c r="L25" s="81">
        <v>3.44</v>
      </c>
      <c r="M25" s="81">
        <v>2.62689</v>
      </c>
      <c r="N25" s="81">
        <v>3.01</v>
      </c>
      <c r="O25" s="81">
        <v>2.31045</v>
      </c>
      <c r="P25" s="81">
        <v>36.33</v>
      </c>
      <c r="Q25" s="81">
        <v>38.26016</v>
      </c>
      <c r="R25" s="81">
        <v>3.44</v>
      </c>
      <c r="S25" s="81">
        <v>3.5163</v>
      </c>
    </row>
    <row r="26" ht="23.25" customHeight="1" spans="1:19">
      <c r="A26" s="65" t="s">
        <v>490</v>
      </c>
      <c r="B26" s="69" t="s">
        <v>491</v>
      </c>
      <c r="C26" s="57">
        <v>20</v>
      </c>
      <c r="D26" s="61">
        <v>1.82</v>
      </c>
      <c r="E26" s="58">
        <v>2.84611</v>
      </c>
      <c r="F26" s="61">
        <v>1.15</v>
      </c>
      <c r="G26" s="58">
        <v>1.83554</v>
      </c>
      <c r="H26" s="81">
        <v>0.01</v>
      </c>
      <c r="I26" s="81">
        <v>0.00185</v>
      </c>
      <c r="J26" s="81">
        <v>0.52</v>
      </c>
      <c r="K26" s="81">
        <v>0.8629</v>
      </c>
      <c r="L26" s="81">
        <v>0.18</v>
      </c>
      <c r="M26" s="81">
        <v>0.1898</v>
      </c>
      <c r="N26" s="81">
        <v>0.18</v>
      </c>
      <c r="O26" s="81">
        <v>0.1981</v>
      </c>
      <c r="P26" s="81">
        <v>0.94</v>
      </c>
      <c r="Q26" s="81">
        <v>1.54577</v>
      </c>
      <c r="R26" s="81">
        <v>0.15</v>
      </c>
      <c r="S26" s="81">
        <v>0.2562</v>
      </c>
    </row>
    <row r="27" s="40" customFormat="1" ht="23.25" customHeight="1" spans="1:19">
      <c r="A27" s="62" t="s">
        <v>492</v>
      </c>
      <c r="B27" s="66" t="s">
        <v>493</v>
      </c>
      <c r="C27" s="67">
        <v>315</v>
      </c>
      <c r="D27" s="64">
        <v>70.93</v>
      </c>
      <c r="E27" s="64">
        <v>72.85833</v>
      </c>
      <c r="F27" s="64">
        <v>41.74</v>
      </c>
      <c r="G27" s="64">
        <v>44.95557</v>
      </c>
      <c r="H27" s="78">
        <v>1.12</v>
      </c>
      <c r="I27" s="78">
        <v>1.26614</v>
      </c>
      <c r="J27" s="78">
        <v>20.53</v>
      </c>
      <c r="K27" s="78">
        <v>23.9768</v>
      </c>
      <c r="L27" s="78">
        <v>21.59</v>
      </c>
      <c r="M27" s="78">
        <v>11.25688</v>
      </c>
      <c r="N27" s="78">
        <v>21.69</v>
      </c>
      <c r="O27" s="78">
        <v>11.57021</v>
      </c>
      <c r="P27" s="78">
        <v>15.47</v>
      </c>
      <c r="Q27" s="78">
        <v>16.70145</v>
      </c>
      <c r="R27" s="78">
        <v>1.52</v>
      </c>
      <c r="S27" s="78">
        <v>1.7075</v>
      </c>
    </row>
    <row r="28" s="41" customFormat="1" ht="23.25" customHeight="1" spans="1:19">
      <c r="A28" s="14" t="s">
        <v>494</v>
      </c>
      <c r="B28" s="59" t="s">
        <v>495</v>
      </c>
      <c r="C28" s="60">
        <v>16</v>
      </c>
      <c r="D28" s="61">
        <v>17.13</v>
      </c>
      <c r="E28" s="61">
        <v>17.88121</v>
      </c>
      <c r="F28" s="61">
        <v>12.43</v>
      </c>
      <c r="G28" s="61">
        <v>13.57316</v>
      </c>
      <c r="H28" s="79">
        <v>0.11</v>
      </c>
      <c r="I28" s="79">
        <v>0.13534</v>
      </c>
      <c r="J28" s="79">
        <v>2.9</v>
      </c>
      <c r="K28" s="79">
        <v>3.43476</v>
      </c>
      <c r="L28" s="79">
        <v>14.87</v>
      </c>
      <c r="M28" s="79">
        <v>8.17337</v>
      </c>
      <c r="N28" s="79">
        <v>14.82</v>
      </c>
      <c r="O28" s="79">
        <v>8.12098</v>
      </c>
      <c r="P28" s="79">
        <v>3.51</v>
      </c>
      <c r="Q28" s="79">
        <v>4.34954</v>
      </c>
      <c r="R28" s="79">
        <v>0.12</v>
      </c>
      <c r="S28" s="79">
        <v>0.1663</v>
      </c>
    </row>
    <row r="29" s="41" customFormat="1" ht="23.25" customHeight="1" spans="1:19">
      <c r="A29" s="65" t="s">
        <v>496</v>
      </c>
      <c r="B29" s="59" t="s">
        <v>497</v>
      </c>
      <c r="C29" s="60">
        <v>66</v>
      </c>
      <c r="D29" s="61">
        <v>9.11</v>
      </c>
      <c r="E29" s="61">
        <v>8.64405</v>
      </c>
      <c r="F29" s="61">
        <v>6</v>
      </c>
      <c r="G29" s="61">
        <v>5.73994</v>
      </c>
      <c r="H29" s="79">
        <v>0.1</v>
      </c>
      <c r="I29" s="79">
        <v>0.11822</v>
      </c>
      <c r="J29" s="79">
        <v>2.8</v>
      </c>
      <c r="K29" s="79">
        <v>2.54939</v>
      </c>
      <c r="L29" s="79">
        <v>0.42</v>
      </c>
      <c r="M29" s="79">
        <v>0.42115</v>
      </c>
      <c r="N29" s="79">
        <v>0.43</v>
      </c>
      <c r="O29" s="79">
        <v>0.43923</v>
      </c>
      <c r="P29" s="79">
        <v>1.95</v>
      </c>
      <c r="Q29" s="79">
        <v>1.83244</v>
      </c>
      <c r="R29" s="79">
        <v>0.2</v>
      </c>
      <c r="S29" s="79">
        <v>0.201</v>
      </c>
    </row>
    <row r="30" ht="23.25" customHeight="1" spans="1:19">
      <c r="A30" s="65" t="s">
        <v>498</v>
      </c>
      <c r="B30" s="59" t="s">
        <v>499</v>
      </c>
      <c r="C30" s="70">
        <v>67</v>
      </c>
      <c r="D30" s="71">
        <v>19.8</v>
      </c>
      <c r="E30" s="71">
        <v>19.06427</v>
      </c>
      <c r="F30" s="71">
        <v>9.71</v>
      </c>
      <c r="G30" s="71">
        <v>9.7793</v>
      </c>
      <c r="H30" s="71">
        <v>0.17</v>
      </c>
      <c r="I30" s="71">
        <v>0.1674</v>
      </c>
      <c r="J30" s="71">
        <v>4.25</v>
      </c>
      <c r="K30" s="71">
        <v>4.37804</v>
      </c>
      <c r="L30" s="71">
        <v>6.23</v>
      </c>
      <c r="M30" s="71">
        <v>5.52569</v>
      </c>
      <c r="N30" s="71">
        <v>6.18</v>
      </c>
      <c r="O30" s="71">
        <v>5.72072</v>
      </c>
      <c r="P30" s="71">
        <v>4.32</v>
      </c>
      <c r="Q30" s="71">
        <v>4.23194</v>
      </c>
      <c r="R30" s="71">
        <v>0.46</v>
      </c>
      <c r="S30" s="71">
        <v>0.4562</v>
      </c>
    </row>
    <row r="31" ht="23.25" customHeight="1" spans="1:19">
      <c r="A31" s="65" t="s">
        <v>500</v>
      </c>
      <c r="B31" s="59" t="s">
        <v>501</v>
      </c>
      <c r="C31" s="70">
        <v>25</v>
      </c>
      <c r="D31" s="71">
        <v>5.48</v>
      </c>
      <c r="E31" s="71">
        <v>5.70573</v>
      </c>
      <c r="F31" s="71">
        <v>2.69</v>
      </c>
      <c r="G31" s="71">
        <v>2.95991</v>
      </c>
      <c r="H31" s="71">
        <v>0.48</v>
      </c>
      <c r="I31" s="71">
        <v>0.5394</v>
      </c>
      <c r="J31" s="71">
        <v>3.1</v>
      </c>
      <c r="K31" s="71">
        <v>3.8336</v>
      </c>
      <c r="L31" s="71">
        <v>-0.95</v>
      </c>
      <c r="M31" s="71">
        <v>-1.96662</v>
      </c>
      <c r="N31" s="71">
        <v>-0.86</v>
      </c>
      <c r="O31" s="71">
        <v>-1.95474</v>
      </c>
      <c r="P31" s="71">
        <v>1.78</v>
      </c>
      <c r="Q31" s="71">
        <v>1.91223</v>
      </c>
      <c r="R31" s="71">
        <v>0.18</v>
      </c>
      <c r="S31" s="71">
        <v>0.2085</v>
      </c>
    </row>
    <row r="32" ht="23.25" customHeight="1" spans="1:19">
      <c r="A32" s="72" t="s">
        <v>502</v>
      </c>
      <c r="B32" s="73" t="s">
        <v>503</v>
      </c>
      <c r="C32" s="74">
        <v>141</v>
      </c>
      <c r="D32" s="75">
        <v>19.41</v>
      </c>
      <c r="E32" s="82">
        <v>21.56307</v>
      </c>
      <c r="F32" s="75">
        <v>10.9</v>
      </c>
      <c r="G32" s="82">
        <v>12.90326</v>
      </c>
      <c r="H32" s="82">
        <v>0.27</v>
      </c>
      <c r="I32" s="82">
        <v>0.30578</v>
      </c>
      <c r="J32" s="82">
        <v>7.49</v>
      </c>
      <c r="K32" s="82">
        <v>9.78101</v>
      </c>
      <c r="L32" s="82">
        <v>1.02</v>
      </c>
      <c r="M32" s="82">
        <v>-0.89671</v>
      </c>
      <c r="N32" s="82">
        <v>1.12</v>
      </c>
      <c r="O32" s="82">
        <v>-0.75598</v>
      </c>
      <c r="P32" s="82">
        <v>3.91</v>
      </c>
      <c r="Q32" s="82">
        <v>4.3753</v>
      </c>
      <c r="R32" s="82">
        <v>0.56</v>
      </c>
      <c r="S32" s="82">
        <v>0.6755</v>
      </c>
    </row>
  </sheetData>
  <mergeCells count="16">
    <mergeCell ref="A2:C2"/>
    <mergeCell ref="A3:H3"/>
    <mergeCell ref="L3:S3"/>
    <mergeCell ref="A4:G4"/>
    <mergeCell ref="R4:S4"/>
    <mergeCell ref="D5:E5"/>
    <mergeCell ref="F5:G5"/>
    <mergeCell ref="H5:I5"/>
    <mergeCell ref="J5:K5"/>
    <mergeCell ref="L5:M5"/>
    <mergeCell ref="N5:O5"/>
    <mergeCell ref="P5:Q5"/>
    <mergeCell ref="R5:S5"/>
    <mergeCell ref="A5:A6"/>
    <mergeCell ref="B5:B6"/>
    <mergeCell ref="C5:C6"/>
  </mergeCells>
  <pageMargins left="0.75" right="0.75" top="1" bottom="1" header="0.5" footer="0.5"/>
  <pageSetup paperSize="9" firstPageNumber="175" orientation="portrait" useFirstPageNumber="1"/>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4"/>
  <sheetViews>
    <sheetView topLeftCell="A8" workbookViewId="0">
      <selection activeCell="M21" sqref="M21"/>
    </sheetView>
  </sheetViews>
  <sheetFormatPr defaultColWidth="14.1428571428571" defaultRowHeight="14.25" customHeight="1"/>
  <cols>
    <col min="1" max="1" width="13" style="1" customWidth="1"/>
    <col min="2" max="2" width="18.1428571428571" style="1" customWidth="1"/>
    <col min="3" max="9" width="12.1428571428571" style="1" customWidth="1"/>
    <col min="10" max="16384" width="14.1428571428571" style="2"/>
  </cols>
  <sheetData>
    <row r="1" hidden="1" customHeight="1" spans="1:3">
      <c r="A1" s="3" t="s">
        <v>390</v>
      </c>
      <c r="B1" s="3" t="s">
        <v>391</v>
      </c>
      <c r="C1" s="3" t="s">
        <v>392</v>
      </c>
    </row>
    <row r="2" ht="27" customHeight="1" spans="1:4">
      <c r="A2" s="25"/>
      <c r="B2" s="25"/>
      <c r="C2" s="25"/>
      <c r="D2" s="25"/>
    </row>
    <row r="3" ht="20.25" customHeight="1" spans="1:20">
      <c r="A3" s="26" t="s">
        <v>504</v>
      </c>
      <c r="B3" s="27"/>
      <c r="C3" s="27"/>
      <c r="D3" s="27"/>
      <c r="E3" s="27"/>
      <c r="F3" s="27"/>
      <c r="G3" s="27"/>
      <c r="H3" s="27"/>
      <c r="I3" s="27"/>
      <c r="M3" s="39"/>
      <c r="N3" s="39"/>
      <c r="O3" s="39"/>
      <c r="P3" s="39"/>
      <c r="Q3" s="39"/>
      <c r="R3" s="39"/>
      <c r="S3" s="39"/>
      <c r="T3" s="39"/>
    </row>
    <row r="4" ht="20.25" customHeight="1" spans="1:20">
      <c r="A4" s="26" t="s">
        <v>505</v>
      </c>
      <c r="B4" s="27"/>
      <c r="C4" s="27"/>
      <c r="D4" s="27"/>
      <c r="E4" s="27"/>
      <c r="F4" s="27"/>
      <c r="G4" s="27"/>
      <c r="H4" s="27"/>
      <c r="I4" s="27"/>
      <c r="M4" s="39"/>
      <c r="N4" s="39"/>
      <c r="O4" s="39"/>
      <c r="P4" s="39"/>
      <c r="Q4" s="39"/>
      <c r="R4" s="39"/>
      <c r="S4" s="39"/>
      <c r="T4" s="39"/>
    </row>
    <row r="5" ht="13.5" customHeight="1" spans="1:9">
      <c r="A5" s="28" t="s">
        <v>393</v>
      </c>
      <c r="B5" s="28"/>
      <c r="C5" s="28"/>
      <c r="D5" s="28"/>
      <c r="E5" s="28"/>
      <c r="F5" s="28"/>
      <c r="G5" s="28"/>
      <c r="H5" s="36" t="s">
        <v>394</v>
      </c>
      <c r="I5" s="36"/>
    </row>
    <row r="6" ht="45" customHeight="1" spans="1:9">
      <c r="A6" s="4" t="s">
        <v>506</v>
      </c>
      <c r="B6" s="29" t="s">
        <v>179</v>
      </c>
      <c r="C6" s="6" t="s">
        <v>507</v>
      </c>
      <c r="D6" s="6" t="s">
        <v>508</v>
      </c>
      <c r="E6" s="6"/>
      <c r="F6" s="6" t="s">
        <v>509</v>
      </c>
      <c r="G6" s="6"/>
      <c r="H6" s="23" t="s">
        <v>510</v>
      </c>
      <c r="I6" s="23"/>
    </row>
    <row r="7" ht="22.5" customHeight="1" spans="1:9">
      <c r="A7" s="7"/>
      <c r="B7" s="30"/>
      <c r="C7" s="31"/>
      <c r="D7" s="32" t="s">
        <v>103</v>
      </c>
      <c r="E7" s="32" t="s">
        <v>52</v>
      </c>
      <c r="F7" s="32" t="s">
        <v>103</v>
      </c>
      <c r="G7" s="32" t="s">
        <v>52</v>
      </c>
      <c r="H7" s="32" t="s">
        <v>103</v>
      </c>
      <c r="I7" s="37" t="s">
        <v>52</v>
      </c>
    </row>
    <row r="8" ht="34.5" customHeight="1" spans="1:10">
      <c r="A8" s="11" t="s">
        <v>217</v>
      </c>
      <c r="B8" s="12" t="s">
        <v>189</v>
      </c>
      <c r="C8" s="33">
        <v>3383</v>
      </c>
      <c r="D8" s="13">
        <v>3063.6</v>
      </c>
      <c r="E8" s="13">
        <v>3769.75319</v>
      </c>
      <c r="F8" s="13">
        <v>2406.69</v>
      </c>
      <c r="G8" s="13">
        <v>3057.20993</v>
      </c>
      <c r="H8" s="13">
        <v>19.3</v>
      </c>
      <c r="I8" s="13">
        <v>20.86016</v>
      </c>
      <c r="J8" s="38"/>
    </row>
    <row r="9" ht="34.5" customHeight="1" spans="1:10">
      <c r="A9" s="14" t="s">
        <v>218</v>
      </c>
      <c r="B9" s="15" t="s">
        <v>68</v>
      </c>
      <c r="C9" s="34">
        <v>1562</v>
      </c>
      <c r="D9" s="16">
        <v>1916.99</v>
      </c>
      <c r="E9" s="16">
        <v>2571.28148</v>
      </c>
      <c r="F9" s="16">
        <v>1553.62</v>
      </c>
      <c r="G9" s="16">
        <v>2158.3235</v>
      </c>
      <c r="H9" s="16">
        <v>14.2</v>
      </c>
      <c r="I9" s="16">
        <v>15.43122</v>
      </c>
      <c r="J9" s="38"/>
    </row>
    <row r="10" ht="34.5" customHeight="1" spans="1:10">
      <c r="A10" s="14" t="s">
        <v>219</v>
      </c>
      <c r="B10" s="15" t="s">
        <v>70</v>
      </c>
      <c r="C10" s="34">
        <v>242</v>
      </c>
      <c r="D10" s="16">
        <v>147.08</v>
      </c>
      <c r="E10" s="16">
        <v>147.80985</v>
      </c>
      <c r="F10" s="16">
        <v>108.23</v>
      </c>
      <c r="G10" s="16">
        <v>117.42392</v>
      </c>
      <c r="H10" s="16">
        <v>0.48</v>
      </c>
      <c r="I10" s="16">
        <v>0.48464</v>
      </c>
      <c r="J10" s="38"/>
    </row>
    <row r="11" ht="33.75" customHeight="1" spans="1:10">
      <c r="A11" s="14" t="s">
        <v>220</v>
      </c>
      <c r="B11" s="15" t="s">
        <v>72</v>
      </c>
      <c r="C11" s="34">
        <v>232</v>
      </c>
      <c r="D11" s="16">
        <v>120.69</v>
      </c>
      <c r="E11" s="16">
        <v>125.88606</v>
      </c>
      <c r="F11" s="16">
        <v>96.91</v>
      </c>
      <c r="G11" s="16">
        <v>97.57399</v>
      </c>
      <c r="H11" s="16">
        <v>0.58</v>
      </c>
      <c r="I11" s="16">
        <v>0.61033</v>
      </c>
      <c r="J11" s="38"/>
    </row>
    <row r="12" ht="34.5" customHeight="1" spans="1:10">
      <c r="A12" s="14" t="s">
        <v>221</v>
      </c>
      <c r="B12" s="15" t="s">
        <v>74</v>
      </c>
      <c r="C12" s="34">
        <v>122</v>
      </c>
      <c r="D12" s="16">
        <v>75.56</v>
      </c>
      <c r="E12" s="16">
        <v>86.80579</v>
      </c>
      <c r="F12" s="16">
        <v>57.66</v>
      </c>
      <c r="G12" s="16">
        <v>65.01951</v>
      </c>
      <c r="H12" s="16">
        <v>0.35</v>
      </c>
      <c r="I12" s="16">
        <v>0.45013</v>
      </c>
      <c r="J12" s="38"/>
    </row>
    <row r="13" ht="34.5" customHeight="1" spans="1:10">
      <c r="A13" s="14" t="s">
        <v>222</v>
      </c>
      <c r="B13" s="15" t="s">
        <v>76</v>
      </c>
      <c r="C13" s="34">
        <v>99</v>
      </c>
      <c r="D13" s="16">
        <v>75.27</v>
      </c>
      <c r="E13" s="16">
        <v>83.93065</v>
      </c>
      <c r="F13" s="16">
        <v>52.18</v>
      </c>
      <c r="G13" s="16">
        <v>59.04407</v>
      </c>
      <c r="H13" s="16">
        <v>0.31</v>
      </c>
      <c r="I13" s="16">
        <v>0.31955</v>
      </c>
      <c r="J13" s="38"/>
    </row>
    <row r="14" ht="34.5" customHeight="1" spans="1:10">
      <c r="A14" s="14" t="s">
        <v>223</v>
      </c>
      <c r="B14" s="15" t="s">
        <v>78</v>
      </c>
      <c r="C14" s="34">
        <v>128</v>
      </c>
      <c r="D14" s="16">
        <v>101.43</v>
      </c>
      <c r="E14" s="16">
        <v>85.19782</v>
      </c>
      <c r="F14" s="16">
        <v>78.21</v>
      </c>
      <c r="G14" s="16">
        <v>59.81794</v>
      </c>
      <c r="H14" s="16">
        <v>0.5</v>
      </c>
      <c r="I14" s="16">
        <v>0.51251</v>
      </c>
      <c r="J14" s="38"/>
    </row>
    <row r="15" ht="33.75" customHeight="1" spans="1:10">
      <c r="A15" s="14" t="s">
        <v>224</v>
      </c>
      <c r="B15" s="15" t="s">
        <v>80</v>
      </c>
      <c r="C15" s="34">
        <v>105</v>
      </c>
      <c r="D15" s="16">
        <v>63.57</v>
      </c>
      <c r="E15" s="16">
        <v>66.43426</v>
      </c>
      <c r="F15" s="16">
        <v>45.6</v>
      </c>
      <c r="G15" s="16">
        <v>49.46147</v>
      </c>
      <c r="H15" s="16">
        <v>0.25</v>
      </c>
      <c r="I15" s="16">
        <v>0.30612</v>
      </c>
      <c r="J15" s="38"/>
    </row>
    <row r="16" ht="34.5" customHeight="1" spans="1:10">
      <c r="A16" s="14" t="s">
        <v>225</v>
      </c>
      <c r="B16" s="15" t="s">
        <v>82</v>
      </c>
      <c r="C16" s="34">
        <v>56</v>
      </c>
      <c r="D16" s="16">
        <v>38.25</v>
      </c>
      <c r="E16" s="16">
        <v>43.02532</v>
      </c>
      <c r="F16" s="16">
        <v>25.83</v>
      </c>
      <c r="G16" s="16">
        <v>29.81584</v>
      </c>
      <c r="H16" s="16">
        <v>0.12</v>
      </c>
      <c r="I16" s="16">
        <v>0.16271</v>
      </c>
      <c r="J16" s="38"/>
    </row>
    <row r="17" ht="34.5" customHeight="1" spans="1:10">
      <c r="A17" s="14" t="s">
        <v>226</v>
      </c>
      <c r="B17" s="15" t="s">
        <v>84</v>
      </c>
      <c r="C17" s="34">
        <v>147</v>
      </c>
      <c r="D17" s="16">
        <v>69.73</v>
      </c>
      <c r="E17" s="16">
        <v>75.81467</v>
      </c>
      <c r="F17" s="16">
        <v>55.77</v>
      </c>
      <c r="G17" s="16">
        <v>65.19291</v>
      </c>
      <c r="H17" s="16">
        <v>0.38</v>
      </c>
      <c r="I17" s="16">
        <v>0.34755</v>
      </c>
      <c r="J17" s="38"/>
    </row>
    <row r="18" ht="34.5" customHeight="1" spans="1:10">
      <c r="A18" s="14" t="s">
        <v>227</v>
      </c>
      <c r="B18" s="15" t="s">
        <v>86</v>
      </c>
      <c r="C18" s="34">
        <v>176</v>
      </c>
      <c r="D18" s="16">
        <v>106.37</v>
      </c>
      <c r="E18" s="16">
        <v>108.65444</v>
      </c>
      <c r="F18" s="16">
        <v>75.97</v>
      </c>
      <c r="G18" s="16">
        <v>76.96664</v>
      </c>
      <c r="H18" s="16">
        <v>0.47</v>
      </c>
      <c r="I18" s="16">
        <v>0.44264</v>
      </c>
      <c r="J18" s="38"/>
    </row>
    <row r="19" ht="33.75" customHeight="1" spans="1:10">
      <c r="A19" s="14" t="s">
        <v>228</v>
      </c>
      <c r="B19" s="15" t="s">
        <v>88</v>
      </c>
      <c r="C19" s="34">
        <v>104</v>
      </c>
      <c r="D19" s="16">
        <v>64.63</v>
      </c>
      <c r="E19" s="16">
        <v>83.19425</v>
      </c>
      <c r="F19" s="16">
        <v>43.85</v>
      </c>
      <c r="G19" s="16">
        <v>60.03218</v>
      </c>
      <c r="H19" s="16">
        <v>0.2</v>
      </c>
      <c r="I19" s="16">
        <v>0.26735</v>
      </c>
      <c r="J19" s="38"/>
    </row>
    <row r="20" ht="34.5" customHeight="1" spans="1:10">
      <c r="A20" s="14" t="s">
        <v>89</v>
      </c>
      <c r="B20" s="15" t="s">
        <v>90</v>
      </c>
      <c r="C20" s="34">
        <v>100</v>
      </c>
      <c r="D20" s="16">
        <v>59.22</v>
      </c>
      <c r="E20" s="16">
        <v>61.42889</v>
      </c>
      <c r="F20" s="16">
        <v>38.18</v>
      </c>
      <c r="G20" s="16">
        <v>41.86264</v>
      </c>
      <c r="H20" s="16">
        <v>0.23</v>
      </c>
      <c r="I20" s="16">
        <v>0.25848</v>
      </c>
      <c r="J20" s="38"/>
    </row>
    <row r="21" ht="33.75" customHeight="1" spans="1:10">
      <c r="A21" s="14" t="s">
        <v>229</v>
      </c>
      <c r="B21" s="15" t="s">
        <v>92</v>
      </c>
      <c r="C21" s="34">
        <v>210</v>
      </c>
      <c r="D21" s="16">
        <v>164.91</v>
      </c>
      <c r="E21" s="16">
        <v>162.39908</v>
      </c>
      <c r="F21" s="16">
        <v>130.69</v>
      </c>
      <c r="G21" s="16">
        <v>126.12517</v>
      </c>
      <c r="H21" s="16">
        <v>0.95</v>
      </c>
      <c r="I21" s="16">
        <v>0.98563</v>
      </c>
      <c r="J21" s="38"/>
    </row>
    <row r="22" ht="34.5" customHeight="1" spans="1:10">
      <c r="A22" s="14" t="s">
        <v>230</v>
      </c>
      <c r="B22" s="15" t="s">
        <v>94</v>
      </c>
      <c r="C22" s="34">
        <v>57</v>
      </c>
      <c r="D22" s="16">
        <v>33.37</v>
      </c>
      <c r="E22" s="16">
        <v>38.14584</v>
      </c>
      <c r="F22" s="16">
        <v>23.8</v>
      </c>
      <c r="G22" s="16">
        <v>27.97713</v>
      </c>
      <c r="H22" s="16">
        <v>0.11</v>
      </c>
      <c r="I22" s="16">
        <v>0.14334</v>
      </c>
      <c r="J22" s="38"/>
    </row>
    <row r="23" ht="34.5" customHeight="1" spans="1:10">
      <c r="A23" s="14" t="s">
        <v>231</v>
      </c>
      <c r="B23" s="15" t="s">
        <v>96</v>
      </c>
      <c r="C23" s="34">
        <v>12</v>
      </c>
      <c r="D23" s="16">
        <v>8.81</v>
      </c>
      <c r="E23" s="16">
        <v>8.90564</v>
      </c>
      <c r="F23" s="16">
        <v>6.92</v>
      </c>
      <c r="G23" s="16">
        <v>6.76798</v>
      </c>
      <c r="H23" s="16">
        <v>0.04</v>
      </c>
      <c r="I23" s="16">
        <v>0.02923</v>
      </c>
      <c r="J23" s="38"/>
    </row>
    <row r="24" ht="38.25" customHeight="1" spans="1:10">
      <c r="A24" s="17" t="s">
        <v>232</v>
      </c>
      <c r="B24" s="18" t="s">
        <v>98</v>
      </c>
      <c r="C24" s="35">
        <v>31</v>
      </c>
      <c r="D24" s="19">
        <v>17.73</v>
      </c>
      <c r="E24" s="19">
        <v>20.83915</v>
      </c>
      <c r="F24" s="19">
        <v>13.27</v>
      </c>
      <c r="G24" s="19">
        <v>15.80504</v>
      </c>
      <c r="H24" s="19">
        <v>0.11</v>
      </c>
      <c r="I24" s="19">
        <v>0.10873</v>
      </c>
      <c r="J24" s="38"/>
    </row>
  </sheetData>
  <mergeCells count="11">
    <mergeCell ref="A2:D2"/>
    <mergeCell ref="A3:I3"/>
    <mergeCell ref="M3:T3"/>
    <mergeCell ref="A4:I4"/>
    <mergeCell ref="H5:I5"/>
    <mergeCell ref="D6:E6"/>
    <mergeCell ref="F6:G6"/>
    <mergeCell ref="H6:I6"/>
    <mergeCell ref="A6:A7"/>
    <mergeCell ref="B6:B7"/>
    <mergeCell ref="C6:C7"/>
  </mergeCells>
  <pageMargins left="0.75" right="0.75" top="1" bottom="1" header="0.5" footer="0.5"/>
  <pageSetup paperSize="9" firstPageNumber="176" orientation="portrait" useFirstPageNumber="1"/>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tabSelected="1" zoomScale="115" zoomScaleNormal="115" topLeftCell="A2" workbookViewId="0">
      <selection activeCell="O10" sqref="O10"/>
    </sheetView>
  </sheetViews>
  <sheetFormatPr defaultColWidth="14.1428571428571" defaultRowHeight="14.25" customHeight="1"/>
  <cols>
    <col min="1" max="1" width="16.8571428571429" style="1" customWidth="1"/>
    <col min="2" max="2" width="15" style="1" customWidth="1"/>
    <col min="3" max="4" width="11.5714285714286" style="1" customWidth="1"/>
    <col min="5" max="6" width="10.7142857142857" style="1" customWidth="1"/>
    <col min="7" max="10" width="9" style="1" customWidth="1"/>
    <col min="11" max="12" width="12.7142857142857" style="1" customWidth="1"/>
    <col min="13" max="16384" width="14.1428571428571" style="2"/>
  </cols>
  <sheetData>
    <row r="1" hidden="1" customHeight="1" spans="1:3">
      <c r="A1" s="3" t="s">
        <v>390</v>
      </c>
      <c r="B1" s="3" t="s">
        <v>391</v>
      </c>
      <c r="C1" s="3" t="s">
        <v>392</v>
      </c>
    </row>
    <row r="2" ht="27" customHeight="1" spans="9:12">
      <c r="I2" s="21"/>
      <c r="J2" s="21"/>
      <c r="K2" s="21"/>
      <c r="L2" s="21"/>
    </row>
    <row r="3" ht="17.25" customHeight="1" spans="5:12">
      <c r="E3" s="20" t="s">
        <v>511</v>
      </c>
      <c r="F3" s="20"/>
      <c r="G3" s="20"/>
      <c r="H3" s="20"/>
      <c r="I3" s="20"/>
      <c r="J3" s="20"/>
      <c r="K3" s="20"/>
      <c r="L3" s="20"/>
    </row>
    <row r="4" ht="13.5" customHeight="1" spans="11:12">
      <c r="K4" s="22" t="s">
        <v>512</v>
      </c>
      <c r="L4" s="22"/>
    </row>
    <row r="5" ht="81" customHeight="1" spans="1:12">
      <c r="A5" s="4" t="s">
        <v>211</v>
      </c>
      <c r="B5" s="5" t="s">
        <v>179</v>
      </c>
      <c r="C5" s="6" t="s">
        <v>513</v>
      </c>
      <c r="D5" s="6"/>
      <c r="E5" s="6" t="s">
        <v>514</v>
      </c>
      <c r="F5" s="6"/>
      <c r="G5" s="6" t="s">
        <v>515</v>
      </c>
      <c r="H5" s="6"/>
      <c r="I5" s="6" t="s">
        <v>516</v>
      </c>
      <c r="J5" s="6"/>
      <c r="K5" s="23" t="s">
        <v>517</v>
      </c>
      <c r="L5" s="23"/>
    </row>
    <row r="6" customHeight="1" spans="1:12">
      <c r="A6" s="7"/>
      <c r="B6" s="8"/>
      <c r="C6" s="9" t="s">
        <v>103</v>
      </c>
      <c r="D6" s="10" t="s">
        <v>52</v>
      </c>
      <c r="E6" s="10" t="s">
        <v>103</v>
      </c>
      <c r="F6" s="10" t="s">
        <v>52</v>
      </c>
      <c r="G6" s="10" t="s">
        <v>103</v>
      </c>
      <c r="H6" s="10" t="s">
        <v>52</v>
      </c>
      <c r="I6" s="10" t="s">
        <v>103</v>
      </c>
      <c r="J6" s="10" t="s">
        <v>52</v>
      </c>
      <c r="K6" s="10" t="s">
        <v>103</v>
      </c>
      <c r="L6" s="24" t="s">
        <v>52</v>
      </c>
    </row>
    <row r="7" ht="33" customHeight="1" spans="1:12">
      <c r="A7" s="11" t="s">
        <v>217</v>
      </c>
      <c r="B7" s="12" t="s">
        <v>189</v>
      </c>
      <c r="C7" s="13">
        <v>527.48</v>
      </c>
      <c r="D7" s="13">
        <v>647.41281</v>
      </c>
      <c r="E7" s="13">
        <v>278.58</v>
      </c>
      <c r="F7" s="13">
        <v>204.01289</v>
      </c>
      <c r="G7" s="13">
        <v>282.5</v>
      </c>
      <c r="H7" s="13">
        <v>206.24396</v>
      </c>
      <c r="I7" s="13">
        <v>597.87</v>
      </c>
      <c r="J7" s="13">
        <v>721.53232</v>
      </c>
      <c r="K7" s="13">
        <v>61.27</v>
      </c>
      <c r="L7" s="13">
        <v>66.6017</v>
      </c>
    </row>
    <row r="8" ht="33" customHeight="1" spans="1:12">
      <c r="A8" s="14" t="s">
        <v>218</v>
      </c>
      <c r="B8" s="15" t="s">
        <v>68</v>
      </c>
      <c r="C8" s="16">
        <v>347.77</v>
      </c>
      <c r="D8" s="16">
        <v>415.77071</v>
      </c>
      <c r="E8" s="16">
        <v>130.53</v>
      </c>
      <c r="F8" s="16">
        <v>98.67967</v>
      </c>
      <c r="G8" s="16">
        <v>133.85</v>
      </c>
      <c r="H8" s="16">
        <v>99.03624</v>
      </c>
      <c r="I8" s="16">
        <v>389.39</v>
      </c>
      <c r="J8" s="16">
        <v>516.31764</v>
      </c>
      <c r="K8" s="16">
        <v>36.9</v>
      </c>
      <c r="L8" s="16">
        <v>42.3356</v>
      </c>
    </row>
    <row r="9" ht="33" customHeight="1" spans="1:12">
      <c r="A9" s="14" t="s">
        <v>219</v>
      </c>
      <c r="B9" s="15" t="s">
        <v>70</v>
      </c>
      <c r="C9" s="16">
        <v>27.3</v>
      </c>
      <c r="D9" s="16">
        <v>34.10631</v>
      </c>
      <c r="E9" s="16">
        <v>12.66</v>
      </c>
      <c r="F9" s="16">
        <v>-3.27536</v>
      </c>
      <c r="G9" s="16">
        <v>13.35</v>
      </c>
      <c r="H9" s="16">
        <v>-2.09561</v>
      </c>
      <c r="I9" s="16">
        <v>25.3</v>
      </c>
      <c r="J9" s="16">
        <v>23.6292</v>
      </c>
      <c r="K9" s="16">
        <v>3.21</v>
      </c>
      <c r="L9" s="16">
        <v>3.0884</v>
      </c>
    </row>
    <row r="10" ht="33" customHeight="1" spans="1:12">
      <c r="A10" s="14" t="s">
        <v>220</v>
      </c>
      <c r="B10" s="15" t="s">
        <v>72</v>
      </c>
      <c r="C10" s="16">
        <v>20.15</v>
      </c>
      <c r="D10" s="16">
        <v>25.54411</v>
      </c>
      <c r="E10" s="16">
        <v>29.98</v>
      </c>
      <c r="F10" s="16">
        <v>33.43186</v>
      </c>
      <c r="G10" s="16">
        <v>30.26</v>
      </c>
      <c r="H10" s="16">
        <v>33.90698</v>
      </c>
      <c r="I10" s="16">
        <v>26.59</v>
      </c>
      <c r="J10" s="16">
        <v>24.41313</v>
      </c>
      <c r="K10" s="16">
        <v>3.3</v>
      </c>
      <c r="L10" s="16">
        <v>3.2774</v>
      </c>
    </row>
    <row r="11" ht="33" customHeight="1" spans="1:12">
      <c r="A11" s="14" t="s">
        <v>221</v>
      </c>
      <c r="B11" s="15" t="s">
        <v>74</v>
      </c>
      <c r="C11" s="16">
        <v>12.22</v>
      </c>
      <c r="D11" s="16">
        <v>22.17007</v>
      </c>
      <c r="E11" s="16">
        <v>5.88</v>
      </c>
      <c r="F11" s="16">
        <v>-0.59392</v>
      </c>
      <c r="G11" s="16">
        <v>6.32</v>
      </c>
      <c r="H11" s="16">
        <v>-1.11283</v>
      </c>
      <c r="I11" s="16">
        <v>15.16</v>
      </c>
      <c r="J11" s="16">
        <v>16.14702</v>
      </c>
      <c r="K11" s="16">
        <v>1.94</v>
      </c>
      <c r="L11" s="16">
        <v>2.0504</v>
      </c>
    </row>
    <row r="12" ht="33" customHeight="1" spans="1:12">
      <c r="A12" s="14" t="s">
        <v>222</v>
      </c>
      <c r="B12" s="15" t="s">
        <v>76</v>
      </c>
      <c r="C12" s="16">
        <v>8.92</v>
      </c>
      <c r="D12" s="16">
        <v>9.10755</v>
      </c>
      <c r="E12" s="16">
        <v>13.83</v>
      </c>
      <c r="F12" s="16">
        <v>16.02811</v>
      </c>
      <c r="G12" s="16">
        <v>14.03</v>
      </c>
      <c r="H12" s="16">
        <v>16.36364</v>
      </c>
      <c r="I12" s="16">
        <v>14.43</v>
      </c>
      <c r="J12" s="16">
        <v>15.94649</v>
      </c>
      <c r="K12" s="16">
        <v>1.67</v>
      </c>
      <c r="L12" s="16">
        <v>1.8034</v>
      </c>
    </row>
    <row r="13" ht="33" customHeight="1" spans="1:12">
      <c r="A13" s="14" t="s">
        <v>223</v>
      </c>
      <c r="B13" s="15" t="s">
        <v>78</v>
      </c>
      <c r="C13" s="16">
        <v>9.93</v>
      </c>
      <c r="D13" s="16">
        <v>15.29331</v>
      </c>
      <c r="E13" s="16">
        <v>13.31</v>
      </c>
      <c r="F13" s="16">
        <v>11.16419</v>
      </c>
      <c r="G13" s="16">
        <v>11.07</v>
      </c>
      <c r="H13" s="16">
        <v>8.78996</v>
      </c>
      <c r="I13" s="16">
        <v>9.8</v>
      </c>
      <c r="J13" s="16">
        <v>11.2753</v>
      </c>
      <c r="K13" s="16">
        <v>0.99</v>
      </c>
      <c r="L13" s="16">
        <v>1.1323</v>
      </c>
    </row>
    <row r="14" ht="33" customHeight="1" spans="1:12">
      <c r="A14" s="14" t="s">
        <v>224</v>
      </c>
      <c r="B14" s="15" t="s">
        <v>80</v>
      </c>
      <c r="C14" s="16">
        <v>9.19</v>
      </c>
      <c r="D14" s="16">
        <v>15.77097</v>
      </c>
      <c r="E14" s="16">
        <v>11.52</v>
      </c>
      <c r="F14" s="16">
        <v>1.11328</v>
      </c>
      <c r="G14" s="16">
        <v>11.65</v>
      </c>
      <c r="H14" s="16">
        <v>1.33656</v>
      </c>
      <c r="I14" s="16">
        <v>13.3</v>
      </c>
      <c r="J14" s="16">
        <v>12.34493</v>
      </c>
      <c r="K14" s="16">
        <v>1.51</v>
      </c>
      <c r="L14" s="16">
        <v>1.6025</v>
      </c>
    </row>
    <row r="15" ht="33" customHeight="1" spans="1:12">
      <c r="A15" s="14" t="s">
        <v>225</v>
      </c>
      <c r="B15" s="15" t="s">
        <v>82</v>
      </c>
      <c r="C15" s="16">
        <v>6.2</v>
      </c>
      <c r="D15" s="16">
        <v>7.20672</v>
      </c>
      <c r="E15" s="16">
        <v>6.13</v>
      </c>
      <c r="F15" s="16">
        <v>5.69833</v>
      </c>
      <c r="G15" s="16">
        <v>6.26</v>
      </c>
      <c r="H15" s="16">
        <v>6.07899</v>
      </c>
      <c r="I15" s="16">
        <v>6.64</v>
      </c>
      <c r="J15" s="16">
        <v>7.16881</v>
      </c>
      <c r="K15" s="16">
        <v>0.73</v>
      </c>
      <c r="L15" s="16">
        <v>0.7547</v>
      </c>
    </row>
    <row r="16" ht="33" customHeight="1" spans="1:12">
      <c r="A16" s="14" t="s">
        <v>226</v>
      </c>
      <c r="B16" s="15" t="s">
        <v>84</v>
      </c>
      <c r="C16" s="16">
        <v>8.64</v>
      </c>
      <c r="D16" s="16">
        <v>9.36563</v>
      </c>
      <c r="E16" s="16">
        <v>5.24</v>
      </c>
      <c r="F16" s="16">
        <v>1.44769</v>
      </c>
      <c r="G16" s="16">
        <v>5.51</v>
      </c>
      <c r="H16" s="16">
        <v>1.95245</v>
      </c>
      <c r="I16" s="16">
        <v>12.36</v>
      </c>
      <c r="J16" s="16">
        <v>12.07656</v>
      </c>
      <c r="K16" s="16">
        <v>1.54</v>
      </c>
      <c r="L16" s="16">
        <v>1.3287</v>
      </c>
    </row>
    <row r="17" ht="33" customHeight="1" spans="1:12">
      <c r="A17" s="14" t="s">
        <v>227</v>
      </c>
      <c r="B17" s="15" t="s">
        <v>86</v>
      </c>
      <c r="C17" s="16">
        <v>12.86</v>
      </c>
      <c r="D17" s="16">
        <v>15.89856</v>
      </c>
      <c r="E17" s="16">
        <v>17.95</v>
      </c>
      <c r="F17" s="16">
        <v>15.95495</v>
      </c>
      <c r="G17" s="16">
        <v>17.88</v>
      </c>
      <c r="H17" s="16">
        <v>16.0994</v>
      </c>
      <c r="I17" s="16">
        <v>23.5</v>
      </c>
      <c r="J17" s="16">
        <v>21.64355</v>
      </c>
      <c r="K17" s="16">
        <v>2.73</v>
      </c>
      <c r="L17" s="16">
        <v>2.3208</v>
      </c>
    </row>
    <row r="18" ht="33" customHeight="1" spans="1:12">
      <c r="A18" s="14" t="s">
        <v>228</v>
      </c>
      <c r="B18" s="15" t="s">
        <v>88</v>
      </c>
      <c r="C18" s="16">
        <v>14.35</v>
      </c>
      <c r="D18" s="16">
        <v>20.1501</v>
      </c>
      <c r="E18" s="16">
        <v>6.38</v>
      </c>
      <c r="F18" s="16">
        <v>3.89409</v>
      </c>
      <c r="G18" s="16">
        <v>6.45</v>
      </c>
      <c r="H18" s="16">
        <v>4.24046</v>
      </c>
      <c r="I18" s="16">
        <v>10.6</v>
      </c>
      <c r="J18" s="16">
        <v>12.08099</v>
      </c>
      <c r="K18" s="16">
        <v>1.22</v>
      </c>
      <c r="L18" s="16">
        <v>1.4065</v>
      </c>
    </row>
    <row r="19" ht="33.75" customHeight="1" spans="1:12">
      <c r="A19" s="14" t="s">
        <v>89</v>
      </c>
      <c r="B19" s="15" t="s">
        <v>90</v>
      </c>
      <c r="C19" s="16">
        <v>11.03</v>
      </c>
      <c r="D19" s="16">
        <v>11.68143</v>
      </c>
      <c r="E19" s="16">
        <v>11.14</v>
      </c>
      <c r="F19" s="16">
        <v>8.98662</v>
      </c>
      <c r="G19" s="16">
        <v>11.36</v>
      </c>
      <c r="H19" s="16">
        <v>9.4508</v>
      </c>
      <c r="I19" s="16">
        <v>13.41</v>
      </c>
      <c r="J19" s="16">
        <v>11.36201</v>
      </c>
      <c r="K19" s="16">
        <v>1.48</v>
      </c>
      <c r="L19" s="16">
        <v>1.3822</v>
      </c>
    </row>
    <row r="20" ht="33" customHeight="1" spans="1:12">
      <c r="A20" s="14" t="s">
        <v>229</v>
      </c>
      <c r="B20" s="15" t="s">
        <v>92</v>
      </c>
      <c r="C20" s="16">
        <v>26.18</v>
      </c>
      <c r="D20" s="16">
        <v>31.84632</v>
      </c>
      <c r="E20" s="16">
        <v>10.76</v>
      </c>
      <c r="F20" s="16">
        <v>7.88309</v>
      </c>
      <c r="G20" s="16">
        <v>11.18</v>
      </c>
      <c r="H20" s="16">
        <v>8.21206</v>
      </c>
      <c r="I20" s="16">
        <v>24.79</v>
      </c>
      <c r="J20" s="16">
        <v>22.8948</v>
      </c>
      <c r="K20" s="16">
        <v>2.67</v>
      </c>
      <c r="L20" s="16">
        <v>2.5736</v>
      </c>
    </row>
    <row r="21" ht="33.75" customHeight="1" spans="1:12">
      <c r="A21" s="14" t="s">
        <v>230</v>
      </c>
      <c r="B21" s="15" t="s">
        <v>94</v>
      </c>
      <c r="C21" s="16">
        <v>5.84</v>
      </c>
      <c r="D21" s="16">
        <v>6.46235</v>
      </c>
      <c r="E21" s="16">
        <v>3.83</v>
      </c>
      <c r="F21" s="16">
        <v>3.75543</v>
      </c>
      <c r="G21" s="16">
        <v>3.92</v>
      </c>
      <c r="H21" s="16">
        <v>3.77696</v>
      </c>
      <c r="I21" s="16">
        <v>6.22</v>
      </c>
      <c r="J21" s="16">
        <v>6.82585</v>
      </c>
      <c r="K21" s="16">
        <v>0.81</v>
      </c>
      <c r="L21" s="16">
        <v>0.8965</v>
      </c>
    </row>
    <row r="22" ht="33" customHeight="1" spans="1:12">
      <c r="A22" s="14" t="s">
        <v>231</v>
      </c>
      <c r="B22" s="15" t="s">
        <v>96</v>
      </c>
      <c r="C22" s="16">
        <v>2.06</v>
      </c>
      <c r="D22" s="16">
        <v>1.71582</v>
      </c>
      <c r="E22" s="16">
        <v>-0.22</v>
      </c>
      <c r="F22" s="16">
        <v>0.30241</v>
      </c>
      <c r="G22" s="16">
        <v>-0.17</v>
      </c>
      <c r="H22" s="16">
        <v>0.38891</v>
      </c>
      <c r="I22" s="16">
        <v>2.55</v>
      </c>
      <c r="J22" s="16">
        <v>1.93262</v>
      </c>
      <c r="K22" s="16">
        <v>0.22</v>
      </c>
      <c r="L22" s="16">
        <v>0.1296</v>
      </c>
    </row>
    <row r="23" ht="36.75" customHeight="1" spans="1:12">
      <c r="A23" s="17" t="s">
        <v>232</v>
      </c>
      <c r="B23" s="18" t="s">
        <v>98</v>
      </c>
      <c r="C23" s="19">
        <v>4.84</v>
      </c>
      <c r="D23" s="19">
        <v>5.32285</v>
      </c>
      <c r="E23" s="19">
        <v>-0.33</v>
      </c>
      <c r="F23" s="19">
        <v>-0.45755</v>
      </c>
      <c r="G23" s="19">
        <v>-0.42</v>
      </c>
      <c r="H23" s="19">
        <v>-0.18101</v>
      </c>
      <c r="I23" s="19">
        <v>3.85</v>
      </c>
      <c r="J23" s="19">
        <v>5.47342</v>
      </c>
      <c r="K23" s="19">
        <v>0.37</v>
      </c>
      <c r="L23" s="19">
        <v>0.5191</v>
      </c>
    </row>
  </sheetData>
  <mergeCells count="11">
    <mergeCell ref="I2:L2"/>
    <mergeCell ref="E3:L3"/>
    <mergeCell ref="E4:J4"/>
    <mergeCell ref="K4:L4"/>
    <mergeCell ref="C5:D5"/>
    <mergeCell ref="E5:F5"/>
    <mergeCell ref="G5:H5"/>
    <mergeCell ref="I5:J5"/>
    <mergeCell ref="K5:L5"/>
    <mergeCell ref="A5:A6"/>
    <mergeCell ref="B5:B6"/>
  </mergeCells>
  <pageMargins left="0.75" right="0.75" top="1" bottom="1" header="0.5" footer="0.5"/>
  <pageSetup paperSize="9" firstPageNumber="177" orientation="portrait" useFirstPageNumber="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21</vt:i4>
      </vt:variant>
    </vt:vector>
  </HeadingPairs>
  <TitlesOfParts>
    <vt:vector size="21" baseType="lpstr">
      <vt:lpstr>10-1主要年份年末交通运输线路长度</vt:lpstr>
      <vt:lpstr>10-2公路运输线路长度</vt:lpstr>
      <vt:lpstr>10-3铁路里程和机车拥有量（2019-2024年）</vt:lpstr>
      <vt:lpstr>10-4铁路客货车拥有量（2023-2024年）</vt:lpstr>
      <vt:lpstr>10-5各州市民用车辆拥有量(按类型分组)(2024年)</vt:lpstr>
      <vt:lpstr>10-6各州市汽车拥有量(2024年)</vt:lpstr>
      <vt:lpstr>10-7各州市私人车辆拥有量（2024年）</vt:lpstr>
      <vt:lpstr>10-8各州市载客汽车拥有量（2024年）</vt:lpstr>
      <vt:lpstr>10-9各州市载货汽车拥有量（2024年）</vt:lpstr>
      <vt:lpstr>10-10各州市摩托车和拖拉机拥有量（2024年）</vt:lpstr>
      <vt:lpstr>10-11民用机动运输船舶年末实有数（2019-2024年）</vt:lpstr>
      <vt:lpstr>10-12主要年份交通运输客运量</vt:lpstr>
      <vt:lpstr>10-13主要年份交通运输旅客周转量</vt:lpstr>
      <vt:lpstr>10-14主要年份交通运输货运量</vt:lpstr>
      <vt:lpstr>10-15主要年份交通运输货物周转量</vt:lpstr>
      <vt:lpstr>10-16全省电信业务基本情况（2000-2024年）</vt:lpstr>
      <vt:lpstr>10-17全省主要年份邮政业务基本情况</vt:lpstr>
      <vt:lpstr>10-18规模以上服务业企业财务状况（2023-202</vt:lpstr>
      <vt:lpstr>10-18-1规模以上服务业企业财务状况（2023-2</vt:lpstr>
      <vt:lpstr>10-19各州市规模以上服务业企业财务状况 </vt:lpstr>
      <vt:lpstr>10-19-1各州市规模以上服务业企业财务状况-续表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kylin</cp:lastModifiedBy>
  <dcterms:created xsi:type="dcterms:W3CDTF">2026-05-07T14:57:27Z</dcterms:created>
  <cp:lastPrinted>2026-02-02T14:58:00Z</cp:lastPrinted>
  <dcterms:modified xsi:type="dcterms:W3CDTF">2026-05-07T15:04:51Z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ies>
</file>