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1" activeTab="23"/>
  </bookViews>
  <sheets>
    <sheet name="7-1主要农业机械拥有量（1978-2024年）" sheetId="1" r:id="rId1"/>
    <sheet name="7-2各州市农田水利情况（2024年）" sheetId="2" r:id="rId2"/>
    <sheet name="7-3水库库容量（2005-2024年）" sheetId="3" r:id="rId3"/>
    <sheet name="7-4农、林、牧、渔业总产值（2023-2024年）" sheetId="4" r:id="rId4"/>
    <sheet name="7-5农、林、牧、渔业总产值（1978-2024年）" sheetId="5" r:id="rId5"/>
    <sheet name="7-6农、林、牧、渔业总产值指数（1978-2024年）" sheetId="6" r:id="rId6"/>
    <sheet name="7-7各州市农、林、牧、渔业总产值（2024年）" sheetId="7" r:id="rId7"/>
    <sheet name="7-8各州市农、林、牧、渔业总产值指数（2024年）" sheetId="8" r:id="rId8"/>
    <sheet name="7-9各州市农、林、牧、渔业总产值构成（2024年）" sheetId="9" r:id="rId9"/>
    <sheet name="7-10各州市农、林、牧、渔业中间消耗（2024年）" sheetId="10" r:id="rId10"/>
    <sheet name="7-11各州市农林牧渔业中间消耗占总产值比重（2024年）" sheetId="11" r:id="rId11"/>
    <sheet name="7-12主要农产品产量（1978-2024年）" sheetId="12" r:id="rId12"/>
    <sheet name="7-12-1主要农产品产量（1978-2024年）续表" sheetId="13" r:id="rId13"/>
    <sheet name="7-13粮食播种面积和产量（1978-2024年）" sheetId="14" r:id="rId14"/>
    <sheet name="7-14各州市主要农作物播种面积（2024年）" sheetId="15" r:id="rId15"/>
    <sheet name="7-15橡胶、咖啡和香料作物面积和产量（2005-2024年）" sheetId="16" r:id="rId16"/>
    <sheet name="7-16茶叶、水果生产情况" sheetId="17" r:id="rId17"/>
    <sheet name="7-16茶叶、水果生产情况（2005-2024年）-续表" sheetId="18" r:id="rId18"/>
    <sheet name="7-17各州市营造林生产情况" sheetId="19" r:id="rId19"/>
    <sheet name="7-18各州市主要林产品产量" sheetId="20" r:id="rId20"/>
    <sheet name="7-19各州市畜产品产量（2024年）" sheetId="21" r:id="rId21"/>
    <sheet name="7-20各州市水产品产量及养殖面积（2024年） (2)" sheetId="25" r:id="rId22"/>
    <sheet name="7-21各州市主要蔬菜产品产量（2024年）" sheetId="23" r:id="rId23"/>
    <sheet name="7-22各州市特种作物生产情况（2024年）" sheetId="24" r:id="rId24"/>
  </sheets>
  <definedNames>
    <definedName name="_xlnm.Print_Area" localSheetId="9">'7-10各州市农、林、牧、渔业中间消耗（2024年）'!$A$1:$H$31</definedName>
    <definedName name="_xlnm.Print_Area" localSheetId="10">'7-11各州市农林牧渔业中间消耗占总产值比重（2024年）'!$A$1:$E$30</definedName>
    <definedName name="_xlnm.Print_Area" localSheetId="12">'7-12-1主要农产品产量（1978-2024年）续表'!$A$1:$M$52</definedName>
    <definedName name="_xlnm.Print_Area" localSheetId="11">'7-12主要农产品产量（1978-2024年）'!$A$1:$M$71</definedName>
    <definedName name="_xlnm.Print_Area" localSheetId="13">'7-13粮食播种面积和产量（1978-2024年）'!$A$1:$K$56</definedName>
    <definedName name="_xlnm.Print_Area" localSheetId="14">'7-14各州市主要农作物播种面积（2024年）'!$A$1:$I$23</definedName>
    <definedName name="_xlnm.Print_Area" localSheetId="15">'7-15橡胶、咖啡和香料作物面积和产量（2005-2024年）'!$A$1:$M$25</definedName>
    <definedName name="_xlnm.Print_Area" localSheetId="16">'7-16茶叶、水果生产情况'!$A$1:$K$28</definedName>
    <definedName name="_xlnm.Print_Area" localSheetId="17">'7-16茶叶、水果生产情况（2005-2024年）-续表'!$A$1:$K$28</definedName>
    <definedName name="_xlnm.Print_Area" localSheetId="18">'7-17各州市营造林生产情况'!$A$1:$I$44</definedName>
    <definedName name="_xlnm.Print_Area" localSheetId="19">'7-18各州市主要林产品产量'!$A$1:$I$22</definedName>
    <definedName name="_xlnm.Print_Area" localSheetId="20">'7-19各州市畜产品产量（2024年）'!$A$1:$H$23</definedName>
    <definedName name="_xlnm.Print_Area" localSheetId="0">'7-1主要农业机械拥有量（1978-2024年）'!$A$1:$H$71</definedName>
    <definedName name="_xlnm.Print_Area" localSheetId="22">'7-21各州市主要蔬菜产品产量（2024年）'!$A$1:$N$23</definedName>
    <definedName name="_xlnm.Print_Area" localSheetId="23">'7-22各州市特种作物生产情况（2024年）'!$A$1:$E$22</definedName>
    <definedName name="_xlnm.Print_Area" localSheetId="1">'7-2各州市农田水利情况（2024年）'!$A$1:$E$26</definedName>
    <definedName name="_xlnm.Print_Area" localSheetId="2">'7-3水库库容量（2005-2024年）'!$A$1:$K$30</definedName>
    <definedName name="_xlnm.Print_Area" localSheetId="3">'7-4农、林、牧、渔业总产值（2023-2024年）'!$A$1:$D$32</definedName>
    <definedName name="_xlnm.Print_Area" localSheetId="4">'7-5农、林、牧、渔业总产值（1978-2024年）'!$A$1:$G$72</definedName>
    <definedName name="_xlnm.Print_Area" localSheetId="5">'7-6农、林、牧、渔业总产值指数（1978-2024年）'!$A$1:$G$69</definedName>
    <definedName name="_xlnm.Print_Area" localSheetId="6">'7-7各州市农、林、牧、渔业总产值（2024年）'!$A$1:$H$29</definedName>
    <definedName name="_xlnm.Print_Area" localSheetId="7">'7-8各州市农、林、牧、渔业总产值指数（2024年）'!$A$1:$H$32</definedName>
    <definedName name="_xlnm.Print_Area" localSheetId="8">'7-9各州市农、林、牧、渔业总产值构成（2024年）'!$A$1:$H$31</definedName>
  </definedNames>
  <calcPr calcId="144525"/>
</workbook>
</file>

<file path=xl/sharedStrings.xml><?xml version="1.0" encoding="utf-8"?>
<sst xmlns="http://schemas.openxmlformats.org/spreadsheetml/2006/main" count="1062" uniqueCount="472">
  <si>
    <t>7-1  主要农业机械拥有量（1978-2024年）</t>
  </si>
  <si>
    <t>Number of Major Agricultural Machinery Owned (1978-2024)</t>
  </si>
  <si>
    <t>年  份</t>
  </si>
  <si>
    <t>农业机械</t>
  </si>
  <si>
    <t>拖拉机(万台)</t>
  </si>
  <si>
    <t xml:space="preserve">拖拉机
</t>
  </si>
  <si>
    <t>水稻插秧机</t>
  </si>
  <si>
    <t>节水灌溉类</t>
  </si>
  <si>
    <t>谷物联合</t>
  </si>
  <si>
    <t>机  动</t>
  </si>
  <si>
    <t>总 动 力</t>
  </si>
  <si>
    <t>配套农具（万部）</t>
  </si>
  <si>
    <t>（台）</t>
  </si>
  <si>
    <t>（万台、万套）</t>
  </si>
  <si>
    <t>收割机</t>
  </si>
  <si>
    <t>脱粒机</t>
  </si>
  <si>
    <r>
      <rPr>
        <sz val="8"/>
        <rFont val="汉仪报宋简"/>
        <charset val="134"/>
      </rPr>
      <t>(</t>
    </r>
    <r>
      <rPr>
        <sz val="8"/>
        <rFont val="宋体"/>
        <charset val="134"/>
      </rPr>
      <t>万千瓦</t>
    </r>
    <r>
      <rPr>
        <sz val="8"/>
        <rFont val="汉仪报宋简"/>
        <charset val="134"/>
      </rPr>
      <t>)</t>
    </r>
  </si>
  <si>
    <r>
      <rPr>
        <sz val="8"/>
        <rFont val="汉仪报宋简"/>
        <charset val="134"/>
      </rPr>
      <t>(</t>
    </r>
    <r>
      <rPr>
        <sz val="8"/>
        <rFont val="宋体"/>
        <charset val="134"/>
      </rPr>
      <t>台</t>
    </r>
    <r>
      <rPr>
        <sz val="8"/>
        <rFont val="汉仪报宋简"/>
        <charset val="134"/>
      </rPr>
      <t>)</t>
    </r>
  </si>
  <si>
    <r>
      <rPr>
        <sz val="8"/>
        <rFont val="汉仪报宋简"/>
        <charset val="134"/>
      </rPr>
      <t>(</t>
    </r>
    <r>
      <rPr>
        <sz val="8"/>
        <rFont val="宋体"/>
        <charset val="134"/>
      </rPr>
      <t>万台</t>
    </r>
    <r>
      <rPr>
        <sz val="8"/>
        <rFont val="汉仪报宋简"/>
        <charset val="134"/>
      </rPr>
      <t>)</t>
    </r>
  </si>
  <si>
    <t>Year</t>
  </si>
  <si>
    <t>Total Power of</t>
  </si>
  <si>
    <t>Tractor</t>
  </si>
  <si>
    <t>Tractors</t>
  </si>
  <si>
    <t>Rice</t>
  </si>
  <si>
    <t>Water-saving</t>
  </si>
  <si>
    <t>Grain Combine</t>
  </si>
  <si>
    <t>Power-</t>
  </si>
  <si>
    <t>Agricultural</t>
  </si>
  <si>
    <t>(10000 units)</t>
  </si>
  <si>
    <t>Towing  Farm</t>
  </si>
  <si>
    <t>Planter</t>
  </si>
  <si>
    <t>Irrigation</t>
  </si>
  <si>
    <t>Harvesters</t>
  </si>
  <si>
    <t>driven</t>
  </si>
  <si>
    <t>Machinery</t>
  </si>
  <si>
    <t>(unit)</t>
  </si>
  <si>
    <t>Thresher</t>
  </si>
  <si>
    <t>(10000 kW)</t>
  </si>
  <si>
    <t>1978</t>
  </si>
  <si>
    <t>1979</t>
  </si>
  <si>
    <t>1981</t>
  </si>
  <si>
    <t>1982</t>
  </si>
  <si>
    <t>1983</t>
  </si>
  <si>
    <t>1984</t>
  </si>
  <si>
    <t>1986</t>
  </si>
  <si>
    <t>1987</t>
  </si>
  <si>
    <t>1988</t>
  </si>
  <si>
    <t>1993</t>
  </si>
  <si>
    <t>1994</t>
  </si>
  <si>
    <t>1996</t>
  </si>
  <si>
    <t>1997</t>
  </si>
  <si>
    <t>1998</t>
  </si>
  <si>
    <t>2007</t>
  </si>
  <si>
    <t>2008</t>
  </si>
  <si>
    <t>2010</t>
  </si>
  <si>
    <t>2011</t>
  </si>
  <si>
    <t>2012</t>
  </si>
  <si>
    <t>2013</t>
  </si>
  <si>
    <t>2014</t>
  </si>
  <si>
    <t>2015</t>
  </si>
  <si>
    <t>2016</t>
  </si>
  <si>
    <t>2017</t>
  </si>
  <si>
    <t>2018</t>
  </si>
  <si>
    <t>2019</t>
  </si>
  <si>
    <t>2020</t>
  </si>
  <si>
    <t>2021</t>
  </si>
  <si>
    <t>2022</t>
  </si>
  <si>
    <t>2024</t>
  </si>
  <si>
    <r>
      <rPr>
        <sz val="6"/>
        <rFont val="KaiTi_GB2312"/>
        <charset val="134"/>
      </rPr>
      <t>注：由于统计指标变化，表中</t>
    </r>
    <r>
      <rPr>
        <sz val="8"/>
        <rFont val="Times 6pt KaiTi_GB2312"/>
        <charset val="134"/>
      </rPr>
      <t>2018</t>
    </r>
    <r>
      <rPr>
        <sz val="6"/>
        <rFont val="KaiTi_GB2312"/>
        <charset val="134"/>
      </rPr>
      <t>年以后农业机械总动力与历史数据不可比较。</t>
    </r>
  </si>
  <si>
    <t>Note: Because of the change of statistical indicators,data of total power of agricultural machinery since 2018 cannot be compared with historical data.</t>
  </si>
  <si>
    <t>7-2  各州市农田水利情况（2024年）</t>
  </si>
  <si>
    <t>Basic Conditions of Farmland Water Conservancy by Region (2024)</t>
  </si>
  <si>
    <t>州    市</t>
  </si>
  <si>
    <t>Region</t>
  </si>
  <si>
    <t>水库座数</t>
  </si>
  <si>
    <t>水库总库容</t>
  </si>
  <si>
    <t>耕地灌溉面积</t>
  </si>
  <si>
    <r>
      <rPr>
        <sz val="8"/>
        <rFont val="汉仪报宋简"/>
        <charset val="134"/>
      </rPr>
      <t>(</t>
    </r>
    <r>
      <rPr>
        <sz val="8"/>
        <rFont val="宋体"/>
        <charset val="134"/>
      </rPr>
      <t>座</t>
    </r>
    <r>
      <rPr>
        <sz val="8"/>
        <rFont val="汉仪报宋简"/>
        <charset val="134"/>
      </rPr>
      <t>)</t>
    </r>
  </si>
  <si>
    <r>
      <rPr>
        <sz val="8"/>
        <rFont val="汉仪报宋简"/>
        <charset val="134"/>
      </rPr>
      <t>(</t>
    </r>
    <r>
      <rPr>
        <sz val="8"/>
        <rFont val="宋体"/>
        <charset val="134"/>
      </rPr>
      <t>亿立方米</t>
    </r>
    <r>
      <rPr>
        <sz val="8"/>
        <rFont val="汉仪报宋简"/>
        <charset val="134"/>
      </rPr>
      <t>)</t>
    </r>
  </si>
  <si>
    <t>（万公顷）</t>
  </si>
  <si>
    <t>Number of Reservoirs</t>
  </si>
  <si>
    <t>Capacity of Reservoirs</t>
  </si>
  <si>
    <t>Effective Irrigated Area</t>
  </si>
  <si>
    <t>(100 million cu.m)</t>
  </si>
  <si>
    <t>(10000 hectares)</t>
  </si>
  <si>
    <t>全    省</t>
  </si>
  <si>
    <t>Yunnan</t>
  </si>
  <si>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</si>
  <si>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</si>
  <si>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</si>
  <si>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</si>
  <si>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</si>
  <si>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</si>
  <si>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</si>
  <si>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</si>
  <si>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</si>
  <si>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</si>
  <si>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</si>
  <si>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</si>
  <si>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</si>
  <si>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</si>
  <si>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</si>
  <si>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</si>
  <si>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</si>
  <si>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</si>
  <si>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</si>
  <si>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</si>
  <si>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</si>
  <si>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</si>
  <si>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</si>
  <si>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</si>
  <si>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</si>
  <si>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</si>
  <si>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</si>
  <si>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</si>
  <si>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</si>
  <si>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</si>
  <si>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</si>
  <si>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</si>
  <si>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t>7-3  水库库容量（2005-2024年）</t>
  </si>
  <si>
    <t>Storage Capacity of Reservoirs (2005-2024)</t>
  </si>
  <si>
    <r>
      <rPr>
        <sz val="8"/>
        <rFont val="宋体"/>
        <charset val="134"/>
      </rPr>
      <t xml:space="preserve">水  库 </t>
    </r>
    <r>
      <rPr>
        <sz val="8"/>
        <rFont val="汉仪报宋简"/>
        <charset val="134"/>
      </rPr>
      <t>(</t>
    </r>
    <r>
      <rPr>
        <sz val="8"/>
        <rFont val="宋体"/>
        <charset val="134"/>
      </rPr>
      <t>座</t>
    </r>
    <r>
      <rPr>
        <sz val="8"/>
        <rFont val="汉仪报宋简"/>
        <charset val="134"/>
      </rPr>
      <t>)</t>
    </r>
  </si>
  <si>
    <r>
      <rPr>
        <sz val="8"/>
        <rFont val="宋体"/>
        <charset val="134"/>
      </rPr>
      <t xml:space="preserve">水库库容量 </t>
    </r>
    <r>
      <rPr>
        <sz val="8"/>
        <rFont val="汉仪报宋简"/>
        <charset val="134"/>
      </rPr>
      <t>(</t>
    </r>
    <r>
      <rPr>
        <sz val="8"/>
        <rFont val="宋体"/>
        <charset val="134"/>
      </rPr>
      <t>亿立方米</t>
    </r>
    <r>
      <rPr>
        <sz val="8"/>
        <rFont val="汉仪报宋简"/>
        <charset val="134"/>
      </rPr>
      <t>)</t>
    </r>
  </si>
  <si>
    <r>
      <rPr>
        <sz val="8"/>
        <rFont val="宋体"/>
        <charset val="134"/>
      </rPr>
      <t xml:space="preserve">比上年增长 </t>
    </r>
    <r>
      <rPr>
        <sz val="8"/>
        <rFont val="汉仪报宋简"/>
        <charset val="134"/>
      </rPr>
      <t>(%)</t>
    </r>
  </si>
  <si>
    <t>年份</t>
  </si>
  <si>
    <t>Reservoir Capacity</t>
  </si>
  <si>
    <t>Increase Rate over</t>
  </si>
  <si>
    <t xml:space="preserve"> (unit)</t>
  </si>
  <si>
    <t xml:space="preserve"> (100 million cu.m)</t>
  </si>
  <si>
    <t>Last Year(%)</t>
  </si>
  <si>
    <t>总计</t>
  </si>
  <si>
    <t>大型水库</t>
  </si>
  <si>
    <t>中型水库</t>
  </si>
  <si>
    <t>小型水库</t>
  </si>
  <si>
    <t>水  库</t>
  </si>
  <si>
    <t>水库库容量</t>
  </si>
  <si>
    <t>Total</t>
  </si>
  <si>
    <t>Large Reservoirs</t>
  </si>
  <si>
    <t>Medium Reservoirs</t>
  </si>
  <si>
    <t xml:space="preserve">Small Reservoirs </t>
  </si>
  <si>
    <t>Small Reservoirs</t>
  </si>
  <si>
    <t>2005</t>
  </si>
  <si>
    <t>2006</t>
  </si>
  <si>
    <t>2009</t>
  </si>
  <si>
    <t>7-4  农、林、牧、渔业总产值（2023-2024年）</t>
  </si>
  <si>
    <t xml:space="preserve">Gross Output Value of Farming, Forestry, Animal </t>
  </si>
  <si>
    <t>Husbandry and Fishery (2023-2024)</t>
  </si>
  <si>
    <t>单位：亿元</t>
  </si>
  <si>
    <t>(100 million yuan)</t>
  </si>
  <si>
    <t>项      目</t>
  </si>
  <si>
    <t>Item</t>
  </si>
  <si>
    <t>按当年价格计算</t>
  </si>
  <si>
    <t>At Current Prices</t>
  </si>
  <si>
    <t>2023</t>
  </si>
  <si>
    <t>农、林、牧、渔业总产值</t>
  </si>
  <si>
    <t>Gross Output Value of Farming, Forestry,Animal Husbandry and Fishery</t>
  </si>
  <si>
    <t xml:space="preserve"> 农业产值</t>
  </si>
  <si>
    <t xml:space="preserve"> Gross Output Value of Farming</t>
  </si>
  <si>
    <t xml:space="preserve">  谷物及其他作物</t>
  </si>
  <si>
    <t xml:space="preserve">  Cereals and Other Crops</t>
  </si>
  <si>
    <r>
      <rPr>
        <sz val="8"/>
        <rFont val="汉仪报宋简"/>
        <charset val="134"/>
      </rPr>
      <t xml:space="preserve">  </t>
    </r>
    <r>
      <rPr>
        <vertAlign val="superscript"/>
        <sz val="8"/>
        <rFont val="汉仪报宋简"/>
        <charset val="134"/>
      </rPr>
      <t xml:space="preserve"> #</t>
    </r>
    <r>
      <rPr>
        <sz val="8"/>
        <rFont val="宋体"/>
        <charset val="134"/>
      </rPr>
      <t>谷物</t>
    </r>
  </si>
  <si>
    <t xml:space="preserve">    Corn Cereals</t>
  </si>
  <si>
    <t xml:space="preserve">    薯类</t>
  </si>
  <si>
    <t xml:space="preserve">    Tubers</t>
  </si>
  <si>
    <t xml:space="preserve">    油料</t>
  </si>
  <si>
    <t xml:space="preserve">    Oil-bearing Crops</t>
  </si>
  <si>
    <t xml:space="preserve">    豆类</t>
  </si>
  <si>
    <t xml:space="preserve">    Beans and Peas</t>
  </si>
  <si>
    <t xml:space="preserve">    糖料</t>
  </si>
  <si>
    <t xml:space="preserve">    Sugar Crops</t>
  </si>
  <si>
    <t xml:space="preserve">    烟草</t>
  </si>
  <si>
    <t xml:space="preserve">    Tobacco</t>
  </si>
  <si>
    <t xml:space="preserve">  蔬菜园艺作物</t>
  </si>
  <si>
    <t xml:space="preserve">  Vegetables and Horticultural Crops</t>
  </si>
  <si>
    <t xml:space="preserve">  水果、坚果、饮料和香料作物</t>
  </si>
  <si>
    <r>
      <rPr>
        <sz val="8"/>
        <rFont val="Times 8pt Roman"/>
        <charset val="134"/>
      </rPr>
      <t xml:space="preserve">  Fruits</t>
    </r>
    <r>
      <rPr>
        <sz val="8"/>
        <rFont val="宋体"/>
        <charset val="134"/>
      </rPr>
      <t>，</t>
    </r>
    <r>
      <rPr>
        <sz val="8"/>
        <rFont val="Times 8pt Roman"/>
        <charset val="134"/>
      </rPr>
      <t xml:space="preserve">Nuts, Beverages and Spiceberry Crops </t>
    </r>
  </si>
  <si>
    <t xml:space="preserve">  中药材</t>
  </si>
  <si>
    <t xml:space="preserve">  Traditional Chinese Medicinal Materials</t>
  </si>
  <si>
    <t xml:space="preserve"> 林业产值</t>
  </si>
  <si>
    <t xml:space="preserve"> Gross Output Value of Animal Husbandry</t>
  </si>
  <si>
    <t xml:space="preserve">  林木的培育和种植</t>
  </si>
  <si>
    <t xml:space="preserve">  Cultivation of Forest Trees</t>
  </si>
  <si>
    <t xml:space="preserve">  竹木采运</t>
  </si>
  <si>
    <t xml:space="preserve">  Logging and Transport of Timber and Bamboo </t>
  </si>
  <si>
    <t xml:space="preserve">  林产品</t>
  </si>
  <si>
    <t xml:space="preserve">  Forest Products</t>
  </si>
  <si>
    <t xml:space="preserve"> 牧业产值</t>
  </si>
  <si>
    <t xml:space="preserve">  牲畜饲养</t>
  </si>
  <si>
    <t xml:space="preserve">  Livestock Raising</t>
  </si>
  <si>
    <t xml:space="preserve">  生猪</t>
  </si>
  <si>
    <t xml:space="preserve">  Hogs</t>
  </si>
  <si>
    <t xml:space="preserve">  家禽</t>
  </si>
  <si>
    <t xml:space="preserve">  Poultry</t>
  </si>
  <si>
    <t xml:space="preserve">  其他畜牧业</t>
  </si>
  <si>
    <t xml:space="preserve">  Others</t>
  </si>
  <si>
    <t xml:space="preserve"> 渔业产值</t>
  </si>
  <si>
    <t xml:space="preserve"> Gross Output Value of Fishery</t>
  </si>
  <si>
    <t xml:space="preserve"> 农林牧渔专业及辅助性活动</t>
  </si>
  <si>
    <t>Professional and Support Activities for Agriculture, Forestry, Animal Husbandry and Fishery</t>
  </si>
  <si>
    <t>7-5  农、林、牧、渔业总产值（1978-2024年）</t>
  </si>
  <si>
    <t>Historical Total Output Value of Farming, Forestry,</t>
  </si>
  <si>
    <t xml:space="preserve">Animal Husbandry and Fishery (1978-2024) </t>
  </si>
  <si>
    <r>
      <rPr>
        <sz val="8"/>
        <rFont val="汉仪报宋简"/>
        <charset val="134"/>
      </rPr>
      <t>(</t>
    </r>
    <r>
      <rPr>
        <sz val="8"/>
        <rFont val="宋体"/>
        <charset val="134"/>
      </rPr>
      <t>按当年价格计算</t>
    </r>
    <r>
      <rPr>
        <sz val="8"/>
        <rFont val="汉仪报宋简"/>
        <charset val="134"/>
      </rPr>
      <t xml:space="preserve">) </t>
    </r>
  </si>
  <si>
    <t>(calculated at current prices)</t>
  </si>
  <si>
    <t>农业总产值</t>
  </si>
  <si>
    <t>农  业</t>
  </si>
  <si>
    <t>林  业</t>
  </si>
  <si>
    <t>牧 业</t>
  </si>
  <si>
    <t>渔  业</t>
  </si>
  <si>
    <t>农林牧渔专业及辅助性活动</t>
  </si>
  <si>
    <t>Historic Total</t>
  </si>
  <si>
    <t>Farming</t>
  </si>
  <si>
    <t>Forestry</t>
  </si>
  <si>
    <t>Animal Husbandry</t>
  </si>
  <si>
    <t>Fishery</t>
  </si>
  <si>
    <t>Output Value</t>
  </si>
  <si>
    <r>
      <rPr>
        <sz val="8"/>
        <rFont val="汉仪报宋简"/>
        <charset val="134"/>
      </rPr>
      <t xml:space="preserve">              2002(</t>
    </r>
    <r>
      <rPr>
        <sz val="8"/>
        <rFont val="微软雅黑"/>
        <charset val="134"/>
      </rPr>
      <t>新口径</t>
    </r>
    <r>
      <rPr>
        <sz val="8"/>
        <rFont val="Arial"/>
        <charset val="134"/>
      </rPr>
      <t>)</t>
    </r>
  </si>
  <si>
    <t>2003</t>
  </si>
  <si>
    <t>注：本表绝对数按当年价格计算。2003年起总产值包括农林牧渔专业及辅助性活动产值。</t>
  </si>
  <si>
    <t>Notes: Data in value terms in this table are calculated at current prices. Since 2003,gross output value includes professional and support services for agriculture,forestry,animal husbandry and fishery.</t>
  </si>
  <si>
    <t>7-6  农、林、牧、渔业总产值指数（1978-2024年）</t>
  </si>
  <si>
    <r>
      <rPr>
        <sz val="14"/>
        <rFont val="Times 14pt Times New Roman"/>
        <charset val="134"/>
      </rPr>
      <t>Indices of Historical Gross Output Value of Farming</t>
    </r>
    <r>
      <rPr>
        <sz val="14"/>
        <rFont val="Times New Roman"/>
        <charset val="134"/>
      </rPr>
      <t>，</t>
    </r>
    <r>
      <rPr>
        <sz val="14"/>
        <rFont val="Times 14pt Times New Roman"/>
        <charset val="134"/>
      </rPr>
      <t xml:space="preserve">Forestry, </t>
    </r>
  </si>
  <si>
    <r>
      <rPr>
        <sz val="8"/>
        <rFont val="Times New Roman"/>
        <charset val="134"/>
      </rPr>
      <t>(1952</t>
    </r>
    <r>
      <rPr>
        <sz val="8"/>
        <rFont val="宋体"/>
        <charset val="134"/>
      </rPr>
      <t>年</t>
    </r>
    <r>
      <rPr>
        <sz val="8"/>
        <rFont val="Times New Roman"/>
        <charset val="134"/>
      </rPr>
      <t>=100)</t>
    </r>
  </si>
  <si>
    <t>(1952=100)</t>
  </si>
  <si>
    <t>农业总产值指数</t>
  </si>
  <si>
    <t>Indices of Historic</t>
  </si>
  <si>
    <t>Gross Output</t>
  </si>
  <si>
    <t>Value of Farming</t>
  </si>
  <si>
    <t>注：本表按可比价格计算。</t>
  </si>
  <si>
    <t>Notes: The data in this table are calculated at comparable prices.</t>
  </si>
  <si>
    <t>7-7  各州市农、林、牧、渔业总产值（2024年）</t>
  </si>
  <si>
    <t xml:space="preserve">Gross Output Value of Farming, Forestry, Animal Husbandry </t>
  </si>
  <si>
    <t>and Fishery by Region (2024)</t>
  </si>
  <si>
    <r>
      <rPr>
        <sz val="8"/>
        <rFont val="汉仪报宋简"/>
        <charset val="134"/>
      </rPr>
      <t>(</t>
    </r>
    <r>
      <rPr>
        <sz val="8"/>
        <rFont val="宋体"/>
        <charset val="134"/>
      </rPr>
      <t>按当年价格计算</t>
    </r>
    <r>
      <rPr>
        <sz val="8"/>
        <rFont val="汉仪报宋简"/>
        <charset val="134"/>
      </rPr>
      <t>)</t>
    </r>
  </si>
  <si>
    <t>农林牧渔业总产值</t>
  </si>
  <si>
    <t>Value of</t>
  </si>
  <si>
    <t xml:space="preserve">普    洱 </t>
  </si>
  <si>
    <t>7-8  各州市农、林、牧、渔业总产值指数（2024年）</t>
  </si>
  <si>
    <t>Indices of Gross Output Value of Agriculture, Forestry, Animal Husbandry</t>
  </si>
  <si>
    <t xml:space="preserve"> and Fishery by Region (2024)</t>
  </si>
  <si>
    <r>
      <rPr>
        <sz val="8"/>
        <rFont val="Times New Roman"/>
        <charset val="134"/>
      </rPr>
      <t>(</t>
    </r>
    <r>
      <rPr>
        <sz val="8"/>
        <rFont val="宋体"/>
        <charset val="134"/>
      </rPr>
      <t>上年</t>
    </r>
    <r>
      <rPr>
        <sz val="8"/>
        <rFont val="Times New Roman"/>
        <charset val="134"/>
      </rPr>
      <t>=100)</t>
    </r>
  </si>
  <si>
    <t>(preceding year = 100)</t>
  </si>
  <si>
    <t>指  数</t>
  </si>
  <si>
    <t>Indices of Gross</t>
  </si>
  <si>
    <t>of Agriculture</t>
  </si>
  <si>
    <t>注：本表数据按可比价格计算。</t>
  </si>
  <si>
    <t>Note : The data in the table are calculated at comparable prices.</t>
  </si>
  <si>
    <t>7-9  各州市农、林、牧、渔业总产值构成（2024年）</t>
  </si>
  <si>
    <t xml:space="preserve">Composition of Gross Output Value of Farming, Forestry, </t>
  </si>
  <si>
    <t>Animal Husbandry and Fishery by Region (2024)</t>
  </si>
  <si>
    <t xml:space="preserve"> </t>
  </si>
  <si>
    <r>
      <rPr>
        <sz val="8"/>
        <rFont val="宋体"/>
        <charset val="134"/>
      </rPr>
      <t>单位：</t>
    </r>
    <r>
      <rPr>
        <sz val="8"/>
        <rFont val="Times New Roman"/>
        <charset val="134"/>
      </rPr>
      <t>%</t>
    </r>
  </si>
  <si>
    <t xml:space="preserve"> (%)</t>
  </si>
  <si>
    <t>构  成</t>
  </si>
  <si>
    <t>Composition</t>
  </si>
  <si>
    <t>7-10  各州市农、林、牧、渔业中间消耗（2024年）</t>
  </si>
  <si>
    <t>Intermediate Consumption of Farming, Forestry, Animal
Husbandry and Fishery by Region (2024)</t>
  </si>
  <si>
    <t>农林牧渔业</t>
  </si>
  <si>
    <t>中间消耗</t>
  </si>
  <si>
    <t>Intermediate Consumption of Farming</t>
  </si>
  <si>
    <t>注：由于分级核算，分州（市）汇总数与全省数不相等。</t>
  </si>
  <si>
    <t>Note: Data of sub-regions are not equal to the data of  Yunnan by hierarchical accounting.</t>
  </si>
  <si>
    <t>7-11  各州市农林牧渔业中间消耗占总产值比重（2024年）</t>
  </si>
  <si>
    <t>Proportion of Intermediate Consumption of Farming, Forestry,</t>
  </si>
  <si>
    <t xml:space="preserve"> Animal Husbandry and Fishery to Gross Output Value by Region (2024)</t>
  </si>
  <si>
    <t>州   市</t>
  </si>
  <si>
    <t>农、林、牧、渔业</t>
  </si>
  <si>
    <t>中间消耗
Intermediate Consumption</t>
  </si>
  <si>
    <t>总 产 值</t>
  </si>
  <si>
    <t>Gross Output Value</t>
  </si>
  <si>
    <t>绝对数</t>
  </si>
  <si>
    <r>
      <rPr>
        <sz val="8"/>
        <rFont val="宋体"/>
        <charset val="134"/>
      </rPr>
      <t>比重（</t>
    </r>
    <r>
      <rPr>
        <sz val="8"/>
        <rFont val="宋体"/>
        <charset val="134"/>
      </rPr>
      <t>%</t>
    </r>
    <r>
      <rPr>
        <sz val="8"/>
        <rFont val="宋体"/>
        <charset val="134"/>
      </rPr>
      <t>）</t>
    </r>
  </si>
  <si>
    <t>and Fishery</t>
  </si>
  <si>
    <t>Absolute value</t>
  </si>
  <si>
    <r>
      <rPr>
        <sz val="8"/>
        <rFont val="Times 8pt Roman"/>
        <charset val="134"/>
      </rPr>
      <t>Proportion</t>
    </r>
    <r>
      <rPr>
        <sz val="8"/>
        <rFont val="宋体"/>
        <charset val="134"/>
      </rPr>
      <t>（</t>
    </r>
    <r>
      <rPr>
        <sz val="8"/>
        <rFont val="Times 8pt Roman"/>
        <charset val="134"/>
      </rPr>
      <t>%</t>
    </r>
    <r>
      <rPr>
        <sz val="8"/>
        <rFont val="宋体"/>
        <charset val="134"/>
      </rPr>
      <t>）</t>
    </r>
  </si>
  <si>
    <t>7-12  主要农产品产量（1978-2024年）</t>
  </si>
  <si>
    <t>Output of Major Farm Products (1978-2024)</t>
  </si>
  <si>
    <t>单位：万吨</t>
  </si>
  <si>
    <t>(10000 tons)</t>
  </si>
  <si>
    <t>年 份</t>
  </si>
  <si>
    <t>粮  食</t>
  </si>
  <si>
    <t>油  料</t>
  </si>
  <si>
    <t>烟  叶</t>
  </si>
  <si>
    <t>稻  谷</t>
  </si>
  <si>
    <t>小  麦</t>
  </si>
  <si>
    <t>玉  米</t>
  </si>
  <si>
    <t>豆  类</t>
  </si>
  <si>
    <t>薯  类</t>
  </si>
  <si>
    <t>花  生</t>
  </si>
  <si>
    <t>油菜籽</t>
  </si>
  <si>
    <t>烤  烟</t>
  </si>
  <si>
    <t>Grain</t>
  </si>
  <si>
    <t>Wheat</t>
  </si>
  <si>
    <t>Corn</t>
  </si>
  <si>
    <t>Beans</t>
  </si>
  <si>
    <t>大  豆</t>
  </si>
  <si>
    <t>（折粮）</t>
  </si>
  <si>
    <t>Oil-bearing</t>
  </si>
  <si>
    <t>Peanuts</t>
  </si>
  <si>
    <t>Rapeseeds</t>
  </si>
  <si>
    <t>Tobacco</t>
  </si>
  <si>
    <t>Flue-cured</t>
  </si>
  <si>
    <t>Soybeans</t>
  </si>
  <si>
    <t>Tubers</t>
  </si>
  <si>
    <t>Crops</t>
  </si>
  <si>
    <r>
      <rPr>
        <sz val="6"/>
        <rFont val="KaiTi_GB2312"/>
        <charset val="134"/>
      </rPr>
      <t>注：</t>
    </r>
    <r>
      <rPr>
        <sz val="8"/>
        <rFont val="Times 6pt KaiTi_GB2312"/>
        <charset val="134"/>
      </rPr>
      <t>1.1991-2009</t>
    </r>
    <r>
      <rPr>
        <sz val="6"/>
        <rFont val="KaiTi_GB2312"/>
        <charset val="134"/>
      </rPr>
      <t>年粮食产量为抽样调查数，</t>
    </r>
    <r>
      <rPr>
        <sz val="8"/>
        <rFont val="Times 6pt KaiTi_GB2312"/>
        <charset val="134"/>
      </rPr>
      <t>2010-2015</t>
    </r>
    <r>
      <rPr>
        <sz val="6"/>
        <rFont val="KaiTi_GB2312"/>
        <charset val="134"/>
      </rPr>
      <t>年为全面统计数，</t>
    </r>
    <r>
      <rPr>
        <sz val="8"/>
        <rFont val="Times 6pt KaiTi_GB2312"/>
        <charset val="134"/>
      </rPr>
      <t>2016</t>
    </r>
    <r>
      <rPr>
        <sz val="6"/>
        <rFont val="KaiTi_GB2312"/>
        <charset val="134"/>
      </rPr>
      <t>年以后为抽样调查数。</t>
    </r>
  </si>
  <si>
    <t xml:space="preserve">    2.2008-2009年畜牧业数据为抽样调查数，2010-2015年为全面统计数，2016年以后为抽样调查数。</t>
  </si>
  <si>
    <t xml:space="preserve">    3.2016-2017年主要农产品及水产品数据为根据第三次全国农业普查结果核定和修订的数据。</t>
  </si>
  <si>
    <t>Notes:a.Data of grain output from 1991 to 2009 are sampling survey data,from 2010 to 2015 are comprehensive statistics.,since 2016,those are sampling survey data.</t>
  </si>
  <si>
    <t xml:space="preserve">         b.Data of animal husbandry from 2008 to 2009 are sampling survey data,from 2010 to 2015 are comprehensive statistics.,since 2016,those are sampling survey data.</t>
  </si>
  <si>
    <t xml:space="preserve">         c.Data of output of major farm products and aquatic products from 2016 to 2017 are verified and revised according to the Third National Agricultural Census.</t>
  </si>
  <si>
    <t xml:space="preserve">          </t>
  </si>
  <si>
    <t>7-12  续表  continued</t>
  </si>
  <si>
    <t xml:space="preserve">单位：万吨                                                                                                     </t>
  </si>
  <si>
    <t xml:space="preserve">    (10 000 tons)</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</si>
  <si>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</si>
  <si>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r>
      <rPr>
        <sz val="8"/>
        <color rgb="FF231F20"/>
        <rFont val="微软雅黑"/>
        <charset val="134"/>
      </rPr>
      <t xml:space="preserve">  糖  料
</t>
    </r>
    <r>
      <rPr>
        <sz val="8"/>
        <rFont val="微软雅黑"/>
        <charset val="134"/>
      </rPr>
      <t xml:space="preserve">
</t>
    </r>
    <r>
      <rPr>
        <sz val="8"/>
        <color rgb="FF231F20"/>
        <rFont val="Times 8pt Roman"/>
        <charset val="134"/>
      </rPr>
      <t>Sugar Crops</t>
    </r>
  </si>
  <si>
    <t>茶  叶
Tea</t>
  </si>
  <si>
    <t xml:space="preserve">   水  果
   Fruits</t>
  </si>
  <si>
    <r>
      <rPr>
        <sz val="8"/>
        <color rgb="FF231F20"/>
        <rFont val="微软雅黑"/>
        <charset val="134"/>
      </rPr>
      <t xml:space="preserve">猪牛羊肉
</t>
    </r>
    <r>
      <rPr>
        <sz val="8"/>
        <color rgb="FF231F20"/>
        <rFont val="Times 8pt Roman"/>
        <charset val="134"/>
      </rPr>
      <t>Pork, Beef
and Mutton</t>
    </r>
  </si>
  <si>
    <r>
      <rPr>
        <sz val="8"/>
        <color rgb="FF231F20"/>
        <rFont val="微软雅黑"/>
        <charset val="134"/>
      </rPr>
      <t xml:space="preserve">  禽  蛋
</t>
    </r>
    <r>
      <rPr>
        <sz val="8"/>
        <rFont val="微软雅黑"/>
        <charset val="134"/>
      </rPr>
      <t xml:space="preserve">
</t>
    </r>
    <r>
      <rPr>
        <sz val="8"/>
        <color rgb="FF231F20"/>
        <rFont val="Times 8pt Roman"/>
        <charset val="134"/>
      </rPr>
      <t>Poultry Eggs</t>
    </r>
  </si>
  <si>
    <t>水产品
Aquatic
Products</t>
  </si>
  <si>
    <t>麻  类
Fiber Crops</t>
  </si>
  <si>
    <t>棉  花
Cotton</t>
  </si>
  <si>
    <t>甘  蔗
Sugarcane</t>
  </si>
  <si>
    <t>7-13  粮食播种面积和产量（1979-2024年）</t>
  </si>
  <si>
    <t>Sown Areas and Grain Yields(1979-2024)</t>
  </si>
  <si>
    <t xml:space="preserve">单位：万吨、万公顷                                                                           </t>
  </si>
  <si>
    <t>(10 000 tons, 10 000 hectares)</t>
  </si>
  <si>
    <t xml:space="preserve">     (10 000 tons, 10 000 hectares)</t>
  </si>
  <si>
    <t>年  份
                     Year</t>
  </si>
  <si>
    <t>粮食产量(万吨)
Total Yield of Grain
(10 000 tons)</t>
  </si>
  <si>
    <r>
      <rPr>
        <sz val="8"/>
        <color rgb="FF231F20"/>
        <rFont val="宋体"/>
        <charset val="134"/>
      </rPr>
      <t xml:space="preserve">夏收粮
</t>
    </r>
    <r>
      <rPr>
        <sz val="8"/>
        <color rgb="FF231F20"/>
        <rFont val="Times 8pt 宋体"/>
        <charset val="134"/>
      </rPr>
      <t>Summer Harvest Grain</t>
    </r>
  </si>
  <si>
    <r>
      <rPr>
        <sz val="8"/>
        <color rgb="FF231F20"/>
        <rFont val="宋体"/>
        <charset val="134"/>
      </rPr>
      <t xml:space="preserve">秋收粮
</t>
    </r>
    <r>
      <rPr>
        <sz val="8"/>
        <color rgb="FF231F20"/>
        <rFont val="Times 8pt 宋体"/>
        <charset val="134"/>
      </rPr>
      <t>Autumn Harvest Grain</t>
    </r>
  </si>
  <si>
    <t>面  积（万公顷）
Area(10 000 hectares)</t>
  </si>
  <si>
    <t>产  量
Grain Yield</t>
  </si>
  <si>
    <t>产  量
 Grain Yield</t>
  </si>
  <si>
    <r>
      <rPr>
        <sz val="6"/>
        <color rgb="FF231F20"/>
        <rFont val="KaiTi_GB2312"/>
        <charset val="134"/>
      </rPr>
      <t>注：</t>
    </r>
    <r>
      <rPr>
        <sz val="6"/>
        <color rgb="FF231F20"/>
        <rFont val="KaiTi_GB2312"/>
        <charset val="134"/>
      </rPr>
      <t xml:space="preserve">2020-2021 </t>
    </r>
    <r>
      <rPr>
        <sz val="6"/>
        <color rgb="FF231F20"/>
        <rFont val="KaiTi_GB2312"/>
        <charset val="134"/>
      </rPr>
      <t>年秋收粮包含早稻。</t>
    </r>
  </si>
  <si>
    <t>Note:From 2020 to 2021, autumn harvest grain including early season rice.</t>
  </si>
  <si>
    <t>7-14  各州市主要农作物播种面积（2024年）</t>
  </si>
  <si>
    <t>Total Sown Areas of Major Farm Crops by Region (2024)</t>
  </si>
  <si>
    <t xml:space="preserve">单位：万公顷                                                                                          </t>
  </si>
  <si>
    <t xml:space="preserve"> (10 000 hectares)</t>
  </si>
  <si>
    <t>州  市</t>
  </si>
  <si>
    <t>油料
Oil-bearing
Crops</t>
  </si>
  <si>
    <t>甘蔗
Sugarcane</t>
  </si>
  <si>
    <t>烤烟
Flue-cured
Tobacco</t>
  </si>
  <si>
    <t>蔬菜
Vegetables
and Melon</t>
  </si>
  <si>
    <t>其他作物
Other Farm
Crops</t>
  </si>
  <si>
    <t>花生
Peanuts</t>
  </si>
  <si>
    <t>油菜籽
Rapeseeds</t>
  </si>
  <si>
    <t>全 省</t>
  </si>
  <si>
    <t>昆 明</t>
  </si>
  <si>
    <t>曲 靖</t>
  </si>
  <si>
    <t>玉 溪</t>
  </si>
  <si>
    <t>保 山</t>
  </si>
  <si>
    <t>昭 通</t>
  </si>
  <si>
    <t>丽 江</t>
  </si>
  <si>
    <t>普 洱</t>
  </si>
  <si>
    <t>临 沧</t>
  </si>
  <si>
    <t>楚 雄</t>
  </si>
  <si>
    <t>红 河</t>
  </si>
  <si>
    <t>文 山</t>
  </si>
  <si>
    <t>大 理</t>
  </si>
  <si>
    <t>德 宏</t>
  </si>
  <si>
    <t>怒 江</t>
  </si>
  <si>
    <t>迪 庆</t>
  </si>
  <si>
    <t>7-15  橡胶、咖啡和香料作物面积和产量（2005-2024年）</t>
  </si>
  <si>
    <t>Areas and Output of Rubber, Coffee and Spice Crops (2005-2024)</t>
  </si>
  <si>
    <r>
      <rPr>
        <sz val="8"/>
        <color rgb="FF231F20"/>
        <rFont val="宋体"/>
        <charset val="134"/>
      </rPr>
      <t xml:space="preserve">年 份
</t>
    </r>
    <r>
      <rPr>
        <sz val="8"/>
        <rFont val="宋体"/>
        <charset val="134"/>
      </rPr>
      <t xml:space="preserve">
</t>
    </r>
    <r>
      <rPr>
        <sz val="8"/>
        <color rgb="FF231F20"/>
        <rFont val="Times 8pt 宋体"/>
        <charset val="134"/>
      </rPr>
      <t>Year</t>
    </r>
  </si>
  <si>
    <r>
      <rPr>
        <sz val="8"/>
        <color rgb="FF231F20"/>
        <rFont val="宋体"/>
        <charset val="134"/>
      </rPr>
      <t xml:space="preserve">橡 胶
</t>
    </r>
    <r>
      <rPr>
        <sz val="8"/>
        <color rgb="FF231F20"/>
        <rFont val="Times 8pt 宋体"/>
        <charset val="134"/>
      </rPr>
      <t>Rubber</t>
    </r>
  </si>
  <si>
    <r>
      <rPr>
        <sz val="8"/>
        <color rgb="FF231F20"/>
        <rFont val="宋体"/>
        <charset val="134"/>
      </rPr>
      <t xml:space="preserve">咖 啡
</t>
    </r>
    <r>
      <rPr>
        <sz val="8"/>
        <color rgb="FF231F20"/>
        <rFont val="Times 8pt 宋体"/>
        <charset val="134"/>
      </rPr>
      <t>Coffee</t>
    </r>
  </si>
  <si>
    <r>
      <rPr>
        <sz val="8"/>
        <color rgb="FF231F20"/>
        <rFont val="宋体"/>
        <charset val="134"/>
      </rPr>
      <t xml:space="preserve">香料作物 </t>
    </r>
    <r>
      <rPr>
        <sz val="8"/>
        <color rgb="FF231F20"/>
        <rFont val="Times 8pt 宋体"/>
        <charset val="134"/>
      </rPr>
      <t xml:space="preserve">( </t>
    </r>
    <r>
      <rPr>
        <sz val="8"/>
        <color rgb="FF231F20"/>
        <rFont val="宋体"/>
        <charset val="134"/>
      </rPr>
      <t xml:space="preserve">折香料油 </t>
    </r>
    <r>
      <rPr>
        <sz val="8"/>
        <color rgb="FF231F20"/>
        <rFont val="Times 8pt 宋体"/>
        <charset val="134"/>
      </rPr>
      <t>)
Spice Crops(spice oil)</t>
    </r>
  </si>
  <si>
    <t>年末实有面积
（万公顷）
Real Area at
Year-end
(10 000 hectare)</t>
  </si>
  <si>
    <t>收获面积
（万公顷）
Harvest
Area
(10 000 hectare)</t>
  </si>
  <si>
    <t>总 产 量
(万吨)
Total
Output
(10 000 tons)</t>
  </si>
  <si>
    <t>7-16  茶叶、水果生产情况（2005-2024年）</t>
  </si>
  <si>
    <t>Planting Areas and Output of Tea and Fruits (2005-2024)</t>
  </si>
  <si>
    <t>年  份
Year</t>
  </si>
  <si>
    <r>
      <rPr>
        <sz val="8"/>
        <color rgb="FF231F20"/>
        <rFont val="宋体"/>
        <charset val="134"/>
      </rPr>
      <t xml:space="preserve">茶  叶
</t>
    </r>
    <r>
      <rPr>
        <sz val="8"/>
        <color rgb="FF231F20"/>
        <rFont val="Times 8pt 宋体"/>
        <charset val="134"/>
      </rPr>
      <t>Tea</t>
    </r>
  </si>
  <si>
    <r>
      <rPr>
        <sz val="8"/>
        <color rgb="FF231F20"/>
        <rFont val="宋体"/>
        <charset val="134"/>
      </rPr>
      <t xml:space="preserve">水  果
</t>
    </r>
    <r>
      <rPr>
        <sz val="8"/>
        <color rgb="FF231F20"/>
        <rFont val="Times 8pt 宋体"/>
        <charset val="134"/>
      </rPr>
      <t>Fruits</t>
    </r>
  </si>
  <si>
    <t>香  蕉
Bananas</t>
  </si>
  <si>
    <t>苹  果
Apples</t>
  </si>
  <si>
    <t>柑  橘
Citrus</t>
  </si>
  <si>
    <t>面积
（万公顷）
Area
(10 000 hectare)</t>
  </si>
  <si>
    <t>产 量
(万吨)
Output
(10 000 tons)</t>
  </si>
  <si>
    <r>
      <rPr>
        <sz val="6"/>
        <color rgb="FF231F20"/>
        <rFont val="KaiTi_GB2312"/>
        <charset val="134"/>
      </rPr>
      <t>注：</t>
    </r>
    <r>
      <rPr>
        <sz val="6"/>
        <color rgb="FF231F20"/>
        <rFont val="KaiTi_GB2312"/>
        <charset val="134"/>
      </rPr>
      <t xml:space="preserve">2016-2017 </t>
    </r>
    <r>
      <rPr>
        <sz val="6"/>
        <color rgb="FF231F20"/>
        <rFont val="KaiTi_GB2312"/>
        <charset val="134"/>
      </rPr>
      <t>年主要农产品数据为根据第三次全国农业普查结果核定和修订的数据。</t>
    </r>
  </si>
  <si>
    <t>Note: Data of output of major farm products from 2016 to 2017 are verified and revised by the Third National Agricultural Census.</t>
  </si>
  <si>
    <r>
      <rPr>
        <sz val="14"/>
        <rFont val="宋体"/>
        <charset val="134"/>
      </rPr>
      <t xml:space="preserve">7-16   </t>
    </r>
    <r>
      <rPr>
        <sz val="14"/>
        <rFont val="宋体"/>
        <charset val="134"/>
      </rPr>
      <t xml:space="preserve">续表   </t>
    </r>
    <r>
      <rPr>
        <sz val="14"/>
        <rFont val="宋体"/>
        <charset val="134"/>
      </rPr>
      <t>continued</t>
    </r>
  </si>
  <si>
    <t>梨
Pears</t>
  </si>
  <si>
    <t>葡  萄
Grapes</t>
  </si>
  <si>
    <t>菠  萝
Pineapple</t>
  </si>
  <si>
    <r>
      <rPr>
        <sz val="8"/>
        <rFont val="宋体"/>
        <charset val="134"/>
      </rPr>
      <t xml:space="preserve">瓜  果
</t>
    </r>
    <r>
      <rPr>
        <sz val="8"/>
        <rFont val="Times 8pt Roman"/>
        <charset val="134"/>
      </rPr>
      <t>Melon and Fruit</t>
    </r>
  </si>
  <si>
    <r>
      <rPr>
        <vertAlign val="superscript"/>
        <sz val="8"/>
        <rFont val="汉仪报宋简"/>
        <charset val="134"/>
      </rPr>
      <t>#</t>
    </r>
    <r>
      <rPr>
        <sz val="8"/>
        <rFont val="汉仪报宋简"/>
        <charset val="134"/>
      </rPr>
      <t xml:space="preserve"> </t>
    </r>
    <r>
      <rPr>
        <sz val="8"/>
        <rFont val="宋体"/>
        <charset val="134"/>
      </rPr>
      <t xml:space="preserve">西  瓜
</t>
    </r>
    <r>
      <rPr>
        <sz val="8"/>
        <rFont val="Times 8pt Roman"/>
        <charset val="134"/>
      </rPr>
      <t>Watermelon</t>
    </r>
  </si>
  <si>
    <t>7-17  各州市营造林生产情况</t>
  </si>
  <si>
    <t>Forestry Production by Region</t>
  </si>
  <si>
    <r>
      <rPr>
        <sz val="8"/>
        <color rgb="FF231F20"/>
        <rFont val="宋体"/>
        <charset val="134"/>
      </rPr>
      <t xml:space="preserve">年  份
</t>
    </r>
    <r>
      <rPr>
        <sz val="8"/>
        <rFont val="宋体"/>
        <charset val="134"/>
      </rPr>
      <t xml:space="preserve">
</t>
    </r>
    <r>
      <rPr>
        <sz val="8"/>
        <color rgb="FF231F20"/>
        <rFont val="宋体"/>
        <charset val="134"/>
      </rPr>
      <t>州  市</t>
    </r>
  </si>
  <si>
    <r>
      <rPr>
        <sz val="8"/>
        <color rgb="FF231F20"/>
        <rFont val="Times 8pt 宋体"/>
        <charset val="134"/>
      </rPr>
      <t xml:space="preserve">Year
</t>
    </r>
    <r>
      <rPr>
        <sz val="8"/>
        <rFont val="宋体"/>
        <charset val="134"/>
      </rPr>
      <t xml:space="preserve">
</t>
    </r>
    <r>
      <rPr>
        <sz val="8"/>
        <color rgb="FF231F20"/>
        <rFont val="Times 8pt 宋体"/>
        <charset val="134"/>
      </rPr>
      <t>Region</t>
    </r>
  </si>
  <si>
    <t>人工造林面积
（万公顷）
Area of Artificial Afforestation
(10 000 hectare)</t>
  </si>
  <si>
    <t>人工更新造林面积
（万公顷）
Area of Reforested Slash
(10 000 hectare)</t>
  </si>
  <si>
    <t>森林抚育
作业面积
（万公顷）
Area of Cultivating Growth
(10 000 hectare)</t>
  </si>
  <si>
    <t>成林抚
育面积
（万公顷）
Area of Cultivating Mature Forest
(10 000 hectare)</t>
  </si>
  <si>
    <t>零星 ( 四旁 )
植树 ( 万株 )
Number of Four-side Tree Planting
(10 000 trees)</t>
  </si>
  <si>
    <t>育苗面积
( 公顷 )
Area of
Growing
Seedings
( hectare)</t>
  </si>
  <si>
    <t>无林地新封
山育林面积
（万公顷）
Area of Afforestation
without Forest
(10 000 hectare)</t>
  </si>
  <si>
    <t>昆  明</t>
  </si>
  <si>
    <t>曲  靖</t>
  </si>
  <si>
    <t>玉  溪</t>
  </si>
  <si>
    <t>保  山</t>
  </si>
  <si>
    <t>昭  通</t>
  </si>
  <si>
    <t>丽  江</t>
  </si>
  <si>
    <t>普  洱</t>
  </si>
  <si>
    <t>临  沧</t>
  </si>
  <si>
    <t>楚  雄</t>
  </si>
  <si>
    <t>红  河</t>
  </si>
  <si>
    <t>文  山</t>
  </si>
  <si>
    <t>大  理</t>
  </si>
  <si>
    <t>德  宏</t>
  </si>
  <si>
    <t>怒  江</t>
  </si>
  <si>
    <t>迪  庆</t>
  </si>
  <si>
    <r>
      <rPr>
        <sz val="6"/>
        <color rgb="FF231F20"/>
        <rFont val="KaiTi_GB2312"/>
        <charset val="134"/>
      </rPr>
      <t xml:space="preserve">注：零星 </t>
    </r>
    <r>
      <rPr>
        <sz val="6"/>
        <color rgb="FF231F20"/>
        <rFont val="KaiTi_GB2312"/>
        <charset val="134"/>
      </rPr>
      <t xml:space="preserve">( </t>
    </r>
    <r>
      <rPr>
        <sz val="6"/>
        <color rgb="FF231F20"/>
        <rFont val="KaiTi_GB2312"/>
        <charset val="134"/>
      </rPr>
      <t xml:space="preserve">四旁 </t>
    </r>
    <r>
      <rPr>
        <sz val="6"/>
        <color rgb="FF231F20"/>
        <rFont val="KaiTi_GB2312"/>
        <charset val="134"/>
      </rPr>
      <t xml:space="preserve">) </t>
    </r>
    <r>
      <rPr>
        <sz val="6"/>
        <color rgb="FF231F20"/>
        <rFont val="KaiTi_GB2312"/>
        <charset val="134"/>
      </rPr>
      <t>植树是指在路、沟旁、渠旁、宅旁植树。</t>
    </r>
  </si>
  <si>
    <t>Note: Scattered (four-side)Planting Trees refer to trees planted by the roadside,near the ditch,canal and house.</t>
  </si>
  <si>
    <t>7-18  各州市主要林产品产量（2024年）</t>
  </si>
  <si>
    <t>Output of Major Forest Products by Region (2024)</t>
  </si>
  <si>
    <t xml:space="preserve"> ( 10 000 tons)</t>
  </si>
  <si>
    <r>
      <rPr>
        <sz val="8"/>
        <color rgb="FF231F20"/>
        <rFont val="宋体"/>
        <charset val="134"/>
      </rPr>
      <t xml:space="preserve">橡胶
</t>
    </r>
    <r>
      <rPr>
        <sz val="8"/>
        <rFont val="宋体"/>
        <charset val="134"/>
      </rPr>
      <t xml:space="preserve">
</t>
    </r>
    <r>
      <rPr>
        <sz val="8"/>
        <color rgb="FF231F20"/>
        <rFont val="Times New Roman"/>
        <charset val="134"/>
      </rPr>
      <t>Rubber</t>
    </r>
  </si>
  <si>
    <t>松脂
Pine Resin</t>
  </si>
  <si>
    <r>
      <rPr>
        <sz val="8"/>
        <color rgb="FF231F20"/>
        <rFont val="宋体"/>
        <charset val="134"/>
      </rPr>
      <t xml:space="preserve">油桐籽
</t>
    </r>
    <r>
      <rPr>
        <sz val="8"/>
        <rFont val="宋体"/>
        <charset val="134"/>
      </rPr>
      <t xml:space="preserve">
</t>
    </r>
    <r>
      <rPr>
        <sz val="8"/>
        <color rgb="FF231F20"/>
        <rFont val="Times 8pt 宋体"/>
        <charset val="134"/>
      </rPr>
      <t>Tung-oil Seeds</t>
    </r>
  </si>
  <si>
    <t>油茶籽
Rapeseeds</t>
  </si>
  <si>
    <r>
      <rPr>
        <sz val="8"/>
        <color rgb="FF231F20"/>
        <rFont val="宋体"/>
        <charset val="134"/>
      </rPr>
      <t xml:space="preserve">核桃
</t>
    </r>
    <r>
      <rPr>
        <sz val="8"/>
        <rFont val="宋体"/>
        <charset val="134"/>
      </rPr>
      <t xml:space="preserve">
</t>
    </r>
    <r>
      <rPr>
        <sz val="8"/>
        <color rgb="FF231F20"/>
        <rFont val="Times New Roman"/>
        <charset val="134"/>
      </rPr>
      <t>Walnuts</t>
    </r>
  </si>
  <si>
    <t>板栗
Chestnuts</t>
  </si>
  <si>
    <r>
      <rPr>
        <sz val="8"/>
        <color rgb="FF231F20"/>
        <rFont val="宋体"/>
        <charset val="134"/>
      </rPr>
      <t xml:space="preserve">紫胶
</t>
    </r>
    <r>
      <rPr>
        <sz val="8"/>
        <rFont val="宋体"/>
        <charset val="134"/>
      </rPr>
      <t xml:space="preserve">
</t>
    </r>
    <r>
      <rPr>
        <sz val="8"/>
        <color rgb="FF231F20"/>
        <rFont val="Times New Roman"/>
        <charset val="134"/>
      </rPr>
      <t>Shellac</t>
    </r>
  </si>
  <si>
    <t>7-19  各州市畜产品产量（2024年）</t>
  </si>
  <si>
    <t>Output of Livestock Products by Region (2024)</t>
  </si>
  <si>
    <t xml:space="preserve">单位：万吨                                                                                                    </t>
  </si>
  <si>
    <t>( 10 000 tons)</t>
  </si>
  <si>
    <t>畜产品产量
Output of
Livestock
Products</t>
  </si>
  <si>
    <t>牛奶
Cow Milk</t>
  </si>
  <si>
    <t>禽蛋
Eggs</t>
  </si>
  <si>
    <t>猪 肉
Pork</t>
  </si>
  <si>
    <t>牛 肉
Beef</t>
  </si>
  <si>
    <r>
      <rPr>
        <sz val="8"/>
        <color rgb="FF231F20"/>
        <rFont val="微软雅黑"/>
        <charset val="134"/>
      </rPr>
      <t xml:space="preserve"> 羊 肉
</t>
    </r>
    <r>
      <rPr>
        <sz val="8"/>
        <rFont val="微软雅黑"/>
        <charset val="134"/>
      </rPr>
      <t xml:space="preserve">
</t>
    </r>
    <r>
      <rPr>
        <sz val="8"/>
        <color rgb="FF231F20"/>
        <rFont val="Times 8pt Roman"/>
        <charset val="134"/>
      </rPr>
      <t>Mutton</t>
    </r>
  </si>
  <si>
    <t>云南省</t>
  </si>
  <si>
    <t>2024年</t>
  </si>
  <si>
    <t>本期</t>
  </si>
  <si>
    <t>水产品产量
（万吨）
    Output of Aquatic Products
 (10 000 tons)</t>
  </si>
  <si>
    <t>水产养殖面积
（万公顷 ）
Aquiculture Area
 (10 000 hectare)</t>
  </si>
  <si>
    <t>养殖产量
Artificially
Cultured</t>
  </si>
  <si>
    <t>捕捞产量
Naturally
Grown</t>
  </si>
  <si>
    <t>鱼类
Fish</t>
  </si>
  <si>
    <t xml:space="preserve">  虾蟹类
     Shrimps,
     Prawns
     and Crabs</t>
  </si>
  <si>
    <t xml:space="preserve">   贝类
    Shellfish</t>
  </si>
  <si>
    <t xml:space="preserve">  其他
     Others</t>
  </si>
  <si>
    <t xml:space="preserve">Pu'er </t>
  </si>
  <si>
    <t>7-21  各州市主要蔬菜产品产量（2024年）</t>
  </si>
  <si>
    <t>Output of Major Vegetable Products by Region (2024)</t>
  </si>
  <si>
    <t xml:space="preserve">   (10 000 tons)</t>
  </si>
  <si>
    <t>蔬菜产量
Yield of
Vegetable</t>
  </si>
  <si>
    <t>叶菜类
Leaf
Vegetables</t>
  </si>
  <si>
    <t>白菜类
Chinese
Cabbage</t>
  </si>
  <si>
    <t>甘蓝类
Wild
Cabbage</t>
  </si>
  <si>
    <t>根茎类
Rhizome</t>
  </si>
  <si>
    <t>瓜菜类
Melon
Vegetables</t>
  </si>
  <si>
    <t>豆类
Soybeans</t>
  </si>
  <si>
    <t>茄果类
Eggplant
Vegetables</t>
  </si>
  <si>
    <t>葱蒜类
Onion and
Garlic
Vegetables</t>
  </si>
  <si>
    <t>水生菜类
Aquatic
Vegetables</t>
  </si>
  <si>
    <t>7-22  各州市特种作物生产情况（2024年）</t>
  </si>
  <si>
    <t>Output of Special Crops by Region (2024)</t>
  </si>
  <si>
    <t>鲜切花
( 亿 枝 )
Fresh Cut Flowers
(100 million branches)</t>
  </si>
  <si>
    <t>药  材
( 万 吨 )
Medicinal Materials
(10 000 tons)</t>
  </si>
  <si>
    <t>食用菌
( 万 吨 )
Edible Mushrooms
(10 000 tons)</t>
  </si>
</sst>
</file>

<file path=xl/styles.xml><?xml version="1.0" encoding="utf-8"?>
<styleSheet xmlns="http://schemas.openxmlformats.org/spreadsheetml/2006/main">
  <numFmts count="18">
    <numFmt numFmtId="176" formatCode="#,###.00"/>
    <numFmt numFmtId="177" formatCode="_ \¥* #,##0_ ;_ \¥* \-#,##0_ ;_ \¥* &quot;-&quot;_ ;_ @_ "/>
    <numFmt numFmtId="41" formatCode="_ * #,##0_ ;_ * \-#,##0_ ;_ * &quot;-&quot;_ ;_ @_ "/>
    <numFmt numFmtId="178" formatCode="0.0%"/>
    <numFmt numFmtId="44" formatCode="_ &quot;￥&quot;* #,##0.00_ ;_ &quot;￥&quot;* \-#,##0.00_ ;_ &quot;￥&quot;* &quot;-&quot;??_ ;_ @_ "/>
    <numFmt numFmtId="179" formatCode="0.0"/>
    <numFmt numFmtId="180" formatCode="0.0_ "/>
    <numFmt numFmtId="42" formatCode="_ &quot;￥&quot;* #,##0_ ;_ &quot;￥&quot;* \-#,##0_ ;_ &quot;￥&quot;* &quot;-&quot;_ ;_ @_ "/>
    <numFmt numFmtId="181" formatCode="###0.00"/>
    <numFmt numFmtId="182" formatCode="0.00_ "/>
    <numFmt numFmtId="43" formatCode="_ * #,##0.00_ ;_ * \-#,##0.00_ ;_ * &quot;-&quot;??_ ;_ @_ "/>
    <numFmt numFmtId="183" formatCode="0_ "/>
    <numFmt numFmtId="184" formatCode="0.00_);[Red]\(0.00\)"/>
    <numFmt numFmtId="185" formatCode="_ \¥* #,##0.00_ ;_ \¥* \-#,##0.00_ ;_ \¥* &quot;-&quot;??_ ;_ @_ "/>
    <numFmt numFmtId="186" formatCode="###\ ##0"/>
    <numFmt numFmtId="187" formatCode="#\ ###\ ##0"/>
    <numFmt numFmtId="188" formatCode="###\ ###\ ###"/>
    <numFmt numFmtId="189" formatCode="###\ ##0.00"/>
  </numFmts>
  <fonts count="79">
    <font>
      <sz val="10"/>
      <name val="Arial"/>
      <charset val="134"/>
    </font>
    <font>
      <sz val="11"/>
      <color rgb="FF000000"/>
      <name val="微软雅黑"/>
      <charset val="134"/>
    </font>
    <font>
      <sz val="11"/>
      <color rgb="FF000000"/>
      <name val="宋体"/>
      <charset val="134"/>
      <scheme val="minor"/>
    </font>
    <font>
      <sz val="8"/>
      <color rgb="FF231F20"/>
      <name val="微软雅黑"/>
      <charset val="134"/>
    </font>
    <font>
      <sz val="14"/>
      <color rgb="FF231F20"/>
      <name val="宋体"/>
      <charset val="134"/>
    </font>
    <font>
      <sz val="14"/>
      <color rgb="FF231F20"/>
      <name val="Times New Roman"/>
      <charset val="134"/>
    </font>
    <font>
      <sz val="8"/>
      <color rgb="FF231F20"/>
      <name val="Times New Roman"/>
      <charset val="134"/>
    </font>
    <font>
      <b/>
      <sz val="8"/>
      <color rgb="FF231F20"/>
      <name val="宋体"/>
      <charset val="134"/>
    </font>
    <font>
      <b/>
      <sz val="8"/>
      <color rgb="FF231F20"/>
      <name val="Times New Roman"/>
      <charset val="134"/>
    </font>
    <font>
      <sz val="8"/>
      <color rgb="FF231F20"/>
      <name val="宋体"/>
      <charset val="134"/>
    </font>
    <font>
      <sz val="14"/>
      <color rgb="FF231F20"/>
      <name val="HYShuSongYiJ"/>
      <charset val="134"/>
    </font>
    <font>
      <sz val="11"/>
      <color rgb="FF333333"/>
      <name val="宋体"/>
      <charset val="134"/>
      <scheme val="minor"/>
    </font>
    <font>
      <sz val="14"/>
      <color rgb="FF231F20"/>
      <name val="微软雅黑"/>
      <charset val="134"/>
    </font>
    <font>
      <sz val="14"/>
      <color rgb="FF000000"/>
      <name val="宋体"/>
      <charset val="134"/>
    </font>
    <font>
      <sz val="8"/>
      <color rgb="FF000000"/>
      <name val="宋体"/>
      <charset val="134"/>
    </font>
    <font>
      <sz val="11"/>
      <color indexed="0"/>
      <name val="宋体"/>
      <charset val="134"/>
      <scheme val="minor"/>
    </font>
    <font>
      <sz val="14"/>
      <color rgb="FF000000"/>
      <name val="微软雅黑"/>
      <charset val="134"/>
    </font>
    <font>
      <sz val="14"/>
      <color rgb="FF000000"/>
      <name val="Times New Roman"/>
      <charset val="134"/>
    </font>
    <font>
      <sz val="8"/>
      <color rgb="FF231F20"/>
      <name val="HYBaoSongJ"/>
      <charset val="134"/>
    </font>
    <font>
      <b/>
      <sz val="8"/>
      <color rgb="FF231F20"/>
      <name val="微软雅黑"/>
      <charset val="134"/>
    </font>
    <font>
      <b/>
      <sz val="8"/>
      <color rgb="FF231F20"/>
      <name val="Arial"/>
      <charset val="134"/>
    </font>
    <font>
      <sz val="8"/>
      <color rgb="FF231F20"/>
      <name val="Arial"/>
      <charset val="134"/>
    </font>
    <font>
      <sz val="8"/>
      <color rgb="FF000000"/>
      <name val="微软雅黑"/>
      <charset val="134"/>
    </font>
    <font>
      <sz val="8"/>
      <color rgb="FF000000"/>
      <name val="Times New Roman"/>
      <charset val="134"/>
    </font>
    <font>
      <sz val="6"/>
      <color rgb="FF231F20"/>
      <name val="KaiTi_GB2312"/>
      <charset val="134"/>
    </font>
    <font>
      <sz val="6"/>
      <color rgb="FF231F20"/>
      <name val="Times New Roman"/>
      <charset val="134"/>
    </font>
    <font>
      <sz val="8"/>
      <name val="Calibri"/>
      <charset val="134"/>
    </font>
    <font>
      <sz val="11"/>
      <name val="宋体"/>
      <charset val="134"/>
      <scheme val="minor"/>
    </font>
    <font>
      <sz val="12"/>
      <name val="宋体"/>
      <charset val="134"/>
    </font>
    <font>
      <sz val="14"/>
      <name val="宋体"/>
      <charset val="134"/>
    </font>
    <font>
      <sz val="8"/>
      <name val="宋体"/>
      <charset val="134"/>
    </font>
    <font>
      <sz val="8"/>
      <name val="Times New Roman"/>
      <charset val="134"/>
    </font>
    <font>
      <sz val="12"/>
      <name val="Times New Roman"/>
      <charset val="134"/>
    </font>
    <font>
      <sz val="8"/>
      <name val="汉仪报宋简"/>
      <charset val="134"/>
    </font>
    <font>
      <sz val="9"/>
      <color rgb="FF231F20"/>
      <name val="Times New Roman"/>
      <charset val="134"/>
    </font>
    <font>
      <sz val="9"/>
      <color rgb="FF000000"/>
      <name val="微软雅黑"/>
      <charset val="134"/>
    </font>
    <font>
      <sz val="14"/>
      <name val="Times New Roman"/>
      <charset val="134"/>
    </font>
    <font>
      <sz val="9"/>
      <name val="汉仪报宋简"/>
      <charset val="134"/>
    </font>
    <font>
      <sz val="6"/>
      <name val="KaiTi_GB2312"/>
      <charset val="134"/>
    </font>
    <font>
      <sz val="6"/>
      <name val="宋体"/>
      <charset val="134"/>
    </font>
    <font>
      <sz val="6"/>
      <name val="Times New Roman"/>
      <charset val="134"/>
    </font>
    <font>
      <sz val="7"/>
      <name val="宋体"/>
      <charset val="134"/>
    </font>
    <font>
      <b/>
      <sz val="8"/>
      <name val="Times New Roman"/>
      <charset val="134"/>
    </font>
    <font>
      <sz val="12"/>
      <color rgb="FFFF0000"/>
      <name val="宋体"/>
      <charset val="134"/>
    </font>
    <font>
      <b/>
      <sz val="8"/>
      <name val="宋体"/>
      <charset val="134"/>
    </font>
    <font>
      <sz val="6"/>
      <color rgb="FF000000"/>
      <name val="KaiTi_GB2312"/>
      <charset val="134"/>
    </font>
    <font>
      <sz val="6"/>
      <color rgb="FFFF0000"/>
      <name val="KaiTi_GB2312"/>
      <charset val="134"/>
    </font>
    <font>
      <sz val="8"/>
      <color rgb="FFFF0000"/>
      <name val="宋体"/>
      <charset val="134"/>
    </font>
    <font>
      <b/>
      <sz val="12"/>
      <name val="宋体"/>
      <charset val="134"/>
    </font>
    <font>
      <b/>
      <sz val="11"/>
      <name val="Calibri"/>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sz val="11"/>
      <color theme="1"/>
      <name val="宋体"/>
      <charset val="134"/>
      <scheme val="minor"/>
    </font>
    <font>
      <sz val="11"/>
      <color rgb="FF006100"/>
      <name val="宋体"/>
      <charset val="0"/>
      <scheme val="minor"/>
    </font>
    <font>
      <sz val="11"/>
      <color rgb="FFFA7D00"/>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u/>
      <sz val="10"/>
      <color rgb="FF0000FF"/>
      <name val="Arial"/>
      <charset val="134"/>
    </font>
    <font>
      <sz val="11"/>
      <color rgb="FF9C0006"/>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sz val="8"/>
      <name val="微软雅黑"/>
      <charset val="134"/>
    </font>
    <font>
      <sz val="8"/>
      <color rgb="FF231F20"/>
      <name val="Times 8pt Roman"/>
      <charset val="134"/>
    </font>
    <font>
      <sz val="8"/>
      <color rgb="FF231F20"/>
      <name val="Times 8pt 宋体"/>
      <charset val="134"/>
    </font>
    <font>
      <sz val="8"/>
      <name val="Times 8pt Roman"/>
      <charset val="134"/>
    </font>
    <font>
      <vertAlign val="superscript"/>
      <sz val="8"/>
      <name val="汉仪报宋简"/>
      <charset val="134"/>
    </font>
    <font>
      <sz val="8"/>
      <name val="Times 6pt KaiTi_GB2312"/>
      <charset val="134"/>
    </font>
    <font>
      <sz val="14"/>
      <name val="Times 14pt Times New Roman"/>
      <charset val="134"/>
    </font>
    <font>
      <sz val="8"/>
      <name val="Arial"/>
      <charset val="134"/>
    </font>
  </fonts>
  <fills count="38">
    <fill>
      <patternFill patternType="none"/>
    </fill>
    <fill>
      <patternFill patternType="gray125"/>
    </fill>
    <fill>
      <patternFill patternType="solid">
        <fgColor theme="0"/>
        <bgColor indexed="64"/>
      </patternFill>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FFFF"/>
        <bgColor indexed="64"/>
      </patternFill>
    </fill>
    <fill>
      <patternFill patternType="solid">
        <fgColor rgb="FFCCCCFF"/>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theme="7" tint="0.599993896298105"/>
        <bgColor indexed="64"/>
      </patternFill>
    </fill>
  </fills>
  <borders count="57">
    <border>
      <left/>
      <right/>
      <top/>
      <bottom/>
      <diagonal/>
    </border>
    <border>
      <left/>
      <right/>
      <top style="medium">
        <color rgb="FF000000"/>
      </top>
      <bottom style="thin">
        <color rgb="FF77CCD0"/>
      </bottom>
      <diagonal/>
    </border>
    <border>
      <left/>
      <right style="thin">
        <color rgb="FF77CCD0"/>
      </right>
      <top style="medium">
        <color rgb="FF000000"/>
      </top>
      <bottom style="thin">
        <color rgb="FF77CCD0"/>
      </bottom>
      <diagonal/>
    </border>
    <border>
      <left style="thin">
        <color rgb="FF77CCD0"/>
      </left>
      <right style="thin">
        <color rgb="FF77CCD0"/>
      </right>
      <top style="medium">
        <color rgb="FF000000"/>
      </top>
      <bottom style="thin">
        <color rgb="FF77CCD0"/>
      </bottom>
      <diagonal/>
    </border>
    <border>
      <left/>
      <right/>
      <top style="thin">
        <color rgb="FF77CCD0"/>
      </top>
      <bottom/>
      <diagonal/>
    </border>
    <border>
      <left/>
      <right/>
      <top/>
      <bottom style="medium">
        <color rgb="FF000000"/>
      </bottom>
      <diagonal/>
    </border>
    <border>
      <left style="thin">
        <color rgb="FF77CCD0"/>
      </left>
      <right/>
      <top style="medium">
        <color rgb="FF000000"/>
      </top>
      <bottom style="thin">
        <color rgb="FF77CCD0"/>
      </bottom>
      <diagonal/>
    </border>
    <border>
      <left/>
      <right/>
      <top style="medium">
        <color theme="1"/>
      </top>
      <bottom style="thin">
        <color rgb="FF77CCD0"/>
      </bottom>
      <diagonal/>
    </border>
    <border>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bottom style="medium">
        <color rgb="FF231F20"/>
      </bottom>
      <diagonal/>
    </border>
    <border>
      <left/>
      <right style="thin">
        <color rgb="FF77CCD0"/>
      </right>
      <top style="thin">
        <color rgb="FF000000"/>
      </top>
      <bottom style="thin">
        <color rgb="FF77CCD0"/>
      </bottom>
      <diagonal/>
    </border>
    <border>
      <left style="thin">
        <color rgb="FF77CCD0"/>
      </left>
      <right/>
      <top style="thin">
        <color rgb="FF000000"/>
      </top>
      <bottom style="thin">
        <color rgb="FF77CCD0"/>
      </bottom>
      <diagonal/>
    </border>
    <border>
      <left/>
      <right/>
      <top/>
      <bottom style="thin">
        <color rgb="FF231F20"/>
      </bottom>
      <diagonal/>
    </border>
    <border>
      <left/>
      <right/>
      <top style="thin">
        <color rgb="FF000000"/>
      </top>
      <bottom style="thin">
        <color rgb="FF77CCD0"/>
      </bottom>
      <diagonal/>
    </border>
    <border>
      <left/>
      <right style="thin">
        <color rgb="FF00CCFF"/>
      </right>
      <top style="medium">
        <color rgb="FF000000"/>
      </top>
      <bottom/>
      <diagonal/>
    </border>
    <border>
      <left/>
      <right/>
      <top style="medium">
        <color rgb="FF000000"/>
      </top>
      <bottom style="thin">
        <color rgb="FF00CCFF"/>
      </bottom>
      <diagonal/>
    </border>
    <border>
      <left/>
      <right style="thin">
        <color rgb="FF00CCFF"/>
      </right>
      <top style="thin">
        <color rgb="FF000000"/>
      </top>
      <bottom/>
      <diagonal/>
    </border>
    <border>
      <left/>
      <right style="thin">
        <color rgb="FF00CCFF"/>
      </right>
      <top style="thin">
        <color rgb="FF00CCFF"/>
      </top>
      <bottom style="thin">
        <color rgb="FF00CCFF"/>
      </bottom>
      <diagonal/>
    </border>
    <border>
      <left style="thin">
        <color rgb="FF00CCFF"/>
      </left>
      <right style="thin">
        <color rgb="FF00CCFF"/>
      </right>
      <top style="thin">
        <color rgb="FF00CCFF"/>
      </top>
      <bottom style="thin">
        <color rgb="FF00CCFF"/>
      </bottom>
      <diagonal/>
    </border>
    <border>
      <left/>
      <right style="thin">
        <color rgb="FF00CCFF"/>
      </right>
      <top/>
      <bottom style="thin">
        <color rgb="FF00CCFF"/>
      </bottom>
      <diagonal/>
    </border>
    <border>
      <left style="thin">
        <color rgb="FF00CCFF"/>
      </left>
      <right/>
      <top style="thin">
        <color rgb="FF00CCFF"/>
      </top>
      <bottom style="thin">
        <color rgb="FF00CCFF"/>
      </bottom>
      <diagonal/>
    </border>
    <border>
      <left/>
      <right/>
      <top style="thin">
        <color rgb="FF00CCFF"/>
      </top>
      <bottom style="thin">
        <color rgb="FF00CCFF"/>
      </bottom>
      <diagonal/>
    </border>
    <border>
      <left style="thin">
        <color rgb="FF00CCFF"/>
      </left>
      <right/>
      <top/>
      <bottom style="thin">
        <color rgb="FF00CCFF"/>
      </bottom>
      <diagonal/>
    </border>
    <border>
      <left/>
      <right/>
      <top style="medium">
        <color rgb="FF000000"/>
      </top>
      <bottom/>
      <diagonal/>
    </border>
    <border>
      <left style="thin">
        <color rgb="FF00CCFF"/>
      </left>
      <right/>
      <top style="medium">
        <color rgb="FF000000"/>
      </top>
      <bottom/>
      <diagonal/>
    </border>
    <border>
      <left/>
      <right/>
      <top style="thin">
        <color rgb="FF000000"/>
      </top>
      <bottom/>
      <diagonal/>
    </border>
    <border>
      <left style="thin">
        <color rgb="FF00CCFF"/>
      </left>
      <right/>
      <top style="thin">
        <color rgb="FF000000"/>
      </top>
      <bottom/>
      <diagonal/>
    </border>
    <border>
      <left style="thin">
        <color rgb="FF00CCFF"/>
      </left>
      <right style="thin">
        <color rgb="FF00CCFF"/>
      </right>
      <top/>
      <bottom/>
      <diagonal/>
    </border>
    <border>
      <left/>
      <right/>
      <top/>
      <bottom style="thin">
        <color rgb="FF00B0F0"/>
      </bottom>
      <diagonal/>
    </border>
    <border>
      <left style="thin">
        <color rgb="FF00CCFF"/>
      </left>
      <right style="thin">
        <color rgb="FF00CCFF"/>
      </right>
      <top/>
      <bottom style="thin">
        <color rgb="FF00B0F0"/>
      </bottom>
      <diagonal/>
    </border>
    <border>
      <left style="thin">
        <color rgb="FF00CCFF"/>
      </left>
      <right/>
      <top/>
      <bottom/>
      <diagonal/>
    </border>
    <border>
      <left style="thin">
        <color rgb="FF00CCFF"/>
      </left>
      <right/>
      <top/>
      <bottom style="thin">
        <color rgb="FF00B0F0"/>
      </bottom>
      <diagonal/>
    </border>
    <border>
      <left style="thin">
        <color rgb="FF00CCFF"/>
      </left>
      <right style="thin">
        <color rgb="FF00CCFF"/>
      </right>
      <top style="thin">
        <color rgb="FF00CCFF"/>
      </top>
      <bottom/>
      <diagonal/>
    </border>
    <border>
      <left/>
      <right/>
      <top style="thin">
        <color rgb="FF000000"/>
      </top>
      <bottom style="thin">
        <color rgb="FF00B0F0"/>
      </bottom>
      <diagonal/>
    </border>
    <border>
      <left style="thin">
        <color rgb="FF00CCFF"/>
      </left>
      <right style="thin">
        <color rgb="FF00CCFF"/>
      </right>
      <top/>
      <bottom style="thin">
        <color rgb="FF00CCFF"/>
      </bottom>
      <diagonal/>
    </border>
    <border>
      <left style="thin">
        <color rgb="FF00CCFF"/>
      </left>
      <right/>
      <top style="thin">
        <color rgb="FF00CCFF"/>
      </top>
      <bottom/>
      <diagonal/>
    </border>
    <border>
      <left/>
      <right/>
      <top style="thin">
        <color rgb="FF00CCFF"/>
      </top>
      <bottom/>
      <diagonal/>
    </border>
    <border>
      <left/>
      <right style="thin">
        <color rgb="FF00CCFF"/>
      </right>
      <top/>
      <bottom/>
      <diagonal/>
    </border>
    <border>
      <left/>
      <right style="thin">
        <color rgb="FF00CCFF"/>
      </right>
      <top/>
      <bottom style="thin">
        <color rgb="FF00B0F0"/>
      </bottom>
      <diagonal/>
    </border>
    <border>
      <left style="thin">
        <color rgb="FF00CCFF"/>
      </left>
      <right/>
      <top style="thin">
        <color rgb="FF00CCFF"/>
      </top>
      <bottom style="thin">
        <color rgb="FF00B0F0"/>
      </bottom>
      <diagonal/>
    </border>
    <border>
      <left style="thin">
        <color rgb="FF00CCFF"/>
      </left>
      <right style="thin">
        <color rgb="FF00CCFF"/>
      </right>
      <top style="medium">
        <color rgb="FF000000"/>
      </top>
      <bottom/>
      <diagonal/>
    </border>
    <border>
      <left/>
      <right style="thin">
        <color rgb="FF00CCFF"/>
      </right>
      <top style="medium">
        <color rgb="FF000000"/>
      </top>
      <bottom style="thin">
        <color rgb="FF00CCFF"/>
      </bottom>
      <diagonal/>
    </border>
    <border>
      <left/>
      <right/>
      <top style="thin">
        <color rgb="FF000000"/>
      </top>
      <bottom style="thin">
        <color rgb="FF00CCFF"/>
      </bottom>
      <diagonal/>
    </border>
    <border>
      <left/>
      <right style="thin">
        <color rgb="FF00CCFF"/>
      </right>
      <top style="thin">
        <color rgb="FF000000"/>
      </top>
      <bottom style="thin">
        <color rgb="FF00CC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82">
    <xf numFmtId="0" fontId="0" fillId="0" borderId="0"/>
    <xf numFmtId="43" fontId="0" fillId="0" borderId="0" applyFont="0" applyFill="0" applyBorder="0" applyAlignment="0" applyProtection="0"/>
    <xf numFmtId="41" fontId="0" fillId="0" borderId="0" applyFont="0" applyFill="0" applyBorder="0" applyAlignment="0" applyProtection="0"/>
    <xf numFmtId="185" fontId="0" fillId="0" borderId="0" applyFont="0" applyFill="0" applyBorder="0" applyAlignment="0" applyProtection="0"/>
    <xf numFmtId="177" fontId="0" fillId="0" borderId="0" applyFont="0" applyFill="0" applyBorder="0" applyAlignment="0" applyProtection="0"/>
    <xf numFmtId="0" fontId="0" fillId="0" borderId="0"/>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9" fontId="0" fillId="0" borderId="0" applyFont="0" applyFill="0" applyBorder="0" applyAlignment="0" applyProtection="0"/>
    <xf numFmtId="9" fontId="28" fillId="0" borderId="0">
      <protection locked="0"/>
    </xf>
    <xf numFmtId="9" fontId="28" fillId="0" borderId="0">
      <protection locked="0"/>
    </xf>
    <xf numFmtId="0" fontId="51" fillId="28" borderId="0" applyNumberFormat="0" applyBorder="0" applyAlignment="0" applyProtection="0">
      <alignment vertical="center"/>
    </xf>
    <xf numFmtId="0" fontId="2" fillId="0" borderId="0">
      <alignment vertical="top"/>
      <protection locked="0"/>
    </xf>
    <xf numFmtId="0" fontId="50" fillId="29" borderId="0" applyNumberFormat="0" applyBorder="0" applyAlignment="0" applyProtection="0">
      <alignment vertical="center"/>
    </xf>
    <xf numFmtId="0" fontId="64" fillId="30" borderId="53" applyNumberFormat="0" applyAlignment="0" applyProtection="0">
      <alignment vertical="center"/>
    </xf>
    <xf numFmtId="0" fontId="65" fillId="31" borderId="54" applyNumberFormat="0" applyAlignment="0" applyProtection="0">
      <alignment vertical="center"/>
    </xf>
    <xf numFmtId="0" fontId="61" fillId="24" borderId="0" applyNumberFormat="0" applyBorder="0" applyAlignment="0" applyProtection="0">
      <alignment vertical="center"/>
    </xf>
    <xf numFmtId="0" fontId="62" fillId="0" borderId="52" applyNumberFormat="0" applyFill="0" applyAlignment="0" applyProtection="0">
      <alignment vertical="center"/>
    </xf>
    <xf numFmtId="0" fontId="67" fillId="0" borderId="0" applyNumberFormat="0" applyFill="0" applyBorder="0" applyAlignment="0" applyProtection="0">
      <alignment vertical="center"/>
    </xf>
    <xf numFmtId="0" fontId="68" fillId="0" borderId="52" applyNumberFormat="0" applyFill="0" applyAlignment="0" applyProtection="0">
      <alignment vertical="center"/>
    </xf>
    <xf numFmtId="0" fontId="50" fillId="27" borderId="0" applyNumberFormat="0" applyBorder="0" applyAlignment="0" applyProtection="0">
      <alignment vertical="center"/>
    </xf>
    <xf numFmtId="41" fontId="54" fillId="0" borderId="0" applyFont="0" applyFill="0" applyBorder="0" applyAlignment="0" applyProtection="0">
      <alignment vertical="center"/>
    </xf>
    <xf numFmtId="0" fontId="50" fillId="22" borderId="0" applyNumberFormat="0" applyBorder="0" applyAlignment="0" applyProtection="0">
      <alignment vertical="center"/>
    </xf>
    <xf numFmtId="0" fontId="70" fillId="0" borderId="0" applyNumberFormat="0" applyFill="0" applyBorder="0" applyAlignment="0" applyProtection="0">
      <alignment vertical="center"/>
    </xf>
    <xf numFmtId="0" fontId="51" fillId="36" borderId="0" applyNumberFormat="0" applyBorder="0" applyAlignment="0" applyProtection="0">
      <alignment vertical="center"/>
    </xf>
    <xf numFmtId="0" fontId="59" fillId="0" borderId="56" applyNumberFormat="0" applyFill="0" applyAlignment="0" applyProtection="0">
      <alignment vertical="center"/>
    </xf>
    <xf numFmtId="0" fontId="2" fillId="0" borderId="0">
      <alignment vertical="top"/>
      <protection locked="0"/>
    </xf>
    <xf numFmtId="0" fontId="66" fillId="0" borderId="55" applyNumberFormat="0" applyFill="0" applyAlignment="0" applyProtection="0">
      <alignment vertical="center"/>
    </xf>
    <xf numFmtId="0" fontId="50" fillId="26" borderId="0" applyNumberFormat="0" applyBorder="0" applyAlignment="0" applyProtection="0">
      <alignment vertical="center"/>
    </xf>
    <xf numFmtId="0" fontId="50" fillId="35" borderId="0" applyNumberFormat="0" applyBorder="0" applyAlignment="0" applyProtection="0">
      <alignment vertical="center"/>
    </xf>
    <xf numFmtId="0" fontId="2" fillId="0" borderId="0">
      <alignment vertical="top"/>
      <protection locked="0"/>
    </xf>
    <xf numFmtId="0" fontId="51" fillId="34" borderId="0" applyNumberFormat="0" applyBorder="0" applyAlignment="0" applyProtection="0">
      <alignment vertical="center"/>
    </xf>
    <xf numFmtId="0" fontId="2" fillId="0" borderId="0">
      <alignment vertical="top"/>
      <protection locked="0"/>
    </xf>
    <xf numFmtId="43" fontId="54" fillId="0" borderId="0" applyFont="0" applyFill="0" applyBorder="0" applyAlignment="0" applyProtection="0">
      <alignment vertical="center"/>
    </xf>
    <xf numFmtId="0" fontId="58"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37" borderId="0" applyNumberFormat="0" applyBorder="0" applyAlignment="0" applyProtection="0">
      <alignment vertical="center"/>
    </xf>
    <xf numFmtId="0" fontId="2" fillId="0" borderId="0">
      <alignment vertical="top"/>
      <protection locked="0"/>
    </xf>
    <xf numFmtId="0" fontId="2" fillId="0" borderId="0">
      <alignment vertical="top"/>
      <protection locked="0"/>
    </xf>
    <xf numFmtId="0" fontId="56" fillId="0" borderId="51" applyNumberFormat="0" applyFill="0" applyAlignment="0" applyProtection="0">
      <alignment vertical="center"/>
    </xf>
    <xf numFmtId="0" fontId="59" fillId="0" borderId="0" applyNumberFormat="0" applyFill="0" applyBorder="0" applyAlignment="0" applyProtection="0">
      <alignment vertical="center"/>
    </xf>
    <xf numFmtId="0" fontId="2" fillId="0" borderId="0">
      <alignment vertical="top"/>
      <protection locked="0"/>
    </xf>
    <xf numFmtId="0" fontId="50" fillId="21" borderId="0" applyNumberFormat="0" applyBorder="0" applyAlignment="0" applyProtection="0">
      <alignment vertical="center"/>
    </xf>
    <xf numFmtId="42" fontId="54" fillId="0" borderId="0" applyFont="0" applyFill="0" applyBorder="0" applyAlignment="0" applyProtection="0">
      <alignment vertical="center"/>
    </xf>
    <xf numFmtId="0" fontId="63" fillId="0" borderId="0" applyNumberFormat="0" applyFill="0" applyBorder="0" applyAlignment="0" applyProtection="0">
      <alignment vertical="center"/>
    </xf>
    <xf numFmtId="0" fontId="50" fillId="33" borderId="0" applyNumberFormat="0" applyBorder="0" applyAlignment="0" applyProtection="0">
      <alignment vertical="center"/>
    </xf>
    <xf numFmtId="0" fontId="54" fillId="5" borderId="50" applyNumberFormat="0" applyFont="0" applyAlignment="0" applyProtection="0">
      <alignment vertical="center"/>
    </xf>
    <xf numFmtId="0" fontId="51" fillId="20" borderId="0" applyNumberFormat="0" applyBorder="0" applyAlignment="0" applyProtection="0">
      <alignment vertical="center"/>
    </xf>
    <xf numFmtId="0" fontId="55" fillId="19" borderId="0" applyNumberFormat="0" applyBorder="0" applyAlignment="0" applyProtection="0">
      <alignment vertical="center"/>
    </xf>
    <xf numFmtId="0" fontId="2" fillId="0" borderId="0">
      <alignment vertical="top"/>
      <protection locked="0"/>
    </xf>
    <xf numFmtId="0" fontId="50" fillId="18" borderId="0" applyNumberFormat="0" applyBorder="0" applyAlignment="0" applyProtection="0">
      <alignment vertical="center"/>
    </xf>
    <xf numFmtId="0" fontId="53" fillId="17" borderId="0" applyNumberFormat="0" applyBorder="0" applyAlignment="0" applyProtection="0">
      <alignment vertical="center"/>
    </xf>
    <xf numFmtId="0" fontId="69" fillId="30" borderId="49" applyNumberFormat="0" applyAlignment="0" applyProtection="0">
      <alignment vertical="center"/>
    </xf>
    <xf numFmtId="0" fontId="51" fillId="16" borderId="0" applyNumberFormat="0" applyBorder="0" applyAlignment="0" applyProtection="0">
      <alignment vertical="center"/>
    </xf>
    <xf numFmtId="0" fontId="51" fillId="15" borderId="0" applyNumberFormat="0" applyBorder="0" applyAlignment="0" applyProtection="0">
      <alignment vertical="center"/>
    </xf>
    <xf numFmtId="0" fontId="60" fillId="0" borderId="0"/>
    <xf numFmtId="0" fontId="51" fillId="14" borderId="0" applyNumberFormat="0" applyBorder="0" applyAlignment="0" applyProtection="0">
      <alignment vertical="center"/>
    </xf>
    <xf numFmtId="0" fontId="51" fillId="13" borderId="0" applyNumberFormat="0" applyBorder="0" applyAlignment="0" applyProtection="0">
      <alignment vertical="center"/>
    </xf>
    <xf numFmtId="0" fontId="51" fillId="25" borderId="0" applyNumberFormat="0" applyBorder="0" applyAlignment="0" applyProtection="0">
      <alignment vertical="center"/>
    </xf>
    <xf numFmtId="9" fontId="54" fillId="0" borderId="0" applyFont="0" applyFill="0" applyBorder="0" applyAlignment="0" applyProtection="0">
      <alignment vertical="center"/>
    </xf>
    <xf numFmtId="0" fontId="51" fillId="23" borderId="0" applyNumberFormat="0" applyBorder="0" applyAlignment="0" applyProtection="0">
      <alignment vertical="center"/>
    </xf>
    <xf numFmtId="44" fontId="54" fillId="0" borderId="0" applyFont="0" applyFill="0" applyBorder="0" applyAlignment="0" applyProtection="0">
      <alignment vertical="center"/>
    </xf>
    <xf numFmtId="0" fontId="51" fillId="12" borderId="0" applyNumberFormat="0" applyBorder="0" applyAlignment="0" applyProtection="0">
      <alignment vertical="center"/>
    </xf>
    <xf numFmtId="0" fontId="2" fillId="0" borderId="0">
      <alignment vertical="top"/>
      <protection locked="0"/>
    </xf>
    <xf numFmtId="0" fontId="50" fillId="11" borderId="0" applyNumberFormat="0" applyBorder="0" applyAlignment="0" applyProtection="0">
      <alignment vertical="center"/>
    </xf>
    <xf numFmtId="0" fontId="52" fillId="10" borderId="49" applyNumberFormat="0" applyAlignment="0" applyProtection="0">
      <alignment vertical="center"/>
    </xf>
    <xf numFmtId="0" fontId="50" fillId="32" borderId="0" applyNumberFormat="0" applyBorder="0" applyAlignment="0" applyProtection="0">
      <alignment vertical="center"/>
    </xf>
    <xf numFmtId="0" fontId="51" fillId="9" borderId="0" applyNumberFormat="0" applyBorder="0" applyAlignment="0" applyProtection="0">
      <alignment vertical="center"/>
    </xf>
    <xf numFmtId="0" fontId="2" fillId="0" borderId="0">
      <alignment vertical="top"/>
      <protection locked="0"/>
    </xf>
    <xf numFmtId="0" fontId="50" fillId="8" borderId="0" applyNumberFormat="0" applyBorder="0" applyAlignment="0" applyProtection="0">
      <alignment vertical="center"/>
    </xf>
  </cellStyleXfs>
  <cellXfs count="749">
    <xf numFmtId="0" fontId="0" fillId="0" borderId="0" xfId="0"/>
    <xf numFmtId="0" fontId="1" fillId="0" borderId="0" xfId="5" applyFont="1" applyProtection="1">
      <protection locked="0"/>
    </xf>
    <xf numFmtId="0" fontId="2" fillId="0" borderId="0" xfId="5" applyFont="1" applyAlignment="1" applyProtection="1">
      <alignment vertical="top"/>
      <protection locked="0"/>
    </xf>
    <xf numFmtId="0" fontId="3" fillId="2" borderId="0" xfId="18" applyFont="1" applyFill="1" applyAlignment="1">
      <alignment horizontal="right" vertical="center" wrapText="1"/>
      <protection locked="0"/>
    </xf>
    <xf numFmtId="0" fontId="1" fillId="2" borderId="0" xfId="18" applyFont="1" applyFill="1" applyAlignment="1">
      <protection locked="0"/>
    </xf>
    <xf numFmtId="0" fontId="4" fillId="2" borderId="0" xfId="18" applyFont="1" applyFill="1" applyAlignment="1">
      <alignment horizontal="center" vertical="center" wrapText="1"/>
      <protection locked="0"/>
    </xf>
    <xf numFmtId="0" fontId="5" fillId="2" borderId="0" xfId="18" applyFont="1" applyFill="1" applyAlignment="1">
      <alignment horizontal="center" vertical="center" wrapText="1"/>
      <protection locked="0"/>
    </xf>
    <xf numFmtId="0" fontId="5" fillId="2" borderId="0" xfId="18" applyFont="1" applyFill="1" applyAlignment="1">
      <alignment vertical="center" wrapText="1"/>
      <protection locked="0"/>
    </xf>
    <xf numFmtId="0" fontId="5" fillId="2" borderId="0" xfId="18" applyFont="1" applyFill="1" applyAlignment="1">
      <alignment horizontal="left" vertical="center" wrapText="1"/>
      <protection locked="0"/>
    </xf>
    <xf numFmtId="49" fontId="3" fillId="3" borderId="1" xfId="18" applyNumberFormat="1" applyFont="1" applyFill="1" applyBorder="1" applyAlignment="1">
      <alignment horizontal="center" vertical="center" wrapText="1"/>
      <protection locked="0"/>
    </xf>
    <xf numFmtId="49" fontId="6" fillId="3" borderId="2" xfId="18" applyNumberFormat="1" applyFont="1" applyFill="1" applyBorder="1" applyAlignment="1">
      <alignment horizontal="center" vertical="center" wrapText="1"/>
      <protection locked="0"/>
    </xf>
    <xf numFmtId="0" fontId="3" fillId="3" borderId="3" xfId="18" applyFont="1" applyFill="1" applyBorder="1" applyAlignment="1">
      <alignment horizontal="center" vertical="center" wrapText="1"/>
      <protection locked="0"/>
    </xf>
    <xf numFmtId="0" fontId="7" fillId="4" borderId="4" xfId="18" applyFont="1" applyFill="1" applyBorder="1" applyAlignment="1">
      <alignment horizontal="left" vertical="center" wrapText="1"/>
      <protection locked="0"/>
    </xf>
    <xf numFmtId="0" fontId="8" fillId="3" borderId="4" xfId="18" applyFont="1" applyFill="1" applyBorder="1" applyAlignment="1">
      <alignment horizontal="left" vertical="center" wrapText="1"/>
      <protection locked="0"/>
    </xf>
    <xf numFmtId="2" fontId="8" fillId="0" borderId="4" xfId="18" applyNumberFormat="1" applyFont="1" applyBorder="1" applyAlignment="1">
      <alignment horizontal="right" vertical="center" wrapText="1"/>
      <protection locked="0"/>
    </xf>
    <xf numFmtId="0" fontId="9" fillId="4" borderId="0" xfId="18" applyFont="1" applyFill="1" applyAlignment="1">
      <alignment horizontal="left" vertical="center" wrapText="1"/>
      <protection locked="0"/>
    </xf>
    <xf numFmtId="0" fontId="6" fillId="3" borderId="0" xfId="18" applyFont="1" applyFill="1" applyAlignment="1">
      <alignment horizontal="left" vertical="center" wrapText="1"/>
      <protection locked="0"/>
    </xf>
    <xf numFmtId="2" fontId="6" fillId="0" borderId="0" xfId="18" applyNumberFormat="1" applyFont="1" applyAlignment="1">
      <alignment horizontal="right" vertical="center" wrapText="1"/>
      <protection locked="0"/>
    </xf>
    <xf numFmtId="0" fontId="9" fillId="4" borderId="5" xfId="18" applyFont="1" applyFill="1" applyBorder="1" applyAlignment="1">
      <alignment horizontal="left" vertical="center" wrapText="1"/>
      <protection locked="0"/>
    </xf>
    <xf numFmtId="0" fontId="6" fillId="3" borderId="5" xfId="18" applyFont="1" applyFill="1" applyBorder="1" applyAlignment="1">
      <alignment horizontal="left" vertical="center" wrapText="1"/>
      <protection locked="0"/>
    </xf>
    <xf numFmtId="2" fontId="6" fillId="0" borderId="5" xfId="18" applyNumberFormat="1" applyFont="1" applyBorder="1" applyAlignment="1">
      <alignment horizontal="right" vertical="center" wrapText="1"/>
      <protection locked="0"/>
    </xf>
    <xf numFmtId="0" fontId="10" fillId="0" borderId="0" xfId="18" applyFont="1" applyAlignment="1">
      <alignment horizontal="left" vertical="center" wrapText="1" indent="2"/>
      <protection locked="0"/>
    </xf>
    <xf numFmtId="0" fontId="5" fillId="0" borderId="0" xfId="18" applyFont="1" applyAlignment="1">
      <alignment horizontal="left" vertical="center" wrapText="1"/>
      <protection locked="0"/>
    </xf>
    <xf numFmtId="0" fontId="11" fillId="0" borderId="0" xfId="18" applyFont="1">
      <alignment vertical="top"/>
      <protection locked="0"/>
    </xf>
    <xf numFmtId="0" fontId="3" fillId="3" borderId="6" xfId="18" applyFont="1" applyFill="1" applyBorder="1" applyAlignment="1">
      <alignment horizontal="center" vertical="center" wrapText="1"/>
      <protection locked="0"/>
    </xf>
    <xf numFmtId="0" fontId="12" fillId="0" borderId="0" xfId="18" applyFont="1" applyAlignment="1">
      <alignment horizontal="left" vertical="center" wrapText="1" indent="2"/>
      <protection locked="0"/>
    </xf>
    <xf numFmtId="0" fontId="12" fillId="0" borderId="0" xfId="18" applyFont="1" applyAlignment="1">
      <alignment horizontal="left" vertical="center" wrapText="1"/>
      <protection locked="0"/>
    </xf>
    <xf numFmtId="0" fontId="1" fillId="2" borderId="0" xfId="50" applyFont="1" applyFill="1" applyAlignment="1">
      <protection locked="0"/>
    </xf>
    <xf numFmtId="0" fontId="13" fillId="2" borderId="0" xfId="50" applyFont="1" applyFill="1" applyAlignment="1">
      <alignment horizontal="center" vertical="center"/>
      <protection locked="0"/>
    </xf>
    <xf numFmtId="0" fontId="4" fillId="2" borderId="0" xfId="50" applyFont="1" applyFill="1" applyAlignment="1">
      <alignment horizontal="center" vertical="center" wrapText="1"/>
      <protection locked="0"/>
    </xf>
    <xf numFmtId="49" fontId="5" fillId="2" borderId="0" xfId="50" applyNumberFormat="1" applyFont="1" applyFill="1" applyAlignment="1">
      <alignment horizontal="left" vertical="center" wrapText="1" indent="10"/>
      <protection locked="0"/>
    </xf>
    <xf numFmtId="0" fontId="3" fillId="2" borderId="0" xfId="50" applyFont="1" applyFill="1" applyAlignment="1">
      <alignment vertical="top" wrapText="1"/>
      <protection locked="0"/>
    </xf>
    <xf numFmtId="0" fontId="3" fillId="2" borderId="0" xfId="50" applyFont="1" applyFill="1" applyAlignment="1">
      <alignment horizontal="left" vertical="top" wrapText="1"/>
      <protection locked="0"/>
    </xf>
    <xf numFmtId="0" fontId="9" fillId="3" borderId="7" xfId="50" applyFont="1" applyFill="1" applyBorder="1" applyAlignment="1">
      <alignment horizontal="center" vertical="center" wrapText="1"/>
      <protection locked="0"/>
    </xf>
    <xf numFmtId="0" fontId="6" fillId="3" borderId="8" xfId="50" applyFont="1" applyFill="1" applyBorder="1" applyAlignment="1">
      <alignment horizontal="center" vertical="center" wrapText="1"/>
      <protection locked="0"/>
    </xf>
    <xf numFmtId="0" fontId="9" fillId="3" borderId="9" xfId="50" applyFont="1" applyFill="1" applyBorder="1" applyAlignment="1">
      <alignment horizontal="center" vertical="center" wrapText="1"/>
      <protection locked="0"/>
    </xf>
    <xf numFmtId="0" fontId="14" fillId="3" borderId="7" xfId="50" applyFont="1" applyFill="1" applyBorder="1" applyAlignment="1">
      <alignment horizontal="center" vertical="center" wrapText="1"/>
      <protection locked="0"/>
    </xf>
    <xf numFmtId="0" fontId="9" fillId="3" borderId="10" xfId="50" applyFont="1" applyFill="1" applyBorder="1" applyAlignment="1">
      <alignment horizontal="center" vertical="center" wrapText="1"/>
      <protection locked="0"/>
    </xf>
    <xf numFmtId="0" fontId="3" fillId="3" borderId="11" xfId="50" applyFont="1" applyFill="1" applyBorder="1" applyAlignment="1">
      <alignment horizontal="center" vertical="center" wrapText="1"/>
      <protection locked="0"/>
    </xf>
    <xf numFmtId="0" fontId="9" fillId="3" borderId="12" xfId="50" applyFont="1" applyFill="1" applyBorder="1" applyAlignment="1">
      <alignment horizontal="center" vertical="center" wrapText="1"/>
      <protection locked="0"/>
    </xf>
    <xf numFmtId="0" fontId="9" fillId="3" borderId="13" xfId="50" applyFont="1" applyFill="1" applyBorder="1" applyAlignment="1">
      <alignment horizontal="center" vertical="center" wrapText="1"/>
      <protection locked="0"/>
    </xf>
    <xf numFmtId="0" fontId="7" fillId="4" borderId="4" xfId="50" applyFont="1" applyFill="1" applyBorder="1" applyAlignment="1">
      <alignment horizontal="left" vertical="center" wrapText="1"/>
      <protection locked="0"/>
    </xf>
    <xf numFmtId="0" fontId="8" fillId="3" borderId="4" xfId="50" applyFont="1" applyFill="1" applyBorder="1" applyAlignment="1">
      <alignment horizontal="left" vertical="center" wrapText="1"/>
      <protection locked="0"/>
    </xf>
    <xf numFmtId="2" fontId="8" fillId="0" borderId="4" xfId="50" applyNumberFormat="1" applyFont="1" applyBorder="1" applyAlignment="1">
      <alignment horizontal="right" vertical="center" wrapText="1"/>
      <protection locked="0"/>
    </xf>
    <xf numFmtId="0" fontId="9" fillId="4" borderId="0" xfId="50" applyFont="1" applyFill="1" applyAlignment="1">
      <alignment horizontal="left" vertical="center" wrapText="1"/>
      <protection locked="0"/>
    </xf>
    <xf numFmtId="0" fontId="6" fillId="3" borderId="0" xfId="50" applyFont="1" applyFill="1" applyAlignment="1">
      <alignment horizontal="left" vertical="center" wrapText="1"/>
      <protection locked="0"/>
    </xf>
    <xf numFmtId="2" fontId="6" fillId="0" borderId="0" xfId="50" applyNumberFormat="1" applyFont="1" applyAlignment="1">
      <alignment horizontal="right" vertical="center" wrapText="1"/>
      <protection locked="0"/>
    </xf>
    <xf numFmtId="0" fontId="9" fillId="4" borderId="14" xfId="50" applyFont="1" applyFill="1" applyBorder="1" applyAlignment="1">
      <alignment horizontal="left" vertical="center" wrapText="1"/>
      <protection locked="0"/>
    </xf>
    <xf numFmtId="0" fontId="6" fillId="3" borderId="14" xfId="50" applyFont="1" applyFill="1" applyBorder="1" applyAlignment="1">
      <alignment horizontal="left" vertical="center" wrapText="1"/>
      <protection locked="0"/>
    </xf>
    <xf numFmtId="2" fontId="6" fillId="0" borderId="14" xfId="50" applyNumberFormat="1" applyFont="1" applyBorder="1" applyAlignment="1">
      <alignment horizontal="right" vertical="center" wrapText="1"/>
      <protection locked="0"/>
    </xf>
    <xf numFmtId="182" fontId="6" fillId="0" borderId="0" xfId="50" applyNumberFormat="1" applyFont="1" applyAlignment="1">
      <alignment horizontal="right" vertical="center" wrapText="1"/>
      <protection locked="0"/>
    </xf>
    <xf numFmtId="0" fontId="3" fillId="2" borderId="0" xfId="50" applyFont="1" applyFill="1" applyAlignment="1">
      <alignment horizontal="right" vertical="center" wrapText="1"/>
      <protection locked="0"/>
    </xf>
    <xf numFmtId="0" fontId="1" fillId="0" borderId="0" xfId="16" applyFont="1" applyAlignment="1">
      <protection locked="0"/>
    </xf>
    <xf numFmtId="0" fontId="2" fillId="0" borderId="0" xfId="16">
      <alignment vertical="top"/>
      <protection locked="0"/>
    </xf>
    <xf numFmtId="0" fontId="1" fillId="0" borderId="0" xfId="16" applyFont="1" applyAlignment="1" applyProtection="1"/>
    <xf numFmtId="0" fontId="15" fillId="0" borderId="0" xfId="16" applyFont="1" applyProtection="1">
      <alignment vertical="top"/>
    </xf>
    <xf numFmtId="0" fontId="3" fillId="0" borderId="0" xfId="16" applyFont="1" applyAlignment="1">
      <alignment horizontal="center" vertical="center" wrapText="1"/>
      <protection locked="0"/>
    </xf>
    <xf numFmtId="0" fontId="16" fillId="0" borderId="0" xfId="16" applyFont="1" applyAlignment="1">
      <alignment vertical="top" wrapText="1"/>
      <protection locked="0"/>
    </xf>
    <xf numFmtId="0" fontId="17" fillId="0" borderId="0" xfId="16" applyFont="1" applyAlignment="1">
      <alignment vertical="top" wrapText="1"/>
      <protection locked="0"/>
    </xf>
    <xf numFmtId="49" fontId="3" fillId="3" borderId="15" xfId="16" applyNumberFormat="1" applyFont="1" applyFill="1" applyBorder="1" applyAlignment="1">
      <alignment horizontal="center" vertical="center" wrapText="1"/>
      <protection locked="0"/>
    </xf>
    <xf numFmtId="49" fontId="6" fillId="3" borderId="15" xfId="16" applyNumberFormat="1" applyFont="1" applyFill="1" applyBorder="1" applyAlignment="1">
      <alignment horizontal="center" vertical="center" wrapText="1"/>
      <protection locked="0"/>
    </xf>
    <xf numFmtId="0" fontId="3" fillId="3" borderId="16" xfId="16" applyFont="1" applyFill="1" applyBorder="1" applyAlignment="1">
      <alignment horizontal="center" vertical="center" wrapText="1"/>
      <protection locked="0"/>
    </xf>
    <xf numFmtId="0" fontId="1" fillId="3" borderId="15" xfId="16" applyFont="1" applyFill="1" applyBorder="1" applyAlignment="1">
      <alignment horizontal="center" vertical="top" wrapText="1"/>
      <protection locked="0"/>
    </xf>
    <xf numFmtId="49" fontId="3" fillId="3" borderId="11" xfId="16" applyNumberFormat="1" applyFont="1" applyFill="1" applyBorder="1" applyAlignment="1">
      <alignment horizontal="center" vertical="center" wrapText="1"/>
      <protection locked="0"/>
    </xf>
    <xf numFmtId="49" fontId="18" fillId="3" borderId="11" xfId="16" applyNumberFormat="1" applyFont="1" applyFill="1" applyBorder="1" applyAlignment="1">
      <alignment horizontal="center" vertical="center" wrapText="1"/>
      <protection locked="0"/>
    </xf>
    <xf numFmtId="0" fontId="3" fillId="3" borderId="12" xfId="16" applyFont="1" applyFill="1" applyBorder="1" applyAlignment="1">
      <alignment horizontal="center" vertical="center" wrapText="1"/>
      <protection locked="0"/>
    </xf>
    <xf numFmtId="0" fontId="3" fillId="3" borderId="13" xfId="16" applyFont="1" applyFill="1" applyBorder="1" applyAlignment="1">
      <alignment horizontal="center" vertical="center" wrapText="1"/>
      <protection locked="0"/>
    </xf>
    <xf numFmtId="0" fontId="19" fillId="4" borderId="4" xfId="16" applyFont="1" applyFill="1" applyBorder="1" applyAlignment="1">
      <alignment vertical="center" wrapText="1"/>
      <protection locked="0"/>
    </xf>
    <xf numFmtId="0" fontId="20" fillId="3" borderId="4" xfId="16" applyFont="1" applyFill="1" applyBorder="1" applyAlignment="1">
      <alignment vertical="center" wrapText="1"/>
      <protection locked="0"/>
    </xf>
    <xf numFmtId="182" fontId="8" fillId="0" borderId="4" xfId="16" applyNumberFormat="1" applyFont="1" applyBorder="1" applyAlignment="1">
      <alignment vertical="center" wrapText="1"/>
      <protection locked="0"/>
    </xf>
    <xf numFmtId="0" fontId="3" fillId="4" borderId="0" xfId="16" applyFont="1" applyFill="1" applyAlignment="1">
      <alignment vertical="center" wrapText="1"/>
      <protection locked="0"/>
    </xf>
    <xf numFmtId="0" fontId="21" fillId="3" borderId="0" xfId="16" applyFont="1" applyFill="1" applyAlignment="1">
      <alignment vertical="center" wrapText="1"/>
      <protection locked="0"/>
    </xf>
    <xf numFmtId="182" fontId="6" fillId="0" borderId="0" xfId="16" applyNumberFormat="1" applyFont="1" applyAlignment="1">
      <alignment vertical="center" wrapText="1"/>
      <protection locked="0"/>
    </xf>
    <xf numFmtId="0" fontId="3" fillId="4" borderId="17" xfId="16" applyFont="1" applyFill="1" applyBorder="1" applyAlignment="1">
      <alignment vertical="center" wrapText="1"/>
      <protection locked="0"/>
    </xf>
    <xf numFmtId="0" fontId="21" fillId="3" borderId="17" xfId="16" applyFont="1" applyFill="1" applyBorder="1" applyAlignment="1">
      <alignment vertical="center" wrapText="1"/>
      <protection locked="0"/>
    </xf>
    <xf numFmtId="182" fontId="6" fillId="0" borderId="17" xfId="16" applyNumberFormat="1" applyFont="1" applyBorder="1" applyAlignment="1">
      <alignment vertical="center" wrapText="1"/>
      <protection locked="0"/>
    </xf>
    <xf numFmtId="0" fontId="1" fillId="3" borderId="18" xfId="16" applyFont="1" applyFill="1" applyBorder="1" applyAlignment="1">
      <alignment horizontal="center" vertical="top" wrapText="1"/>
      <protection locked="0"/>
    </xf>
    <xf numFmtId="182" fontId="6" fillId="0" borderId="0" xfId="16" applyNumberFormat="1" applyFont="1" applyBorder="1" applyAlignment="1">
      <alignment vertical="center" wrapText="1"/>
      <protection locked="0"/>
    </xf>
    <xf numFmtId="0" fontId="12" fillId="0" borderId="0" xfId="16" applyFont="1" applyAlignment="1">
      <alignment horizontal="left" vertical="center" wrapText="1"/>
      <protection locked="0"/>
    </xf>
    <xf numFmtId="0" fontId="13" fillId="0" borderId="0" xfId="14" applyFont="1" applyAlignment="1">
      <alignment horizontal="center"/>
      <protection locked="0"/>
    </xf>
    <xf numFmtId="0" fontId="4" fillId="0" borderId="0" xfId="14" applyFont="1" applyAlignment="1">
      <alignment horizontal="left" vertical="center" wrapText="1"/>
      <protection locked="0"/>
    </xf>
    <xf numFmtId="49" fontId="5" fillId="0" borderId="0" xfId="14" applyNumberFormat="1" applyFont="1" applyAlignment="1">
      <alignment horizontal="left" vertical="center" wrapText="1" indent="13"/>
      <protection locked="0"/>
    </xf>
    <xf numFmtId="0" fontId="3" fillId="0" borderId="0" xfId="14" applyFont="1" applyAlignment="1">
      <alignment vertical="top" wrapText="1"/>
      <protection locked="0"/>
    </xf>
    <xf numFmtId="0" fontId="3" fillId="0" borderId="0" xfId="14" applyFont="1" applyAlignment="1">
      <alignment horizontal="left" vertical="top" wrapText="1"/>
      <protection locked="0"/>
    </xf>
    <xf numFmtId="0" fontId="3" fillId="3" borderId="1" xfId="14" applyFont="1" applyFill="1" applyBorder="1" applyAlignment="1">
      <alignment horizontal="left" vertical="center" wrapText="1" indent="2"/>
      <protection locked="0"/>
    </xf>
    <xf numFmtId="0" fontId="6" fillId="3" borderId="2" xfId="14" applyFont="1" applyFill="1" applyBorder="1" applyAlignment="1">
      <alignment horizontal="left" vertical="center" wrapText="1" indent="2"/>
      <protection locked="0"/>
    </xf>
    <xf numFmtId="0" fontId="3" fillId="3" borderId="6" xfId="14" applyFont="1" applyFill="1" applyBorder="1" applyAlignment="1">
      <alignment horizontal="center" vertical="center" wrapText="1"/>
      <protection locked="0"/>
    </xf>
    <xf numFmtId="0" fontId="22" fillId="3" borderId="1" xfId="14" applyFont="1" applyFill="1" applyBorder="1" applyAlignment="1">
      <alignment horizontal="center" vertical="top" wrapText="1"/>
      <protection locked="0"/>
    </xf>
    <xf numFmtId="0" fontId="3" fillId="3" borderId="10" xfId="14" applyFont="1" applyFill="1" applyBorder="1" applyAlignment="1">
      <alignment horizontal="left" vertical="center" wrapText="1" indent="2"/>
      <protection locked="0"/>
    </xf>
    <xf numFmtId="0" fontId="3" fillId="3" borderId="11" xfId="14" applyFont="1" applyFill="1" applyBorder="1" applyAlignment="1">
      <alignment horizontal="left" vertical="center" wrapText="1" indent="2"/>
      <protection locked="0"/>
    </xf>
    <xf numFmtId="0" fontId="3" fillId="3" borderId="12" xfId="14" applyFont="1" applyFill="1" applyBorder="1" applyAlignment="1">
      <alignment horizontal="center" vertical="center" wrapText="1"/>
      <protection locked="0"/>
    </xf>
    <xf numFmtId="0" fontId="3" fillId="3" borderId="13" xfId="14" applyFont="1" applyFill="1" applyBorder="1" applyAlignment="1">
      <alignment horizontal="center" vertical="center" wrapText="1"/>
      <protection locked="0"/>
    </xf>
    <xf numFmtId="0" fontId="7" fillId="4" borderId="4" xfId="14" applyFont="1" applyFill="1" applyBorder="1" applyAlignment="1">
      <alignment horizontal="left" vertical="center" wrapText="1"/>
      <protection locked="0"/>
    </xf>
    <xf numFmtId="0" fontId="8" fillId="3" borderId="4" xfId="14" applyFont="1" applyFill="1" applyBorder="1" applyAlignment="1">
      <alignment horizontal="left" vertical="center" wrapText="1"/>
      <protection locked="0"/>
    </xf>
    <xf numFmtId="2" fontId="8" fillId="0" borderId="4" xfId="14" applyNumberFormat="1" applyFont="1" applyBorder="1" applyAlignment="1">
      <alignment horizontal="right" vertical="center" wrapText="1"/>
      <protection locked="0"/>
    </xf>
    <xf numFmtId="0" fontId="9" fillId="4" borderId="0" xfId="14" applyFont="1" applyFill="1" applyAlignment="1">
      <alignment horizontal="left" vertical="center" wrapText="1"/>
      <protection locked="0"/>
    </xf>
    <xf numFmtId="0" fontId="6" fillId="3" borderId="0" xfId="14" applyFont="1" applyFill="1" applyAlignment="1">
      <alignment horizontal="left" vertical="center" wrapText="1"/>
      <protection locked="0"/>
    </xf>
    <xf numFmtId="2" fontId="6" fillId="0" borderId="0" xfId="14" applyNumberFormat="1" applyFont="1" applyAlignment="1">
      <alignment horizontal="right" vertical="center" wrapText="1"/>
      <protection locked="0"/>
    </xf>
    <xf numFmtId="0" fontId="9" fillId="4" borderId="14" xfId="14" applyFont="1" applyFill="1" applyBorder="1" applyAlignment="1">
      <alignment horizontal="left" vertical="center" wrapText="1"/>
      <protection locked="0"/>
    </xf>
    <xf numFmtId="0" fontId="6" fillId="3" borderId="14" xfId="14" applyFont="1" applyFill="1" applyBorder="1" applyAlignment="1">
      <alignment horizontal="left" vertical="center" wrapText="1"/>
      <protection locked="0"/>
    </xf>
    <xf numFmtId="2" fontId="6" fillId="0" borderId="14" xfId="14" applyNumberFormat="1" applyFont="1" applyBorder="1" applyAlignment="1">
      <alignment horizontal="right" vertical="center" wrapText="1"/>
      <protection locked="0"/>
    </xf>
    <xf numFmtId="0" fontId="3" fillId="0" borderId="0" xfId="14" applyFont="1" applyAlignment="1">
      <alignment horizontal="left" vertical="top" wrapText="1" indent="2"/>
      <protection locked="0"/>
    </xf>
    <xf numFmtId="0" fontId="3" fillId="0" borderId="0" xfId="14" applyFont="1" applyAlignment="1">
      <alignment horizontal="right" vertical="top" wrapText="1"/>
      <protection locked="0"/>
    </xf>
    <xf numFmtId="0" fontId="22" fillId="3" borderId="1" xfId="14" applyFont="1" applyFill="1" applyBorder="1" applyAlignment="1">
      <alignment horizontal="left" vertical="top" wrapText="1"/>
      <protection locked="0"/>
    </xf>
    <xf numFmtId="0" fontId="22" fillId="3" borderId="2" xfId="14" applyFont="1" applyFill="1" applyBorder="1" applyAlignment="1">
      <alignment horizontal="left" vertical="top" wrapText="1"/>
      <protection locked="0"/>
    </xf>
    <xf numFmtId="0" fontId="3" fillId="3" borderId="3" xfId="14" applyFont="1" applyFill="1" applyBorder="1" applyAlignment="1">
      <alignment horizontal="center" vertical="center" wrapText="1"/>
      <protection locked="0"/>
    </xf>
    <xf numFmtId="2" fontId="23" fillId="0" borderId="0" xfId="14" applyNumberFormat="1" applyFont="1" applyAlignment="1">
      <alignment horizontal="right"/>
      <protection locked="0"/>
    </xf>
    <xf numFmtId="0" fontId="3" fillId="2" borderId="0" xfId="12" applyFont="1" applyFill="1" applyAlignment="1">
      <alignment horizontal="left" vertical="center" wrapText="1" indent="5"/>
      <protection locked="0"/>
    </xf>
    <xf numFmtId="0" fontId="1" fillId="2" borderId="0" xfId="12" applyFont="1" applyFill="1" applyAlignment="1">
      <protection locked="0"/>
    </xf>
    <xf numFmtId="0" fontId="4" fillId="2" borderId="0" xfId="12" applyFont="1" applyFill="1" applyAlignment="1">
      <alignment horizontal="center" vertical="center" wrapText="1"/>
      <protection locked="0"/>
    </xf>
    <xf numFmtId="0" fontId="13" fillId="2" borderId="0" xfId="12" applyFont="1" applyFill="1" applyAlignment="1">
      <alignment horizontal="center"/>
      <protection locked="0"/>
    </xf>
    <xf numFmtId="0" fontId="5" fillId="2" borderId="0" xfId="12" applyFont="1" applyFill="1" applyAlignment="1">
      <alignment horizontal="center" vertical="center" wrapText="1"/>
      <protection locked="0"/>
    </xf>
    <xf numFmtId="0" fontId="16" fillId="2" borderId="0" xfId="12" applyFont="1" applyFill="1" applyAlignment="1">
      <alignment horizontal="center"/>
      <protection locked="0"/>
    </xf>
    <xf numFmtId="0" fontId="3" fillId="2" borderId="0" xfId="12" applyFont="1" applyFill="1" applyAlignment="1">
      <alignment vertical="top" wrapText="1"/>
      <protection locked="0"/>
    </xf>
    <xf numFmtId="0" fontId="3" fillId="2" borderId="0" xfId="12" applyFont="1" applyFill="1" applyAlignment="1">
      <alignment horizontal="left" vertical="top" wrapText="1"/>
      <protection locked="0"/>
    </xf>
    <xf numFmtId="0" fontId="9" fillId="3" borderId="1" xfId="12" applyFont="1" applyFill="1" applyBorder="1" applyAlignment="1">
      <alignment horizontal="center" vertical="center" wrapText="1"/>
      <protection locked="0"/>
    </xf>
    <xf numFmtId="0" fontId="6" fillId="3" borderId="2" xfId="12" applyFont="1" applyFill="1" applyBorder="1" applyAlignment="1">
      <alignment horizontal="center" vertical="center" wrapText="1"/>
      <protection locked="0"/>
    </xf>
    <xf numFmtId="0" fontId="9" fillId="3" borderId="3" xfId="12" applyFont="1" applyFill="1" applyBorder="1" applyAlignment="1">
      <alignment horizontal="center" vertical="center" wrapText="1"/>
      <protection locked="0"/>
    </xf>
    <xf numFmtId="0" fontId="7" fillId="4" borderId="4" xfId="12" applyFont="1" applyFill="1" applyBorder="1" applyAlignment="1">
      <alignment horizontal="left" vertical="center" wrapText="1"/>
      <protection locked="0"/>
    </xf>
    <xf numFmtId="0" fontId="8" fillId="3" borderId="4" xfId="12" applyFont="1" applyFill="1" applyBorder="1" applyAlignment="1">
      <alignment horizontal="left" vertical="center" wrapText="1"/>
      <protection locked="0"/>
    </xf>
    <xf numFmtId="2" fontId="8" fillId="0" borderId="4" xfId="12" applyNumberFormat="1" applyFont="1" applyBorder="1" applyAlignment="1">
      <alignment horizontal="right" vertical="center" wrapText="1"/>
      <protection locked="0"/>
    </xf>
    <xf numFmtId="0" fontId="9" fillId="4" borderId="0" xfId="12" applyFont="1" applyFill="1" applyAlignment="1">
      <alignment horizontal="left" vertical="center" wrapText="1"/>
      <protection locked="0"/>
    </xf>
    <xf numFmtId="0" fontId="6" fillId="3" borderId="0" xfId="12" applyFont="1" applyFill="1" applyAlignment="1">
      <alignment horizontal="left" vertical="center" wrapText="1"/>
      <protection locked="0"/>
    </xf>
    <xf numFmtId="2" fontId="6" fillId="0" borderId="0" xfId="12" applyNumberFormat="1" applyFont="1" applyAlignment="1">
      <alignment horizontal="right" vertical="center" wrapText="1"/>
      <protection locked="0"/>
    </xf>
    <xf numFmtId="2" fontId="22" fillId="0" borderId="0" xfId="12" applyNumberFormat="1" applyFont="1" applyAlignment="1">
      <alignment horizontal="right" vertical="center"/>
      <protection locked="0"/>
    </xf>
    <xf numFmtId="0" fontId="9" fillId="4" borderId="5" xfId="12" applyFont="1" applyFill="1" applyBorder="1" applyAlignment="1">
      <alignment horizontal="left" vertical="center" wrapText="1"/>
      <protection locked="0"/>
    </xf>
    <xf numFmtId="0" fontId="6" fillId="3" borderId="5" xfId="12" applyFont="1" applyFill="1" applyBorder="1" applyAlignment="1">
      <alignment horizontal="left" vertical="center" wrapText="1"/>
      <protection locked="0"/>
    </xf>
    <xf numFmtId="2" fontId="22" fillId="0" borderId="5" xfId="12" applyNumberFormat="1" applyFont="1" applyBorder="1" applyAlignment="1">
      <alignment horizontal="right" vertical="center" wrapText="1"/>
      <protection locked="0"/>
    </xf>
    <xf numFmtId="0" fontId="3" fillId="2" borderId="0" xfId="12" applyFont="1" applyFill="1" applyAlignment="1">
      <alignment horizontal="right" vertical="top" wrapText="1"/>
      <protection locked="0"/>
    </xf>
    <xf numFmtId="2" fontId="6" fillId="0" borderId="5" xfId="12" applyNumberFormat="1" applyFont="1" applyBorder="1" applyAlignment="1">
      <alignment horizontal="right" vertical="center" wrapText="1"/>
      <protection locked="0"/>
    </xf>
    <xf numFmtId="0" fontId="10" fillId="0" borderId="0" xfId="12" applyFont="1" applyAlignment="1">
      <alignment horizontal="left" vertical="center" wrapText="1" indent="3"/>
      <protection locked="0"/>
    </xf>
    <xf numFmtId="0" fontId="5" fillId="0" borderId="0" xfId="12" applyFont="1" applyAlignment="1">
      <alignment horizontal="left" vertical="center" wrapText="1" indent="2"/>
      <protection locked="0"/>
    </xf>
    <xf numFmtId="0" fontId="9" fillId="3" borderId="6" xfId="12" applyFont="1" applyFill="1" applyBorder="1" applyAlignment="1">
      <alignment horizontal="center" vertical="center" wrapText="1"/>
      <protection locked="0"/>
    </xf>
    <xf numFmtId="0" fontId="11" fillId="0" borderId="0" xfId="12" applyFont="1">
      <alignment vertical="top"/>
      <protection locked="0"/>
    </xf>
    <xf numFmtId="0" fontId="1" fillId="2" borderId="0" xfId="17" applyFont="1" applyFill="1" applyAlignment="1">
      <protection locked="0"/>
    </xf>
    <xf numFmtId="0" fontId="13" fillId="2" borderId="0" xfId="17" applyFont="1" applyFill="1" applyAlignment="1">
      <alignment horizontal="center"/>
      <protection locked="0"/>
    </xf>
    <xf numFmtId="0" fontId="4" fillId="2" borderId="0" xfId="17" applyFont="1" applyFill="1" applyAlignment="1">
      <alignment horizontal="left" vertical="center" wrapText="1"/>
      <protection locked="0"/>
    </xf>
    <xf numFmtId="0" fontId="5" fillId="2" borderId="0" xfId="17" applyFont="1" applyFill="1" applyAlignment="1">
      <alignment horizontal="center" vertical="center" wrapText="1"/>
      <protection locked="0"/>
    </xf>
    <xf numFmtId="0" fontId="12" fillId="2" borderId="0" xfId="17" applyFont="1" applyFill="1" applyAlignment="1">
      <alignment horizontal="left" vertical="center" wrapText="1"/>
      <protection locked="0"/>
    </xf>
    <xf numFmtId="0" fontId="5" fillId="2" borderId="0" xfId="17" applyFont="1" applyFill="1" applyAlignment="1">
      <alignment vertical="center" wrapText="1"/>
      <protection locked="0"/>
    </xf>
    <xf numFmtId="0" fontId="5" fillId="2" borderId="0" xfId="17" applyFont="1" applyFill="1" applyAlignment="1">
      <alignment horizontal="left" vertical="center" wrapText="1"/>
      <protection locked="0"/>
    </xf>
    <xf numFmtId="0" fontId="9" fillId="3" borderId="1" xfId="17" applyFont="1" applyFill="1" applyBorder="1" applyAlignment="1">
      <alignment horizontal="center" vertical="center" wrapText="1"/>
      <protection locked="0"/>
    </xf>
    <xf numFmtId="0" fontId="9" fillId="3" borderId="2" xfId="17" applyFont="1" applyFill="1" applyBorder="1" applyAlignment="1">
      <alignment horizontal="center" vertical="center" wrapText="1"/>
      <protection locked="0"/>
    </xf>
    <xf numFmtId="0" fontId="9" fillId="3" borderId="3" xfId="17" applyFont="1" applyFill="1" applyBorder="1" applyAlignment="1">
      <alignment horizontal="center" vertical="center" wrapText="1"/>
      <protection locked="0"/>
    </xf>
    <xf numFmtId="183" fontId="6" fillId="4" borderId="4" xfId="17" applyNumberFormat="1" applyFont="1" applyFill="1" applyBorder="1" applyAlignment="1">
      <alignment horizontal="left" vertical="center" wrapText="1"/>
      <protection locked="0"/>
    </xf>
    <xf numFmtId="183" fontId="3" fillId="3" borderId="4" xfId="17" applyNumberFormat="1" applyFont="1" applyFill="1" applyBorder="1" applyAlignment="1">
      <alignment horizontal="left" vertical="center" wrapText="1"/>
      <protection locked="0"/>
    </xf>
    <xf numFmtId="2" fontId="22" fillId="0" borderId="4" xfId="17" applyNumberFormat="1" applyFont="1" applyBorder="1" applyAlignment="1">
      <alignment horizontal="right" vertical="center" wrapText="1"/>
      <protection locked="0"/>
    </xf>
    <xf numFmtId="183" fontId="6" fillId="4" borderId="0" xfId="17" applyNumberFormat="1" applyFont="1" applyFill="1" applyAlignment="1">
      <alignment horizontal="left" vertical="center" wrapText="1"/>
      <protection locked="0"/>
    </xf>
    <xf numFmtId="183" fontId="3" fillId="3" borderId="0" xfId="17" applyNumberFormat="1" applyFont="1" applyFill="1" applyAlignment="1">
      <alignment horizontal="left" vertical="center" wrapText="1"/>
      <protection locked="0"/>
    </xf>
    <xf numFmtId="2" fontId="22" fillId="0" borderId="0" xfId="17" applyNumberFormat="1" applyFont="1" applyAlignment="1">
      <alignment horizontal="right" vertical="center"/>
      <protection locked="0"/>
    </xf>
    <xf numFmtId="2" fontId="6" fillId="0" borderId="0" xfId="17" applyNumberFormat="1" applyFont="1" applyAlignment="1">
      <alignment horizontal="right" vertical="center" wrapText="1"/>
      <protection locked="0"/>
    </xf>
    <xf numFmtId="0" fontId="9" fillId="4" borderId="0" xfId="17" applyFont="1" applyFill="1" applyAlignment="1">
      <alignment horizontal="left" vertical="center" wrapText="1"/>
      <protection locked="0"/>
    </xf>
    <xf numFmtId="0" fontId="21" fillId="3" borderId="0" xfId="17" applyFont="1" applyFill="1" applyAlignment="1">
      <alignment horizontal="left" vertical="center" wrapText="1"/>
      <protection locked="0"/>
    </xf>
    <xf numFmtId="0" fontId="9" fillId="4" borderId="14" xfId="17" applyFont="1" applyFill="1" applyBorder="1" applyAlignment="1">
      <alignment horizontal="left" vertical="center" wrapText="1"/>
      <protection locked="0"/>
    </xf>
    <xf numFmtId="0" fontId="21" fillId="3" borderId="14" xfId="17" applyFont="1" applyFill="1" applyBorder="1" applyAlignment="1">
      <alignment horizontal="left" vertical="center" wrapText="1"/>
      <protection locked="0"/>
    </xf>
    <xf numFmtId="2" fontId="6" fillId="0" borderId="14" xfId="17" applyNumberFormat="1" applyFont="1" applyBorder="1" applyAlignment="1">
      <alignment horizontal="right" vertical="center" wrapText="1"/>
      <protection locked="0"/>
    </xf>
    <xf numFmtId="0" fontId="24" fillId="0" borderId="0" xfId="17" applyFont="1" applyAlignment="1">
      <alignment horizontal="left" vertical="top" wrapText="1"/>
      <protection locked="0"/>
    </xf>
    <xf numFmtId="0" fontId="25" fillId="0" borderId="0" xfId="17" applyFont="1" applyAlignment="1">
      <alignment horizontal="left" vertical="center" wrapText="1"/>
      <protection locked="0"/>
    </xf>
    <xf numFmtId="0" fontId="11" fillId="2" borderId="0" xfId="17" applyFont="1" applyFill="1">
      <alignment vertical="top"/>
      <protection locked="0"/>
    </xf>
    <xf numFmtId="49" fontId="3" fillId="2" borderId="0" xfId="17" applyNumberFormat="1" applyFont="1" applyFill="1" applyAlignment="1">
      <alignment horizontal="left" vertical="top" wrapText="1" indent="2"/>
      <protection locked="0"/>
    </xf>
    <xf numFmtId="2" fontId="6" fillId="0" borderId="4" xfId="17" applyNumberFormat="1" applyFont="1" applyBorder="1" applyAlignment="1">
      <alignment horizontal="right" vertical="center" wrapText="1"/>
      <protection locked="0"/>
    </xf>
    <xf numFmtId="1" fontId="6" fillId="0" borderId="4" xfId="17" applyNumberFormat="1" applyFont="1" applyBorder="1" applyAlignment="1">
      <alignment horizontal="right" vertical="center" wrapText="1"/>
      <protection locked="0"/>
    </xf>
    <xf numFmtId="2" fontId="26" fillId="0" borderId="0" xfId="17" applyNumberFormat="1" applyFont="1" applyAlignment="1">
      <alignment horizontal="right" vertical="center"/>
      <protection locked="0"/>
    </xf>
    <xf numFmtId="1" fontId="6" fillId="0" borderId="0" xfId="17" applyNumberFormat="1" applyFont="1" applyAlignment="1">
      <alignment horizontal="right" vertical="center" wrapText="1"/>
      <protection locked="0"/>
    </xf>
    <xf numFmtId="1" fontId="22" fillId="0" borderId="0" xfId="17" applyNumberFormat="1" applyFont="1" applyAlignment="1">
      <alignment horizontal="right" vertical="center"/>
      <protection locked="0"/>
    </xf>
    <xf numFmtId="1" fontId="26" fillId="0" borderId="0" xfId="17" applyNumberFormat="1" applyFont="1" applyAlignment="1">
      <alignment horizontal="right" vertical="center"/>
      <protection locked="0"/>
    </xf>
    <xf numFmtId="2" fontId="22" fillId="0" borderId="14" xfId="17" applyNumberFormat="1" applyFont="1" applyBorder="1" applyAlignment="1">
      <alignment horizontal="right" vertical="center" wrapText="1"/>
      <protection locked="0"/>
    </xf>
    <xf numFmtId="1" fontId="22" fillId="0" borderId="14" xfId="17" applyNumberFormat="1" applyFont="1" applyBorder="1" applyAlignment="1">
      <alignment horizontal="right" vertical="center" wrapText="1"/>
      <protection locked="0"/>
    </xf>
    <xf numFmtId="1" fontId="6" fillId="0" borderId="14" xfId="17" applyNumberFormat="1" applyFont="1" applyBorder="1" applyAlignment="1">
      <alignment horizontal="right" vertical="center" wrapText="1"/>
      <protection locked="0"/>
    </xf>
    <xf numFmtId="0" fontId="12" fillId="0" borderId="0" xfId="17" applyFont="1" applyAlignment="1">
      <alignment horizontal="left" vertical="center" wrapText="1"/>
      <protection locked="0"/>
    </xf>
    <xf numFmtId="0" fontId="9" fillId="3" borderId="6" xfId="17" applyFont="1" applyFill="1" applyBorder="1" applyAlignment="1">
      <alignment horizontal="center" vertical="center" wrapText="1"/>
      <protection locked="0"/>
    </xf>
    <xf numFmtId="0" fontId="11" fillId="0" borderId="0" xfId="17" applyFont="1">
      <alignment vertical="top"/>
      <protection locked="0"/>
    </xf>
    <xf numFmtId="0" fontId="27" fillId="0" borderId="0" xfId="5" applyFont="1" applyAlignment="1" applyProtection="1">
      <alignment vertical="top"/>
      <protection locked="0"/>
    </xf>
    <xf numFmtId="0" fontId="28" fillId="0" borderId="0" xfId="49" applyFont="1" applyAlignment="1">
      <alignment vertical="center"/>
      <protection locked="0"/>
    </xf>
    <xf numFmtId="0" fontId="28" fillId="2" borderId="0" xfId="49" applyFont="1" applyFill="1" applyAlignment="1">
      <alignment vertical="center"/>
      <protection locked="0"/>
    </xf>
    <xf numFmtId="0" fontId="29" fillId="2" borderId="0" xfId="49" applyFont="1" applyFill="1" applyAlignment="1">
      <alignment horizontal="center" vertical="center"/>
      <protection locked="0"/>
    </xf>
    <xf numFmtId="0" fontId="30" fillId="5" borderId="19" xfId="49" applyFont="1" applyFill="1" applyBorder="1" applyAlignment="1">
      <alignment horizontal="center" vertical="center"/>
      <protection locked="0"/>
    </xf>
    <xf numFmtId="0" fontId="30" fillId="5" borderId="20" xfId="49" applyFont="1" applyFill="1" applyBorder="1" applyAlignment="1">
      <alignment horizontal="center" vertical="center"/>
      <protection locked="0"/>
    </xf>
    <xf numFmtId="49" fontId="30" fillId="5" borderId="20" xfId="49" applyNumberFormat="1" applyFont="1" applyFill="1" applyBorder="1" applyAlignment="1">
      <alignment horizontal="center" vertical="center"/>
      <protection locked="0"/>
    </xf>
    <xf numFmtId="0" fontId="30" fillId="5" borderId="21" xfId="49" applyFont="1" applyFill="1" applyBorder="1" applyAlignment="1">
      <alignment horizontal="center" vertical="center"/>
      <protection locked="0"/>
    </xf>
    <xf numFmtId="0" fontId="30" fillId="5" borderId="22" xfId="49" applyFont="1" applyFill="1" applyBorder="1" applyAlignment="1">
      <alignment horizontal="center" vertical="center" wrapText="1"/>
      <protection locked="0"/>
    </xf>
    <xf numFmtId="49" fontId="30" fillId="5" borderId="23" xfId="49" applyNumberFormat="1" applyFont="1" applyFill="1" applyBorder="1" applyAlignment="1">
      <alignment horizontal="center" vertical="center" wrapText="1"/>
      <protection locked="0"/>
    </xf>
    <xf numFmtId="0" fontId="30" fillId="5" borderId="24" xfId="49" applyFont="1" applyFill="1" applyBorder="1" applyAlignment="1">
      <alignment horizontal="center" vertical="center"/>
      <protection locked="0"/>
    </xf>
    <xf numFmtId="0" fontId="9" fillId="3" borderId="13" xfId="15" applyFont="1" applyFill="1" applyBorder="1" applyAlignment="1">
      <alignment horizontal="center" vertical="center" wrapText="1"/>
      <protection locked="0"/>
    </xf>
    <xf numFmtId="49" fontId="9" fillId="3" borderId="12" xfId="15" applyNumberFormat="1" applyFont="1" applyFill="1" applyBorder="1" applyAlignment="1">
      <alignment horizontal="center" vertical="center" wrapText="1"/>
      <protection locked="0"/>
    </xf>
    <xf numFmtId="49" fontId="31" fillId="5" borderId="0" xfId="49" applyNumberFormat="1" applyFont="1" applyFill="1" applyAlignment="1">
      <alignment horizontal="center" vertical="center"/>
      <protection locked="0"/>
    </xf>
    <xf numFmtId="184" fontId="31" fillId="6" borderId="0" xfId="49" applyNumberFormat="1" applyFont="1" applyFill="1" applyAlignment="1">
      <alignment horizontal="right" vertical="center"/>
      <protection locked="0"/>
    </xf>
    <xf numFmtId="49" fontId="31" fillId="5" borderId="5" xfId="49" applyNumberFormat="1" applyFont="1" applyFill="1" applyBorder="1" applyAlignment="1">
      <alignment horizontal="center" vertical="center"/>
      <protection locked="0"/>
    </xf>
    <xf numFmtId="0" fontId="30" fillId="6" borderId="5" xfId="49" applyFont="1" applyFill="1" applyBorder="1" applyAlignment="1">
      <alignment horizontal="right" vertical="center"/>
      <protection locked="0"/>
    </xf>
    <xf numFmtId="0" fontId="32" fillId="0" borderId="0" xfId="49" applyFont="1" applyAlignment="1">
      <alignment vertical="center"/>
      <protection locked="0"/>
    </xf>
    <xf numFmtId="49" fontId="30" fillId="5" borderId="25" xfId="49" applyNumberFormat="1" applyFont="1" applyFill="1" applyBorder="1" applyAlignment="1">
      <alignment horizontal="center" vertical="center" wrapText="1"/>
      <protection locked="0"/>
    </xf>
    <xf numFmtId="49" fontId="30" fillId="5" borderId="26" xfId="49" applyNumberFormat="1" applyFont="1" applyFill="1" applyBorder="1" applyAlignment="1">
      <alignment horizontal="center" vertical="center"/>
      <protection locked="0"/>
    </xf>
    <xf numFmtId="49" fontId="33" fillId="5" borderId="27" xfId="49" applyNumberFormat="1" applyFont="1" applyFill="1" applyBorder="1" applyAlignment="1">
      <alignment horizontal="center" vertical="center" wrapText="1"/>
      <protection locked="0"/>
    </xf>
    <xf numFmtId="0" fontId="1" fillId="2" borderId="0" xfId="15" applyFont="1" applyFill="1" applyAlignment="1">
      <protection locked="0"/>
    </xf>
    <xf numFmtId="0" fontId="13" fillId="2" borderId="0" xfId="15" applyFont="1" applyFill="1" applyAlignment="1">
      <alignment horizontal="center" vertical="center"/>
      <protection locked="0"/>
    </xf>
    <xf numFmtId="0" fontId="4" fillId="2" borderId="0" xfId="15" applyFont="1" applyFill="1" applyAlignment="1">
      <alignment horizontal="left" vertical="center" wrapText="1" indent="2"/>
      <protection locked="0"/>
    </xf>
    <xf numFmtId="0" fontId="5" fillId="2" borderId="0" xfId="15" applyFont="1" applyFill="1" applyAlignment="1">
      <alignment horizontal="center" vertical="center" wrapText="1"/>
      <protection locked="0"/>
    </xf>
    <xf numFmtId="0" fontId="9" fillId="3" borderId="2" xfId="15" applyFont="1" applyFill="1" applyBorder="1" applyAlignment="1">
      <alignment horizontal="center" vertical="center" wrapText="1"/>
      <protection locked="0"/>
    </xf>
    <xf numFmtId="0" fontId="9" fillId="3" borderId="3" xfId="15" applyFont="1" applyFill="1" applyBorder="1" applyAlignment="1">
      <alignment horizontal="center" vertical="center" wrapText="1"/>
      <protection locked="0"/>
    </xf>
    <xf numFmtId="0" fontId="9" fillId="3" borderId="6" xfId="15" applyFont="1" applyFill="1" applyBorder="1" applyAlignment="1">
      <alignment horizontal="center" vertical="center" wrapText="1"/>
      <protection locked="0"/>
    </xf>
    <xf numFmtId="0" fontId="9" fillId="3" borderId="11" xfId="15" applyFont="1" applyFill="1" applyBorder="1" applyAlignment="1">
      <alignment horizontal="center" vertical="center" wrapText="1"/>
      <protection locked="0"/>
    </xf>
    <xf numFmtId="0" fontId="9" fillId="3" borderId="12" xfId="15" applyFont="1" applyFill="1" applyBorder="1" applyAlignment="1">
      <alignment horizontal="center" vertical="center" wrapText="1"/>
      <protection locked="0"/>
    </xf>
    <xf numFmtId="49" fontId="9" fillId="3" borderId="13" xfId="15" applyNumberFormat="1" applyFont="1" applyFill="1" applyBorder="1" applyAlignment="1">
      <alignment horizontal="center" vertical="center" wrapText="1"/>
      <protection locked="0"/>
    </xf>
    <xf numFmtId="183" fontId="6" fillId="3" borderId="4" xfId="15" applyNumberFormat="1" applyFont="1" applyFill="1" applyBorder="1" applyAlignment="1">
      <alignment horizontal="center" vertical="center" wrapText="1"/>
      <protection locked="0"/>
    </xf>
    <xf numFmtId="2" fontId="6" fillId="0" borderId="4" xfId="15" applyNumberFormat="1" applyFont="1" applyBorder="1" applyAlignment="1">
      <alignment horizontal="right" vertical="center" wrapText="1"/>
      <protection locked="0"/>
    </xf>
    <xf numFmtId="183" fontId="6" fillId="3" borderId="0" xfId="15" applyNumberFormat="1" applyFont="1" applyFill="1" applyAlignment="1">
      <alignment horizontal="center" vertical="center" wrapText="1"/>
      <protection locked="0"/>
    </xf>
    <xf numFmtId="2" fontId="6" fillId="0" borderId="0" xfId="15" applyNumberFormat="1" applyFont="1" applyAlignment="1">
      <alignment horizontal="right" vertical="center" wrapText="1"/>
      <protection locked="0"/>
    </xf>
    <xf numFmtId="183" fontId="6" fillId="3" borderId="5" xfId="15" applyNumberFormat="1" applyFont="1" applyFill="1" applyBorder="1" applyAlignment="1">
      <alignment horizontal="center" vertical="center" wrapText="1"/>
      <protection locked="0"/>
    </xf>
    <xf numFmtId="2" fontId="6" fillId="0" borderId="5" xfId="15" applyNumberFormat="1" applyFont="1" applyBorder="1" applyAlignment="1">
      <alignment horizontal="right" vertical="center" wrapText="1"/>
      <protection locked="0"/>
    </xf>
    <xf numFmtId="0" fontId="24" fillId="0" borderId="0" xfId="15" applyFont="1" applyAlignment="1">
      <alignment horizontal="left" vertical="center" wrapText="1"/>
      <protection locked="0"/>
    </xf>
    <xf numFmtId="0" fontId="25" fillId="0" borderId="0" xfId="15" applyFont="1" applyAlignment="1">
      <alignment horizontal="left" vertical="center" wrapText="1"/>
      <protection locked="0"/>
    </xf>
    <xf numFmtId="0" fontId="14" fillId="3" borderId="1" xfId="15" applyFont="1" applyFill="1" applyBorder="1" applyAlignment="1">
      <alignment horizontal="left" vertical="top" wrapText="1"/>
      <protection locked="0"/>
    </xf>
    <xf numFmtId="0" fontId="3" fillId="2" borderId="0" xfId="15" applyFont="1" applyFill="1" applyAlignment="1">
      <alignment horizontal="left" vertical="top" wrapText="1"/>
      <protection locked="0"/>
    </xf>
    <xf numFmtId="0" fontId="3" fillId="2" borderId="0" xfId="13" applyFont="1" applyFill="1" applyAlignment="1">
      <alignment horizontal="left" vertical="center" wrapText="1" indent="5"/>
      <protection locked="0"/>
    </xf>
    <xf numFmtId="0" fontId="4" fillId="2" borderId="0" xfId="13" applyFont="1" applyFill="1" applyAlignment="1">
      <alignment horizontal="center" vertical="center" wrapText="1"/>
      <protection locked="0"/>
    </xf>
    <xf numFmtId="0" fontId="13" fillId="2" borderId="0" xfId="13" applyFont="1" applyFill="1" applyAlignment="1">
      <protection locked="0"/>
    </xf>
    <xf numFmtId="0" fontId="5" fillId="2" borderId="0" xfId="13" applyFont="1" applyFill="1" applyAlignment="1">
      <alignment horizontal="center" vertical="center" wrapText="1"/>
      <protection locked="0"/>
    </xf>
    <xf numFmtId="0" fontId="16" fillId="2" borderId="0" xfId="13" applyFont="1" applyFill="1" applyAlignment="1">
      <protection locked="0"/>
    </xf>
    <xf numFmtId="0" fontId="9" fillId="3" borderId="2" xfId="13" applyFont="1" applyFill="1" applyBorder="1" applyAlignment="1">
      <alignment horizontal="center" vertical="center" wrapText="1"/>
      <protection locked="0"/>
    </xf>
    <xf numFmtId="0" fontId="9" fillId="3" borderId="11" xfId="13" applyFont="1" applyFill="1" applyBorder="1" applyAlignment="1">
      <alignment horizontal="center" vertical="center" wrapText="1"/>
      <protection locked="0"/>
    </xf>
    <xf numFmtId="183" fontId="6" fillId="3" borderId="4" xfId="13" applyNumberFormat="1" applyFont="1" applyFill="1" applyBorder="1" applyAlignment="1">
      <alignment horizontal="center" vertical="center" wrapText="1"/>
      <protection locked="0"/>
    </xf>
    <xf numFmtId="183" fontId="6" fillId="3" borderId="0" xfId="13" applyNumberFormat="1" applyFont="1" applyFill="1" applyAlignment="1">
      <alignment horizontal="center" vertical="center" wrapText="1"/>
      <protection locked="0"/>
    </xf>
    <xf numFmtId="183" fontId="6" fillId="3" borderId="5" xfId="13" applyNumberFormat="1" applyFont="1" applyFill="1" applyBorder="1" applyAlignment="1">
      <alignment horizontal="center" vertical="center" wrapText="1"/>
      <protection locked="0"/>
    </xf>
    <xf numFmtId="0" fontId="1" fillId="2" borderId="0" xfId="13" applyFont="1" applyFill="1" applyAlignment="1">
      <protection locked="0"/>
    </xf>
    <xf numFmtId="0" fontId="4" fillId="2" borderId="0" xfId="13" applyFont="1" applyFill="1" applyAlignment="1">
      <alignment vertical="center" wrapText="1"/>
      <protection locked="0"/>
    </xf>
    <xf numFmtId="0" fontId="4" fillId="2" borderId="0" xfId="13" applyFont="1" applyFill="1" applyAlignment="1">
      <alignment horizontal="left" vertical="center" wrapText="1"/>
      <protection locked="0"/>
    </xf>
    <xf numFmtId="0" fontId="5" fillId="2" borderId="0" xfId="13" applyFont="1" applyFill="1" applyAlignment="1">
      <alignment vertical="center" wrapText="1"/>
      <protection locked="0"/>
    </xf>
    <xf numFmtId="0" fontId="5" fillId="2" borderId="0" xfId="13" applyFont="1" applyFill="1" applyAlignment="1">
      <alignment horizontal="left" vertical="center" wrapText="1"/>
      <protection locked="0"/>
    </xf>
    <xf numFmtId="0" fontId="9" fillId="3" borderId="3" xfId="13" applyFont="1" applyFill="1" applyBorder="1" applyAlignment="1">
      <alignment horizontal="center" vertical="center" wrapText="1"/>
      <protection locked="0"/>
    </xf>
    <xf numFmtId="0" fontId="9" fillId="3" borderId="13" xfId="13" applyFont="1" applyFill="1" applyBorder="1" applyAlignment="1">
      <alignment horizontal="center" vertical="center" wrapText="1"/>
      <protection locked="0"/>
    </xf>
    <xf numFmtId="2" fontId="6" fillId="0" borderId="4" xfId="13" applyNumberFormat="1" applyFont="1" applyBorder="1" applyAlignment="1">
      <alignment horizontal="right" vertical="center" wrapText="1"/>
      <protection locked="0"/>
    </xf>
    <xf numFmtId="2" fontId="6" fillId="0" borderId="0" xfId="13" applyNumberFormat="1" applyFont="1" applyAlignment="1">
      <alignment horizontal="right" vertical="center" wrapText="1"/>
      <protection locked="0"/>
    </xf>
    <xf numFmtId="2" fontId="6" fillId="0" borderId="5" xfId="13" applyNumberFormat="1" applyFont="1" applyBorder="1" applyAlignment="1">
      <alignment horizontal="right" vertical="center" wrapText="1"/>
      <protection locked="0"/>
    </xf>
    <xf numFmtId="0" fontId="9" fillId="3" borderId="6" xfId="13" applyFont="1" applyFill="1" applyBorder="1" applyAlignment="1">
      <alignment horizontal="center" vertical="center" wrapText="1"/>
      <protection locked="0"/>
    </xf>
    <xf numFmtId="0" fontId="1" fillId="2" borderId="0" xfId="11" applyFont="1" applyFill="1" applyAlignment="1">
      <protection locked="0"/>
    </xf>
    <xf numFmtId="0" fontId="4" fillId="2" borderId="0" xfId="11" applyFont="1" applyFill="1" applyAlignment="1">
      <alignment horizontal="left" vertical="center" wrapText="1" indent="11"/>
      <protection locked="0"/>
    </xf>
    <xf numFmtId="0" fontId="5" fillId="2" borderId="0" xfId="11" applyFont="1" applyFill="1" applyAlignment="1">
      <alignment horizontal="left" vertical="center" wrapText="1" indent="10"/>
      <protection locked="0"/>
    </xf>
    <xf numFmtId="0" fontId="3" fillId="2" borderId="0" xfId="11" applyFont="1" applyFill="1" applyAlignment="1">
      <alignment vertical="top" wrapText="1"/>
      <protection locked="0"/>
    </xf>
    <xf numFmtId="0" fontId="3" fillId="2" borderId="0" xfId="11" applyFont="1" applyFill="1" applyAlignment="1">
      <alignment horizontal="left" vertical="top" wrapText="1"/>
      <protection locked="0"/>
    </xf>
    <xf numFmtId="49" fontId="9" fillId="3" borderId="1" xfId="11" applyNumberFormat="1" applyFont="1" applyFill="1" applyBorder="1" applyAlignment="1">
      <alignment horizontal="center" vertical="center" wrapText="1"/>
      <protection locked="0"/>
    </xf>
    <xf numFmtId="49" fontId="9" fillId="3" borderId="2" xfId="11" applyNumberFormat="1" applyFont="1" applyFill="1" applyBorder="1" applyAlignment="1">
      <alignment horizontal="center" vertical="center" wrapText="1"/>
      <protection locked="0"/>
    </xf>
    <xf numFmtId="0" fontId="9" fillId="3" borderId="6" xfId="11" applyFont="1" applyFill="1" applyBorder="1" applyAlignment="1">
      <alignment horizontal="center" vertical="center" wrapText="1"/>
      <protection locked="0"/>
    </xf>
    <xf numFmtId="0" fontId="14" fillId="3" borderId="2" xfId="11" applyFont="1" applyFill="1" applyBorder="1" applyAlignment="1">
      <alignment horizontal="left" vertical="top" wrapText="1"/>
      <protection locked="0"/>
    </xf>
    <xf numFmtId="49" fontId="9" fillId="3" borderId="10" xfId="11" applyNumberFormat="1" applyFont="1" applyFill="1" applyBorder="1" applyAlignment="1">
      <alignment horizontal="center" vertical="center" wrapText="1"/>
      <protection locked="0"/>
    </xf>
    <xf numFmtId="49" fontId="9" fillId="3" borderId="11" xfId="11" applyNumberFormat="1" applyFont="1" applyFill="1" applyBorder="1" applyAlignment="1">
      <alignment horizontal="center" vertical="center" wrapText="1"/>
      <protection locked="0"/>
    </xf>
    <xf numFmtId="0" fontId="9" fillId="3" borderId="13" xfId="11" applyFont="1" applyFill="1" applyBorder="1" applyAlignment="1">
      <alignment horizontal="center" vertical="center" wrapText="1"/>
      <protection locked="0"/>
    </xf>
    <xf numFmtId="0" fontId="7" fillId="4" borderId="4" xfId="11" applyFont="1" applyFill="1" applyBorder="1" applyAlignment="1">
      <alignment horizontal="left" vertical="center" wrapText="1"/>
      <protection locked="0"/>
    </xf>
    <xf numFmtId="0" fontId="20" fillId="3" borderId="4" xfId="11" applyFont="1" applyFill="1" applyBorder="1" applyAlignment="1">
      <alignment horizontal="left" vertical="center" wrapText="1"/>
      <protection locked="0"/>
    </xf>
    <xf numFmtId="2" fontId="8" fillId="0" borderId="0" xfId="11" applyNumberFormat="1" applyFont="1" applyAlignment="1">
      <alignment horizontal="right" vertical="center" wrapText="1"/>
      <protection locked="0"/>
    </xf>
    <xf numFmtId="0" fontId="9" fillId="4" borderId="0" xfId="11" applyFont="1" applyFill="1" applyAlignment="1">
      <alignment horizontal="left" vertical="center" wrapText="1"/>
      <protection locked="0"/>
    </xf>
    <xf numFmtId="0" fontId="21" fillId="3" borderId="0" xfId="11" applyFont="1" applyFill="1" applyAlignment="1">
      <alignment horizontal="left" vertical="center" wrapText="1"/>
      <protection locked="0"/>
    </xf>
    <xf numFmtId="2" fontId="6" fillId="0" borderId="0" xfId="11" applyNumberFormat="1" applyFont="1" applyAlignment="1">
      <alignment horizontal="right" vertical="center" wrapText="1"/>
      <protection locked="0"/>
    </xf>
    <xf numFmtId="0" fontId="9" fillId="4" borderId="5" xfId="11" applyFont="1" applyFill="1" applyBorder="1" applyAlignment="1">
      <alignment horizontal="left" vertical="center" wrapText="1"/>
      <protection locked="0"/>
    </xf>
    <xf numFmtId="0" fontId="21" fillId="3" borderId="5" xfId="11" applyFont="1" applyFill="1" applyBorder="1" applyAlignment="1">
      <alignment horizontal="left" vertical="center" wrapText="1"/>
      <protection locked="0"/>
    </xf>
    <xf numFmtId="2" fontId="6" fillId="0" borderId="5" xfId="11" applyNumberFormat="1" applyFont="1" applyBorder="1" applyAlignment="1">
      <alignment horizontal="right" vertical="center" wrapText="1"/>
      <protection locked="0"/>
    </xf>
    <xf numFmtId="0" fontId="11" fillId="2" borderId="0" xfId="11" applyFont="1" applyFill="1">
      <alignment vertical="top"/>
      <protection locked="0"/>
    </xf>
    <xf numFmtId="0" fontId="3" fillId="2" borderId="0" xfId="11" applyFont="1" applyFill="1" applyAlignment="1">
      <alignment horizontal="right" vertical="top" wrapText="1"/>
      <protection locked="0"/>
    </xf>
    <xf numFmtId="49" fontId="9" fillId="3" borderId="3" xfId="11" applyNumberFormat="1" applyFont="1" applyFill="1" applyBorder="1" applyAlignment="1">
      <alignment horizontal="center" vertical="center" wrapText="1"/>
      <protection locked="0"/>
    </xf>
    <xf numFmtId="0" fontId="9" fillId="3" borderId="3" xfId="11" applyFont="1" applyFill="1" applyBorder="1" applyAlignment="1">
      <alignment horizontal="center" vertical="center" wrapText="1"/>
      <protection locked="0"/>
    </xf>
    <xf numFmtId="49" fontId="9" fillId="3" borderId="13" xfId="11" applyNumberFormat="1" applyFont="1" applyFill="1" applyBorder="1" applyAlignment="1">
      <alignment horizontal="center" vertical="center" wrapText="1"/>
      <protection locked="0"/>
    </xf>
    <xf numFmtId="49" fontId="6" fillId="0" borderId="0" xfId="11" applyNumberFormat="1" applyFont="1" applyAlignment="1">
      <alignment horizontal="right" vertical="center" wrapText="1"/>
      <protection locked="0"/>
    </xf>
    <xf numFmtId="0" fontId="9" fillId="3" borderId="12" xfId="11" applyFont="1" applyFill="1" applyBorder="1" applyAlignment="1">
      <alignment horizontal="center" vertical="center" wrapText="1"/>
      <protection locked="0"/>
    </xf>
    <xf numFmtId="0" fontId="3" fillId="2" borderId="0" xfId="10" applyFont="1" applyFill="1" applyAlignment="1">
      <alignment horizontal="right" vertical="center" wrapText="1"/>
      <protection locked="0"/>
    </xf>
    <xf numFmtId="0" fontId="13" fillId="2" borderId="0" xfId="10" applyFont="1" applyFill="1" applyAlignment="1">
      <alignment horizontal="center"/>
      <protection locked="0"/>
    </xf>
    <xf numFmtId="0" fontId="13" fillId="2" borderId="0" xfId="10" applyFont="1" applyFill="1" applyAlignment="1">
      <protection locked="0"/>
    </xf>
    <xf numFmtId="0" fontId="5" fillId="2" borderId="0" xfId="10" applyFont="1" applyFill="1" applyAlignment="1">
      <alignment horizontal="center" vertical="center" wrapText="1"/>
      <protection locked="0"/>
    </xf>
    <xf numFmtId="0" fontId="1" fillId="2" borderId="0" xfId="10" applyFont="1" applyFill="1" applyAlignment="1">
      <protection locked="0"/>
    </xf>
    <xf numFmtId="0" fontId="3" fillId="2" borderId="0" xfId="10" applyFont="1" applyFill="1" applyAlignment="1">
      <alignment horizontal="left" vertical="top" wrapText="1"/>
      <protection locked="0"/>
    </xf>
    <xf numFmtId="0" fontId="9" fillId="3" borderId="2" xfId="10" applyFont="1" applyFill="1" applyBorder="1" applyAlignment="1">
      <alignment horizontal="center" vertical="center" wrapText="1"/>
      <protection locked="0"/>
    </xf>
    <xf numFmtId="0" fontId="9" fillId="3" borderId="11" xfId="10" applyFont="1" applyFill="1" applyBorder="1" applyAlignment="1">
      <alignment horizontal="center" vertical="center" wrapText="1"/>
      <protection locked="0"/>
    </xf>
    <xf numFmtId="183" fontId="6" fillId="3" borderId="4" xfId="10" applyNumberFormat="1" applyFont="1" applyFill="1" applyBorder="1" applyAlignment="1">
      <alignment horizontal="center" vertical="top" wrapText="1"/>
      <protection locked="0"/>
    </xf>
    <xf numFmtId="183" fontId="6" fillId="3" borderId="0" xfId="10" applyNumberFormat="1" applyFont="1" applyFill="1" applyAlignment="1">
      <alignment horizontal="center" vertical="center" wrapText="1"/>
      <protection locked="0"/>
    </xf>
    <xf numFmtId="183" fontId="6" fillId="3" borderId="0" xfId="10" applyNumberFormat="1" applyFont="1" applyFill="1" applyAlignment="1">
      <alignment horizontal="center" vertical="top" wrapText="1"/>
      <protection locked="0"/>
    </xf>
    <xf numFmtId="183" fontId="6" fillId="3" borderId="0" xfId="10" applyNumberFormat="1" applyFont="1" applyFill="1" applyAlignment="1">
      <alignment horizontal="center" wrapText="1"/>
      <protection locked="0"/>
    </xf>
    <xf numFmtId="183" fontId="6" fillId="3" borderId="5" xfId="10" applyNumberFormat="1" applyFont="1" applyFill="1" applyBorder="1" applyAlignment="1">
      <alignment horizontal="center" vertical="center" wrapText="1"/>
      <protection locked="0"/>
    </xf>
    <xf numFmtId="0" fontId="24" fillId="0" borderId="0" xfId="10" applyFont="1" applyAlignment="1">
      <alignment horizontal="left" vertical="center" wrapText="1"/>
      <protection locked="0"/>
    </xf>
    <xf numFmtId="0" fontId="25" fillId="0" borderId="0" xfId="10" applyFont="1" applyAlignment="1">
      <alignment horizontal="left" vertical="center" wrapText="1"/>
      <protection locked="0"/>
    </xf>
    <xf numFmtId="0" fontId="4" fillId="2" borderId="0" xfId="10" applyFont="1" applyFill="1" applyAlignment="1">
      <alignment horizontal="left" vertical="center" wrapText="1"/>
      <protection locked="0"/>
    </xf>
    <xf numFmtId="0" fontId="5" fillId="2" borderId="0" xfId="10" applyFont="1" applyFill="1" applyAlignment="1">
      <alignment vertical="center" wrapText="1"/>
      <protection locked="0"/>
    </xf>
    <xf numFmtId="0" fontId="5" fillId="2" borderId="0" xfId="10" applyFont="1" applyFill="1" applyAlignment="1">
      <alignment horizontal="left" vertical="center" wrapText="1"/>
      <protection locked="0"/>
    </xf>
    <xf numFmtId="0" fontId="9" fillId="3" borderId="6" xfId="10" applyFont="1" applyFill="1" applyBorder="1" applyAlignment="1">
      <alignment horizontal="center" vertical="center" wrapText="1"/>
      <protection locked="0"/>
    </xf>
    <xf numFmtId="0" fontId="14" fillId="3" borderId="1" xfId="10" applyFont="1" applyFill="1" applyBorder="1" applyAlignment="1">
      <alignment horizontal="left" vertical="top" wrapText="1"/>
      <protection locked="0"/>
    </xf>
    <xf numFmtId="0" fontId="9" fillId="3" borderId="12" xfId="10" applyFont="1" applyFill="1" applyBorder="1" applyAlignment="1">
      <alignment horizontal="center" vertical="center" wrapText="1"/>
      <protection locked="0"/>
    </xf>
    <xf numFmtId="0" fontId="9" fillId="3" borderId="13" xfId="10" applyFont="1" applyFill="1" applyBorder="1" applyAlignment="1">
      <alignment horizontal="center" vertical="center" wrapText="1"/>
      <protection locked="0"/>
    </xf>
    <xf numFmtId="2" fontId="6" fillId="2" borderId="4" xfId="10" applyNumberFormat="1" applyFont="1" applyFill="1" applyBorder="1" applyAlignment="1">
      <alignment horizontal="right" vertical="top" wrapText="1"/>
      <protection locked="0"/>
    </xf>
    <xf numFmtId="2" fontId="6" fillId="2" borderId="0" xfId="10" applyNumberFormat="1" applyFont="1" applyFill="1" applyAlignment="1">
      <alignment horizontal="right" vertical="center" wrapText="1"/>
      <protection locked="0"/>
    </xf>
    <xf numFmtId="2" fontId="6" fillId="2" borderId="0" xfId="10" applyNumberFormat="1" applyFont="1" applyFill="1" applyAlignment="1">
      <alignment horizontal="right" vertical="top" wrapText="1"/>
      <protection locked="0"/>
    </xf>
    <xf numFmtId="2" fontId="6" fillId="2" borderId="0" xfId="10" applyNumberFormat="1" applyFont="1" applyFill="1" applyAlignment="1">
      <alignment horizontal="right" wrapText="1"/>
      <protection locked="0"/>
    </xf>
    <xf numFmtId="2" fontId="22" fillId="2" borderId="0" xfId="10" applyNumberFormat="1" applyFont="1" applyFill="1" applyAlignment="1">
      <protection locked="0"/>
    </xf>
    <xf numFmtId="2" fontId="6" fillId="2" borderId="5" xfId="10" applyNumberFormat="1" applyFont="1" applyFill="1" applyBorder="1" applyAlignment="1">
      <alignment horizontal="right" vertical="top" wrapText="1"/>
      <protection locked="0"/>
    </xf>
    <xf numFmtId="2" fontId="6" fillId="2" borderId="5" xfId="10" applyNumberFormat="1" applyFont="1" applyFill="1" applyBorder="1" applyAlignment="1">
      <alignment vertical="top" wrapText="1"/>
      <protection locked="0"/>
    </xf>
    <xf numFmtId="0" fontId="34" fillId="2" borderId="0" xfId="10" applyFont="1" applyFill="1" applyAlignment="1">
      <alignment horizontal="right" vertical="center" wrapText="1"/>
      <protection locked="0"/>
    </xf>
    <xf numFmtId="0" fontId="35" fillId="2" borderId="0" xfId="10" applyFont="1" applyFill="1" applyAlignment="1">
      <alignment horizontal="right"/>
      <protection locked="0"/>
    </xf>
    <xf numFmtId="49" fontId="9" fillId="3" borderId="13" xfId="10" applyNumberFormat="1" applyFont="1" applyFill="1" applyBorder="1" applyAlignment="1">
      <alignment horizontal="center" vertical="center" wrapText="1"/>
      <protection locked="0"/>
    </xf>
    <xf numFmtId="49" fontId="9" fillId="3" borderId="12" xfId="10" applyNumberFormat="1" applyFont="1" applyFill="1" applyBorder="1" applyAlignment="1">
      <alignment horizontal="center" vertical="center" wrapText="1"/>
      <protection locked="0"/>
    </xf>
    <xf numFmtId="0" fontId="27" fillId="0" borderId="0" xfId="5" applyFont="1" applyProtection="1">
      <protection locked="0"/>
    </xf>
    <xf numFmtId="0" fontId="1" fillId="2" borderId="0" xfId="9" applyFont="1" applyFill="1" applyAlignment="1">
      <protection locked="0"/>
    </xf>
    <xf numFmtId="0" fontId="11" fillId="2" borderId="0" xfId="9" applyFont="1" applyFill="1">
      <alignment vertical="top"/>
      <protection locked="0"/>
    </xf>
    <xf numFmtId="0" fontId="13" fillId="2" borderId="0" xfId="9" applyFont="1" applyFill="1" applyAlignment="1">
      <alignment horizontal="center"/>
      <protection locked="0"/>
    </xf>
    <xf numFmtId="0" fontId="29" fillId="2" borderId="0" xfId="9" applyFont="1" applyFill="1">
      <alignment vertical="top"/>
      <protection locked="0"/>
    </xf>
    <xf numFmtId="0" fontId="13" fillId="2" borderId="0" xfId="9" applyFont="1" applyFill="1" applyAlignment="1">
      <protection locked="0"/>
    </xf>
    <xf numFmtId="0" fontId="4" fillId="2" borderId="0" xfId="9" applyFont="1" applyFill="1" applyAlignment="1">
      <alignment horizontal="left" vertical="center" wrapText="1" indent="5"/>
      <protection locked="0"/>
    </xf>
    <xf numFmtId="0" fontId="3" fillId="2" borderId="0" xfId="9" applyFont="1" applyFill="1" applyAlignment="1">
      <alignment vertical="top" wrapText="1"/>
      <protection locked="0"/>
    </xf>
    <xf numFmtId="0" fontId="3" fillId="3" borderId="2" xfId="9" applyFont="1" applyFill="1" applyBorder="1" applyAlignment="1">
      <alignment horizontal="center" vertical="center" wrapText="1"/>
      <protection locked="0"/>
    </xf>
    <xf numFmtId="0" fontId="3" fillId="3" borderId="6" xfId="9" applyFont="1" applyFill="1" applyBorder="1" applyAlignment="1">
      <alignment horizontal="center" vertical="center" wrapText="1"/>
      <protection locked="0"/>
    </xf>
    <xf numFmtId="0" fontId="22" fillId="3" borderId="2" xfId="9" applyFont="1" applyFill="1" applyBorder="1" applyAlignment="1">
      <alignment horizontal="center" vertical="top" wrapText="1"/>
      <protection locked="0"/>
    </xf>
    <xf numFmtId="0" fontId="3" fillId="3" borderId="3" xfId="9" applyFont="1" applyFill="1" applyBorder="1" applyAlignment="1">
      <alignment horizontal="center" vertical="center" wrapText="1"/>
      <protection locked="0"/>
    </xf>
    <xf numFmtId="0" fontId="3" fillId="3" borderId="11" xfId="9" applyFont="1" applyFill="1" applyBorder="1" applyAlignment="1">
      <alignment horizontal="center" vertical="center" wrapText="1"/>
      <protection locked="0"/>
    </xf>
    <xf numFmtId="0" fontId="3" fillId="3" borderId="12" xfId="9" applyFont="1" applyFill="1" applyBorder="1" applyAlignment="1">
      <alignment horizontal="center" vertical="center" wrapText="1"/>
      <protection locked="0"/>
    </xf>
    <xf numFmtId="49" fontId="3" fillId="3" borderId="13" xfId="9" applyNumberFormat="1" applyFont="1" applyFill="1" applyBorder="1" applyAlignment="1">
      <alignment horizontal="center" vertical="center" wrapText="1"/>
      <protection locked="0"/>
    </xf>
    <xf numFmtId="0" fontId="3" fillId="3" borderId="13" xfId="9" applyFont="1" applyFill="1" applyBorder="1" applyAlignment="1">
      <alignment horizontal="center" vertical="center" wrapText="1"/>
      <protection locked="0"/>
    </xf>
    <xf numFmtId="183" fontId="6" fillId="3" borderId="4" xfId="9" applyNumberFormat="1" applyFont="1" applyFill="1" applyBorder="1" applyAlignment="1">
      <alignment horizontal="center" vertical="center" wrapText="1"/>
      <protection locked="0"/>
    </xf>
    <xf numFmtId="2" fontId="6" fillId="2" borderId="4" xfId="9" applyNumberFormat="1" applyFont="1" applyFill="1" applyBorder="1" applyAlignment="1">
      <alignment horizontal="right" vertical="center" wrapText="1"/>
      <protection locked="0"/>
    </xf>
    <xf numFmtId="183" fontId="6" fillId="3" borderId="0" xfId="9" applyNumberFormat="1" applyFont="1" applyFill="1" applyAlignment="1">
      <alignment horizontal="center" vertical="center" wrapText="1"/>
      <protection locked="0"/>
    </xf>
    <xf numFmtId="2" fontId="6" fillId="2" borderId="0" xfId="9" applyNumberFormat="1" applyFont="1" applyFill="1" applyAlignment="1">
      <alignment horizontal="right" vertical="center" wrapText="1"/>
      <protection locked="0"/>
    </xf>
    <xf numFmtId="183" fontId="6" fillId="3" borderId="0" xfId="9" applyNumberFormat="1" applyFont="1" applyFill="1" applyAlignment="1">
      <alignment horizontal="center" vertical="top" wrapText="1"/>
      <protection locked="0"/>
    </xf>
    <xf numFmtId="2" fontId="6" fillId="2" borderId="0" xfId="9" applyNumberFormat="1" applyFont="1" applyFill="1" applyAlignment="1">
      <alignment horizontal="right" vertical="top" wrapText="1"/>
      <protection locked="0"/>
    </xf>
    <xf numFmtId="183" fontId="6" fillId="3" borderId="0" xfId="9" applyNumberFormat="1" applyFont="1" applyFill="1" applyAlignment="1">
      <alignment horizontal="center" wrapText="1"/>
      <protection locked="0"/>
    </xf>
    <xf numFmtId="2" fontId="6" fillId="2" borderId="0" xfId="9" applyNumberFormat="1" applyFont="1" applyFill="1" applyAlignment="1">
      <alignment horizontal="right" wrapText="1"/>
      <protection locked="0"/>
    </xf>
    <xf numFmtId="183" fontId="6" fillId="3" borderId="5" xfId="9" applyNumberFormat="1" applyFont="1" applyFill="1" applyBorder="1" applyAlignment="1">
      <alignment horizontal="center" vertical="center" wrapText="1"/>
      <protection locked="0"/>
    </xf>
    <xf numFmtId="2" fontId="6" fillId="2" borderId="5" xfId="9" applyNumberFormat="1" applyFont="1" applyFill="1" applyBorder="1" applyAlignment="1">
      <alignment horizontal="right" vertical="center" wrapText="1"/>
      <protection locked="0"/>
    </xf>
    <xf numFmtId="2" fontId="23" fillId="2" borderId="4" xfId="9" applyNumberFormat="1" applyFont="1" applyFill="1" applyBorder="1" applyAlignment="1">
      <alignment horizontal="left" vertical="top" wrapText="1"/>
      <protection locked="0"/>
    </xf>
    <xf numFmtId="2" fontId="23" fillId="2" borderId="0" xfId="9" applyNumberFormat="1" applyFont="1" applyFill="1" applyAlignment="1">
      <protection locked="0"/>
    </xf>
    <xf numFmtId="0" fontId="3" fillId="2" borderId="0" xfId="9" applyFont="1" applyFill="1" applyAlignment="1">
      <alignment horizontal="left" vertical="top" wrapText="1" indent="2"/>
      <protection locked="0"/>
    </xf>
    <xf numFmtId="0" fontId="3" fillId="2" borderId="0" xfId="9" applyFont="1" applyFill="1" applyAlignment="1">
      <alignment horizontal="right" vertical="top" wrapText="1"/>
      <protection locked="0"/>
    </xf>
    <xf numFmtId="2" fontId="23" fillId="2" borderId="5" xfId="9" applyNumberFormat="1" applyFont="1" applyFill="1" applyBorder="1" applyAlignment="1">
      <protection locked="0"/>
    </xf>
    <xf numFmtId="0" fontId="30" fillId="0" borderId="0" xfId="8" applyFont="1" applyAlignment="1">
      <alignment vertical="center"/>
      <protection locked="0"/>
    </xf>
    <xf numFmtId="0" fontId="28" fillId="0" borderId="0" xfId="8" applyFont="1" applyAlignment="1">
      <alignment vertical="center"/>
      <protection locked="0"/>
    </xf>
    <xf numFmtId="0" fontId="28" fillId="2" borderId="0" xfId="8" applyFont="1" applyFill="1" applyAlignment="1">
      <alignment vertical="center"/>
      <protection locked="0"/>
    </xf>
    <xf numFmtId="0" fontId="29" fillId="2" borderId="0" xfId="8" applyFont="1" applyFill="1" applyAlignment="1">
      <alignment horizontal="center" vertical="center"/>
      <protection locked="0"/>
    </xf>
    <xf numFmtId="0" fontId="36" fillId="2" borderId="0" xfId="8" applyFont="1" applyFill="1" applyAlignment="1">
      <alignment horizontal="center" vertical="center"/>
      <protection locked="0"/>
    </xf>
    <xf numFmtId="0" fontId="30" fillId="2" borderId="0" xfId="8" applyFont="1" applyFill="1" applyAlignment="1">
      <alignment horizontal="left" vertical="center"/>
      <protection locked="0"/>
    </xf>
    <xf numFmtId="0" fontId="30" fillId="2" borderId="0" xfId="8" applyFont="1" applyFill="1" applyAlignment="1">
      <alignment vertical="center"/>
      <protection locked="0"/>
    </xf>
    <xf numFmtId="0" fontId="30" fillId="2" borderId="0" xfId="8" applyFont="1" applyFill="1" applyAlignment="1">
      <alignment horizontal="center" vertical="center"/>
      <protection locked="0"/>
    </xf>
    <xf numFmtId="0" fontId="30" fillId="5" borderId="28" xfId="8" applyFont="1" applyFill="1" applyBorder="1" applyAlignment="1">
      <alignment horizontal="center" vertical="center"/>
      <protection locked="0"/>
    </xf>
    <xf numFmtId="0" fontId="30" fillId="5" borderId="29" xfId="8" applyFont="1" applyFill="1" applyBorder="1" applyAlignment="1">
      <alignment horizontal="center" vertical="center"/>
      <protection locked="0"/>
    </xf>
    <xf numFmtId="0" fontId="30" fillId="5" borderId="20" xfId="8" applyFont="1" applyFill="1" applyBorder="1" applyAlignment="1">
      <alignment horizontal="center" vertical="center"/>
      <protection locked="0"/>
    </xf>
    <xf numFmtId="0" fontId="30" fillId="5" borderId="30" xfId="8" applyFont="1" applyFill="1" applyBorder="1" applyAlignment="1">
      <alignment horizontal="center" vertical="center"/>
      <protection locked="0"/>
    </xf>
    <xf numFmtId="0" fontId="30" fillId="5" borderId="31" xfId="8" applyFont="1" applyFill="1" applyBorder="1" applyAlignment="1">
      <alignment horizontal="center" vertical="center"/>
      <protection locked="0"/>
    </xf>
    <xf numFmtId="0" fontId="30" fillId="5" borderId="32" xfId="8" applyFont="1" applyFill="1" applyBorder="1" applyAlignment="1">
      <alignment horizontal="center" vertical="center"/>
      <protection locked="0"/>
    </xf>
    <xf numFmtId="0" fontId="31" fillId="5" borderId="0" xfId="8" applyFont="1" applyFill="1" applyAlignment="1">
      <alignment horizontal="center" vertical="center"/>
      <protection locked="0"/>
    </xf>
    <xf numFmtId="0" fontId="31" fillId="5" borderId="32" xfId="8" applyFont="1" applyFill="1" applyBorder="1" applyAlignment="1">
      <alignment horizontal="center" vertical="center"/>
      <protection locked="0"/>
    </xf>
    <xf numFmtId="0" fontId="31" fillId="5" borderId="33" xfId="8" applyFont="1" applyFill="1" applyBorder="1" applyAlignment="1">
      <alignment horizontal="center" vertical="center"/>
      <protection locked="0"/>
    </xf>
    <xf numFmtId="0" fontId="31" fillId="5" borderId="34" xfId="8" applyFont="1" applyFill="1" applyBorder="1" applyAlignment="1">
      <alignment horizontal="center" vertical="center"/>
      <protection locked="0"/>
    </xf>
    <xf numFmtId="2" fontId="31" fillId="6" borderId="0" xfId="8" applyNumberFormat="1" applyFont="1" applyFill="1" applyAlignment="1">
      <alignment horizontal="right" vertical="center"/>
      <protection locked="0"/>
    </xf>
    <xf numFmtId="49" fontId="31" fillId="5" borderId="0" xfId="8" applyNumberFormat="1" applyFont="1" applyFill="1" applyAlignment="1">
      <alignment horizontal="center" vertical="center"/>
      <protection locked="0"/>
    </xf>
    <xf numFmtId="0" fontId="30" fillId="5" borderId="35" xfId="8" applyFont="1" applyFill="1" applyBorder="1" applyAlignment="1">
      <alignment horizontal="center" vertical="center"/>
      <protection locked="0"/>
    </xf>
    <xf numFmtId="0" fontId="30" fillId="5" borderId="24" xfId="8" applyFont="1" applyFill="1" applyBorder="1" applyAlignment="1">
      <alignment horizontal="center" vertical="center"/>
      <protection locked="0"/>
    </xf>
    <xf numFmtId="0" fontId="31" fillId="5" borderId="34" xfId="8" applyFont="1" applyFill="1" applyBorder="1" applyAlignment="1">
      <alignment horizontal="center" vertical="top"/>
      <protection locked="0"/>
    </xf>
    <xf numFmtId="0" fontId="31" fillId="2" borderId="0" xfId="8" applyFont="1" applyFill="1" applyAlignment="1">
      <alignment horizontal="right" vertical="center"/>
      <protection locked="0"/>
    </xf>
    <xf numFmtId="0" fontId="31" fillId="5" borderId="35" xfId="8" applyFont="1" applyFill="1" applyBorder="1" applyAlignment="1">
      <alignment horizontal="center" vertical="center"/>
      <protection locked="0"/>
    </xf>
    <xf numFmtId="0" fontId="31" fillId="5" borderId="36" xfId="8" applyFont="1" applyFill="1" applyBorder="1" applyAlignment="1">
      <alignment horizontal="center" vertical="center"/>
      <protection locked="0"/>
    </xf>
    <xf numFmtId="0" fontId="37" fillId="5" borderId="5" xfId="8" applyFont="1" applyFill="1" applyBorder="1" applyAlignment="1">
      <alignment horizontal="center" vertical="center"/>
      <protection locked="0"/>
    </xf>
    <xf numFmtId="0" fontId="30" fillId="2" borderId="5" xfId="8" applyFont="1" applyFill="1" applyBorder="1" applyAlignment="1">
      <alignment vertical="center"/>
      <protection locked="0"/>
    </xf>
    <xf numFmtId="0" fontId="38" fillId="6" borderId="0" xfId="8" applyFont="1" applyFill="1" applyAlignment="1">
      <alignment horizontal="left" vertical="center"/>
      <protection locked="0"/>
    </xf>
    <xf numFmtId="0" fontId="39" fillId="0" borderId="0" xfId="8" applyFont="1" applyAlignment="1">
      <alignment vertical="center"/>
      <protection locked="0"/>
    </xf>
    <xf numFmtId="0" fontId="40" fillId="6" borderId="0" xfId="8" applyFont="1" applyFill="1" applyAlignment="1">
      <alignment horizontal="left" vertical="center"/>
      <protection locked="0"/>
    </xf>
    <xf numFmtId="0" fontId="41" fillId="6" borderId="0" xfId="8" applyFont="1" applyFill="1" applyAlignment="1">
      <alignment horizontal="left" vertical="center"/>
      <protection locked="0"/>
    </xf>
    <xf numFmtId="182" fontId="30" fillId="2" borderId="5" xfId="8" applyNumberFormat="1" applyFont="1" applyFill="1" applyBorder="1" applyAlignment="1">
      <alignment vertical="center"/>
      <protection locked="0"/>
    </xf>
    <xf numFmtId="0" fontId="28" fillId="0" borderId="0" xfId="7" applyFont="1" applyAlignment="1">
      <alignment vertical="center"/>
      <protection locked="0"/>
    </xf>
    <xf numFmtId="0" fontId="28" fillId="2" borderId="0" xfId="7" applyFont="1" applyFill="1" applyAlignment="1">
      <alignment vertical="center"/>
      <protection locked="0"/>
    </xf>
    <xf numFmtId="0" fontId="29" fillId="2" borderId="0" xfId="7" applyFont="1" applyFill="1" applyAlignment="1">
      <alignment horizontal="center" vertical="center"/>
      <protection locked="0"/>
    </xf>
    <xf numFmtId="0" fontId="36" fillId="2" borderId="0" xfId="7" applyFont="1" applyFill="1" applyAlignment="1">
      <alignment horizontal="center" vertical="center"/>
      <protection locked="0"/>
    </xf>
    <xf numFmtId="0" fontId="33" fillId="2" borderId="0" xfId="7" applyFont="1" applyFill="1" applyAlignment="1">
      <alignment vertical="center"/>
      <protection locked="0"/>
    </xf>
    <xf numFmtId="0" fontId="29" fillId="2" borderId="0" xfId="7" applyFont="1" applyFill="1" applyAlignment="1">
      <alignment vertical="center"/>
      <protection locked="0"/>
    </xf>
    <xf numFmtId="0" fontId="30" fillId="2" borderId="0" xfId="7" applyFont="1" applyFill="1" applyAlignment="1">
      <alignment horizontal="left" vertical="center"/>
      <protection locked="0"/>
    </xf>
    <xf numFmtId="0" fontId="30" fillId="2" borderId="0" xfId="7" applyFont="1" applyFill="1" applyAlignment="1">
      <alignment vertical="center"/>
      <protection locked="0"/>
    </xf>
    <xf numFmtId="0" fontId="30" fillId="5" borderId="28" xfId="7" applyFont="1" applyFill="1" applyBorder="1" applyAlignment="1">
      <alignment horizontal="center" vertical="center"/>
      <protection locked="0"/>
    </xf>
    <xf numFmtId="0" fontId="31" fillId="5" borderId="28" xfId="7" applyFont="1" applyFill="1" applyBorder="1" applyAlignment="1">
      <alignment horizontal="center" vertical="center"/>
      <protection locked="0"/>
    </xf>
    <xf numFmtId="0" fontId="30" fillId="5" borderId="29" xfId="7" applyFont="1" applyFill="1" applyBorder="1" applyAlignment="1">
      <alignment horizontal="center" vertical="center"/>
      <protection locked="0"/>
    </xf>
    <xf numFmtId="0" fontId="30" fillId="5" borderId="20" xfId="7" applyFont="1" applyFill="1" applyBorder="1" applyAlignment="1">
      <alignment horizontal="center" vertical="center"/>
      <protection locked="0"/>
    </xf>
    <xf numFmtId="0" fontId="30" fillId="5" borderId="30" xfId="7" applyFont="1" applyFill="1" applyBorder="1" applyAlignment="1">
      <alignment horizontal="center" vertical="center"/>
      <protection locked="0"/>
    </xf>
    <xf numFmtId="0" fontId="31" fillId="5" borderId="30" xfId="7" applyFont="1" applyFill="1" applyBorder="1" applyAlignment="1">
      <alignment horizontal="center" vertical="center"/>
      <protection locked="0"/>
    </xf>
    <xf numFmtId="0" fontId="30" fillId="5" borderId="35" xfId="7" applyFont="1" applyFill="1" applyBorder="1" applyAlignment="1">
      <alignment horizontal="center" vertical="center"/>
      <protection locked="0"/>
    </xf>
    <xf numFmtId="0" fontId="30" fillId="5" borderId="25" xfId="7" applyFont="1" applyFill="1" applyBorder="1" applyAlignment="1">
      <alignment horizontal="center" vertical="center" wrapText="1"/>
      <protection locked="0"/>
    </xf>
    <xf numFmtId="0" fontId="30" fillId="5" borderId="32" xfId="7" applyFont="1" applyFill="1" applyBorder="1" applyAlignment="1">
      <alignment horizontal="center" vertical="center"/>
      <protection locked="0"/>
    </xf>
    <xf numFmtId="0" fontId="31" fillId="5" borderId="32" xfId="7" applyFont="1" applyFill="1" applyBorder="1" applyAlignment="1">
      <alignment horizontal="center" vertical="center"/>
      <protection locked="0"/>
    </xf>
    <xf numFmtId="0" fontId="30" fillId="5" borderId="37" xfId="7" applyFont="1" applyFill="1" applyBorder="1" applyAlignment="1">
      <alignment horizontal="center" vertical="center"/>
      <protection locked="0"/>
    </xf>
    <xf numFmtId="0" fontId="30" fillId="5" borderId="38" xfId="7" applyFont="1" applyFill="1" applyBorder="1" applyAlignment="1">
      <alignment horizontal="center" vertical="center"/>
      <protection locked="0"/>
    </xf>
    <xf numFmtId="0" fontId="31" fillId="5" borderId="38" xfId="7" applyFont="1" applyFill="1" applyBorder="1" applyAlignment="1">
      <alignment horizontal="center" vertical="center"/>
      <protection locked="0"/>
    </xf>
    <xf numFmtId="0" fontId="31" fillId="5" borderId="34" xfId="7" applyFont="1" applyFill="1" applyBorder="1" applyAlignment="1">
      <alignment horizontal="center" vertical="center"/>
      <protection locked="0"/>
    </xf>
    <xf numFmtId="0" fontId="31" fillId="5" borderId="39" xfId="7" applyFont="1" applyFill="1" applyBorder="1" applyAlignment="1">
      <alignment horizontal="center" vertical="center"/>
      <protection locked="0"/>
    </xf>
    <xf numFmtId="49" fontId="30" fillId="7" borderId="0" xfId="7" applyNumberFormat="1" applyFont="1" applyFill="1" applyAlignment="1">
      <alignment horizontal="left" vertical="center"/>
      <protection locked="0"/>
    </xf>
    <xf numFmtId="49" fontId="42" fillId="5" borderId="0" xfId="7" applyNumberFormat="1" applyFont="1" applyFill="1" applyAlignment="1">
      <alignment horizontal="left" vertical="center"/>
      <protection locked="0"/>
    </xf>
    <xf numFmtId="2" fontId="42" fillId="6" borderId="0" xfId="7" applyNumberFormat="1" applyFont="1" applyFill="1" applyAlignment="1">
      <alignment horizontal="right" vertical="center"/>
      <protection locked="0"/>
    </xf>
    <xf numFmtId="49" fontId="31" fillId="5" borderId="0" xfId="7" applyNumberFormat="1" applyFont="1" applyFill="1" applyAlignment="1">
      <alignment horizontal="left" vertical="center"/>
      <protection locked="0"/>
    </xf>
    <xf numFmtId="2" fontId="31" fillId="6" borderId="0" xfId="7" applyNumberFormat="1" applyFont="1" applyFill="1" applyAlignment="1">
      <alignment horizontal="right" vertical="center"/>
      <protection locked="0"/>
    </xf>
    <xf numFmtId="49" fontId="30" fillId="7" borderId="5" xfId="7" applyNumberFormat="1" applyFont="1" applyFill="1" applyBorder="1" applyAlignment="1">
      <alignment horizontal="left" vertical="center"/>
      <protection locked="0"/>
    </xf>
    <xf numFmtId="49" fontId="30" fillId="5" borderId="5" xfId="7" applyNumberFormat="1" applyFont="1" applyFill="1" applyBorder="1" applyAlignment="1">
      <alignment horizontal="left" vertical="center"/>
      <protection locked="0"/>
    </xf>
    <xf numFmtId="187" fontId="30" fillId="6" borderId="5" xfId="7" applyNumberFormat="1" applyFont="1" applyFill="1" applyBorder="1" applyAlignment="1">
      <alignment horizontal="right" vertical="center"/>
      <protection locked="0"/>
    </xf>
    <xf numFmtId="188" fontId="30" fillId="6" borderId="5" xfId="7" applyNumberFormat="1" applyFont="1" applyFill="1" applyBorder="1" applyAlignment="1">
      <alignment horizontal="right" vertical="center"/>
      <protection locked="0"/>
    </xf>
    <xf numFmtId="0" fontId="30" fillId="0" borderId="0" xfId="7" applyFont="1" applyAlignment="1">
      <alignment vertical="center"/>
      <protection locked="0"/>
    </xf>
    <xf numFmtId="188" fontId="30" fillId="0" borderId="0" xfId="7" applyNumberFormat="1" applyFont="1" applyAlignment="1">
      <alignment horizontal="right" vertical="center"/>
      <protection locked="0"/>
    </xf>
    <xf numFmtId="0" fontId="31" fillId="2" borderId="0" xfId="7" applyFont="1" applyFill="1" applyAlignment="1">
      <alignment horizontal="right" vertical="center"/>
      <protection locked="0"/>
    </xf>
    <xf numFmtId="0" fontId="30" fillId="5" borderId="40" xfId="7" applyFont="1" applyFill="1" applyBorder="1" applyAlignment="1">
      <alignment horizontal="center" vertical="center"/>
      <protection locked="0"/>
    </xf>
    <xf numFmtId="0" fontId="31" fillId="5" borderId="27" xfId="7" applyFont="1" applyFill="1" applyBorder="1" applyAlignment="1">
      <alignment horizontal="center" vertical="center"/>
      <protection locked="0"/>
    </xf>
    <xf numFmtId="0" fontId="30" fillId="0" borderId="0" xfId="6" applyFont="1" applyAlignment="1">
      <alignment vertical="center"/>
      <protection locked="0"/>
    </xf>
    <xf numFmtId="0" fontId="43" fillId="0" borderId="0" xfId="5" applyFont="1" applyAlignment="1" applyProtection="1">
      <alignment vertical="center"/>
      <protection locked="0"/>
    </xf>
    <xf numFmtId="0" fontId="28" fillId="0" borderId="0" xfId="6" applyFont="1" applyAlignment="1">
      <alignment vertical="center"/>
      <protection locked="0"/>
    </xf>
    <xf numFmtId="0" fontId="28" fillId="2" borderId="0" xfId="6" applyFont="1" applyFill="1" applyAlignment="1">
      <alignment vertical="center"/>
      <protection locked="0"/>
    </xf>
    <xf numFmtId="0" fontId="29" fillId="2" borderId="0" xfId="6" applyFont="1" applyFill="1" applyAlignment="1">
      <alignment horizontal="center" vertical="center"/>
      <protection locked="0"/>
    </xf>
    <xf numFmtId="0" fontId="36" fillId="2" borderId="0" xfId="6" applyFont="1" applyFill="1" applyAlignment="1">
      <alignment horizontal="center" vertical="center" wrapText="1"/>
      <protection locked="0"/>
    </xf>
    <xf numFmtId="0" fontId="33" fillId="2" borderId="0" xfId="6" applyFont="1" applyFill="1" applyAlignment="1">
      <alignment vertical="center"/>
      <protection locked="0"/>
    </xf>
    <xf numFmtId="0" fontId="29" fillId="2" borderId="0" xfId="6" applyFont="1" applyFill="1" applyAlignment="1">
      <alignment vertical="center"/>
      <protection locked="0"/>
    </xf>
    <xf numFmtId="0" fontId="30" fillId="2" borderId="0" xfId="6" applyFont="1" applyFill="1" applyAlignment="1">
      <alignment horizontal="left" vertical="center"/>
      <protection locked="0"/>
    </xf>
    <xf numFmtId="0" fontId="30" fillId="2" borderId="0" xfId="6" applyFont="1" applyFill="1" applyAlignment="1">
      <alignment vertical="center"/>
      <protection locked="0"/>
    </xf>
    <xf numFmtId="0" fontId="30" fillId="2" borderId="0" xfId="6" applyFont="1" applyFill="1" applyAlignment="1">
      <alignment horizontal="center" vertical="center"/>
      <protection locked="0"/>
    </xf>
    <xf numFmtId="0" fontId="30" fillId="5" borderId="28" xfId="6" applyFont="1" applyFill="1" applyBorder="1" applyAlignment="1">
      <alignment horizontal="center" vertical="center"/>
      <protection locked="0"/>
    </xf>
    <xf numFmtId="0" fontId="31" fillId="5" borderId="28" xfId="6" applyFont="1" applyFill="1" applyBorder="1" applyAlignment="1">
      <alignment horizontal="center" vertical="center"/>
      <protection locked="0"/>
    </xf>
    <xf numFmtId="0" fontId="30" fillId="5" borderId="29" xfId="6" applyFont="1" applyFill="1" applyBorder="1" applyAlignment="1">
      <alignment horizontal="center" vertical="center"/>
      <protection locked="0"/>
    </xf>
    <xf numFmtId="0" fontId="30" fillId="5" borderId="20" xfId="6" applyFont="1" applyFill="1" applyBorder="1" applyAlignment="1">
      <alignment horizontal="center" vertical="center"/>
      <protection locked="0"/>
    </xf>
    <xf numFmtId="0" fontId="30" fillId="5" borderId="30" xfId="6" applyFont="1" applyFill="1" applyBorder="1" applyAlignment="1">
      <alignment horizontal="center" vertical="center"/>
      <protection locked="0"/>
    </xf>
    <xf numFmtId="0" fontId="31" fillId="5" borderId="30" xfId="6" applyFont="1" applyFill="1" applyBorder="1" applyAlignment="1">
      <alignment horizontal="center" vertical="center"/>
      <protection locked="0"/>
    </xf>
    <xf numFmtId="0" fontId="30" fillId="5" borderId="32" xfId="6" applyFont="1" applyFill="1" applyBorder="1" applyAlignment="1">
      <alignment horizontal="center" vertical="center"/>
      <protection locked="0"/>
    </xf>
    <xf numFmtId="0" fontId="31" fillId="5" borderId="32" xfId="6" applyFont="1" applyFill="1" applyBorder="1" applyAlignment="1">
      <alignment horizontal="center" vertical="center" wrapText="1"/>
      <protection locked="0"/>
    </xf>
    <xf numFmtId="0" fontId="31" fillId="5" borderId="32" xfId="6" applyFont="1" applyFill="1" applyBorder="1" applyAlignment="1">
      <alignment horizontal="center" vertical="center"/>
      <protection locked="0"/>
    </xf>
    <xf numFmtId="0" fontId="0" fillId="0" borderId="32" xfId="0" applyBorder="1" applyAlignment="1">
      <alignment horizontal="center" vertical="center" wrapText="1"/>
    </xf>
    <xf numFmtId="0" fontId="0" fillId="0" borderId="39" xfId="0" applyBorder="1" applyAlignment="1">
      <alignment horizontal="center" vertical="center" wrapText="1"/>
    </xf>
    <xf numFmtId="49" fontId="30" fillId="7" borderId="41" xfId="6" applyNumberFormat="1" applyFont="1" applyFill="1" applyBorder="1" applyAlignment="1">
      <alignment horizontal="left" vertical="center"/>
      <protection locked="0"/>
    </xf>
    <xf numFmtId="49" fontId="30" fillId="5" borderId="41" xfId="6" applyNumberFormat="1" applyFont="1" applyFill="1" applyBorder="1" applyAlignment="1">
      <alignment horizontal="left" vertical="center"/>
      <protection locked="0"/>
    </xf>
    <xf numFmtId="0" fontId="30" fillId="6" borderId="41" xfId="6" applyFont="1" applyFill="1" applyBorder="1" applyAlignment="1">
      <alignment horizontal="right" vertical="center"/>
      <protection locked="0"/>
    </xf>
    <xf numFmtId="49" fontId="44" fillId="7" borderId="0" xfId="6" applyNumberFormat="1" applyFont="1" applyFill="1" applyAlignment="1">
      <alignment horizontal="left" vertical="center"/>
      <protection locked="0"/>
    </xf>
    <xf numFmtId="49" fontId="42" fillId="5" borderId="0" xfId="6" applyNumberFormat="1" applyFont="1" applyFill="1" applyAlignment="1">
      <alignment horizontal="left" vertical="center"/>
      <protection locked="0"/>
    </xf>
    <xf numFmtId="2" fontId="42" fillId="6" borderId="0" xfId="6" applyNumberFormat="1" applyFont="1" applyFill="1" applyAlignment="1">
      <alignment horizontal="right" vertical="center"/>
      <protection locked="0"/>
    </xf>
    <xf numFmtId="49" fontId="30" fillId="7" borderId="0" xfId="6" applyNumberFormat="1" applyFont="1" applyFill="1" applyAlignment="1">
      <alignment horizontal="left" vertical="center"/>
      <protection locked="0"/>
    </xf>
    <xf numFmtId="49" fontId="31" fillId="5" borderId="0" xfId="6" applyNumberFormat="1" applyFont="1" applyFill="1" applyAlignment="1">
      <alignment horizontal="left" vertical="center"/>
      <protection locked="0"/>
    </xf>
    <xf numFmtId="2" fontId="31" fillId="6" borderId="0" xfId="6" applyNumberFormat="1" applyFont="1" applyFill="1" applyAlignment="1">
      <alignment horizontal="right" vertical="center"/>
      <protection locked="0"/>
    </xf>
    <xf numFmtId="49" fontId="30" fillId="7" borderId="5" xfId="6" applyNumberFormat="1" applyFont="1" applyFill="1" applyBorder="1" applyAlignment="1">
      <alignment horizontal="left" vertical="center"/>
      <protection locked="0"/>
    </xf>
    <xf numFmtId="49" fontId="30" fillId="5" borderId="5" xfId="6" applyNumberFormat="1" applyFont="1" applyFill="1" applyBorder="1" applyAlignment="1">
      <alignment horizontal="left" vertical="center"/>
      <protection locked="0"/>
    </xf>
    <xf numFmtId="186" fontId="30" fillId="6" borderId="5" xfId="6" applyNumberFormat="1" applyFont="1" applyFill="1" applyBorder="1" applyAlignment="1">
      <alignment horizontal="right" vertical="center"/>
      <protection locked="0"/>
    </xf>
    <xf numFmtId="188" fontId="30" fillId="6" borderId="5" xfId="6" applyNumberFormat="1" applyFont="1" applyFill="1" applyBorder="1" applyAlignment="1">
      <alignment horizontal="right" vertical="center"/>
      <protection locked="0"/>
    </xf>
    <xf numFmtId="0" fontId="45" fillId="0" borderId="0" xfId="6" applyFont="1" applyAlignment="1">
      <alignment horizontal="left" vertical="center"/>
      <protection locked="0"/>
    </xf>
    <xf numFmtId="0" fontId="46" fillId="0" borderId="0" xfId="6" applyFont="1" applyAlignment="1">
      <alignment horizontal="left" vertical="center"/>
      <protection locked="0"/>
    </xf>
    <xf numFmtId="186" fontId="46" fillId="0" borderId="0" xfId="6" applyNumberFormat="1" applyFont="1" applyAlignment="1">
      <alignment horizontal="left" vertical="center"/>
      <protection locked="0"/>
    </xf>
    <xf numFmtId="0" fontId="40" fillId="0" borderId="0" xfId="6" applyFont="1" applyAlignment="1">
      <alignment horizontal="left" vertical="center"/>
      <protection locked="0"/>
    </xf>
    <xf numFmtId="0" fontId="39" fillId="0" borderId="0" xfId="6" applyFont="1" applyAlignment="1">
      <alignment horizontal="left" vertical="center"/>
      <protection locked="0"/>
    </xf>
    <xf numFmtId="0" fontId="31" fillId="2" borderId="0" xfId="6" applyFont="1" applyFill="1" applyAlignment="1">
      <alignment horizontal="right" vertical="center"/>
      <protection locked="0"/>
    </xf>
    <xf numFmtId="3" fontId="30" fillId="5" borderId="20" xfId="6" applyNumberFormat="1" applyFont="1" applyFill="1" applyBorder="1" applyAlignment="1">
      <alignment horizontal="center" vertical="center"/>
      <protection locked="0"/>
    </xf>
    <xf numFmtId="3" fontId="30" fillId="5" borderId="35" xfId="80" applyNumberFormat="1" applyFont="1" applyFill="1" applyBorder="1" applyAlignment="1">
      <alignment horizontal="center" vertical="center"/>
      <protection locked="0"/>
    </xf>
    <xf numFmtId="3" fontId="31" fillId="5" borderId="35" xfId="80" applyNumberFormat="1" applyFont="1" applyFill="1" applyBorder="1" applyAlignment="1">
      <alignment horizontal="center" vertical="center" wrapText="1"/>
      <protection locked="0"/>
    </xf>
    <xf numFmtId="3" fontId="31" fillId="5" borderId="36" xfId="80" applyNumberFormat="1" applyFont="1" applyFill="1" applyBorder="1" applyAlignment="1">
      <alignment horizontal="center" vertical="center" wrapText="1"/>
      <protection locked="0"/>
    </xf>
    <xf numFmtId="186" fontId="30" fillId="0" borderId="0" xfId="6" applyNumberFormat="1" applyFont="1" applyAlignment="1">
      <alignment vertical="center"/>
      <protection locked="0"/>
    </xf>
    <xf numFmtId="186" fontId="47" fillId="0" borderId="0" xfId="6" applyNumberFormat="1" applyFont="1" applyAlignment="1">
      <alignment vertical="center"/>
      <protection locked="0"/>
    </xf>
    <xf numFmtId="184" fontId="30" fillId="0" borderId="0" xfId="6" applyNumberFormat="1" applyFont="1" applyAlignment="1">
      <alignment vertical="center"/>
      <protection locked="0"/>
    </xf>
    <xf numFmtId="0" fontId="30" fillId="0" borderId="0" xfId="5" applyFont="1" applyAlignment="1" applyProtection="1">
      <alignment vertical="center"/>
      <protection locked="0"/>
    </xf>
    <xf numFmtId="0" fontId="28" fillId="0" borderId="0" xfId="24" applyFont="1" applyAlignment="1">
      <alignment vertical="center"/>
      <protection locked="0"/>
    </xf>
    <xf numFmtId="0" fontId="28" fillId="2" borderId="0" xfId="24" applyFont="1" applyFill="1" applyAlignment="1">
      <alignment vertical="center"/>
      <protection locked="0"/>
    </xf>
    <xf numFmtId="0" fontId="29" fillId="2" borderId="0" xfId="24" applyFont="1" applyFill="1" applyAlignment="1">
      <alignment horizontal="center" vertical="center"/>
      <protection locked="0"/>
    </xf>
    <xf numFmtId="0" fontId="36" fillId="2" borderId="0" xfId="24" applyFont="1" applyFill="1" applyAlignment="1">
      <alignment horizontal="center" vertical="center"/>
      <protection locked="0"/>
    </xf>
    <xf numFmtId="0" fontId="30" fillId="2" borderId="0" xfId="24" applyFont="1" applyFill="1" applyAlignment="1">
      <alignment horizontal="center" vertical="center"/>
      <protection locked="0"/>
    </xf>
    <xf numFmtId="0" fontId="33" fillId="2" borderId="0" xfId="24" applyFont="1" applyFill="1" applyAlignment="1">
      <alignment horizontal="left" vertical="center"/>
      <protection locked="0"/>
    </xf>
    <xf numFmtId="0" fontId="30" fillId="2" borderId="0" xfId="24" applyFont="1" applyFill="1" applyAlignment="1">
      <alignment horizontal="left" vertical="center"/>
      <protection locked="0"/>
    </xf>
    <xf numFmtId="0" fontId="30" fillId="2" borderId="0" xfId="24" applyFont="1" applyFill="1" applyAlignment="1">
      <alignment vertical="center"/>
      <protection locked="0"/>
    </xf>
    <xf numFmtId="0" fontId="30" fillId="5" borderId="28" xfId="24" applyFont="1" applyFill="1" applyBorder="1" applyAlignment="1">
      <alignment horizontal="center" vertical="center"/>
      <protection locked="0"/>
    </xf>
    <xf numFmtId="0" fontId="31" fillId="5" borderId="28" xfId="24" applyFont="1" applyFill="1" applyBorder="1" applyAlignment="1">
      <alignment horizontal="center" vertical="center"/>
      <protection locked="0"/>
    </xf>
    <xf numFmtId="0" fontId="30" fillId="5" borderId="29" xfId="24" applyFont="1" applyFill="1" applyBorder="1" applyAlignment="1">
      <alignment horizontal="center" vertical="center"/>
      <protection locked="0"/>
    </xf>
    <xf numFmtId="0" fontId="30" fillId="5" borderId="20" xfId="24" applyFont="1" applyFill="1" applyBorder="1" applyAlignment="1">
      <alignment horizontal="center" vertical="center"/>
      <protection locked="0"/>
    </xf>
    <xf numFmtId="0" fontId="30" fillId="5" borderId="30" xfId="24" applyFont="1" applyFill="1" applyBorder="1" applyAlignment="1">
      <alignment horizontal="center" vertical="center"/>
      <protection locked="0"/>
    </xf>
    <xf numFmtId="0" fontId="31" fillId="5" borderId="30" xfId="24" applyFont="1" applyFill="1" applyBorder="1" applyAlignment="1">
      <alignment horizontal="center" vertical="center"/>
      <protection locked="0"/>
    </xf>
    <xf numFmtId="0" fontId="30" fillId="5" borderId="31" xfId="24" applyFont="1" applyFill="1" applyBorder="1" applyAlignment="1">
      <alignment horizontal="center" vertical="center"/>
      <protection locked="0"/>
    </xf>
    <xf numFmtId="0" fontId="30" fillId="5" borderId="32" xfId="24" applyFont="1" applyFill="1" applyBorder="1" applyAlignment="1">
      <alignment horizontal="center" vertical="center"/>
      <protection locked="0"/>
    </xf>
    <xf numFmtId="0" fontId="31" fillId="5" borderId="32" xfId="24" applyFont="1" applyFill="1" applyBorder="1" applyAlignment="1">
      <alignment horizontal="center" vertical="center"/>
      <protection locked="0"/>
    </xf>
    <xf numFmtId="49" fontId="30" fillId="7" borderId="41" xfId="24" applyNumberFormat="1" applyFont="1" applyFill="1" applyBorder="1" applyAlignment="1">
      <alignment horizontal="left" vertical="center"/>
      <protection locked="0"/>
    </xf>
    <xf numFmtId="49" fontId="30" fillId="5" borderId="41" xfId="24" applyNumberFormat="1" applyFont="1" applyFill="1" applyBorder="1" applyAlignment="1">
      <alignment horizontal="left" vertical="center"/>
      <protection locked="0"/>
    </xf>
    <xf numFmtId="0" fontId="30" fillId="6" borderId="41" xfId="24" applyFont="1" applyFill="1" applyBorder="1" applyAlignment="1">
      <alignment horizontal="right" vertical="center"/>
      <protection locked="0"/>
    </xf>
    <xf numFmtId="49" fontId="44" fillId="7" borderId="0" xfId="24" applyNumberFormat="1" applyFont="1" applyFill="1" applyAlignment="1">
      <alignment horizontal="left" vertical="center"/>
      <protection locked="0"/>
    </xf>
    <xf numFmtId="49" fontId="42" fillId="5" borderId="0" xfId="24" applyNumberFormat="1" applyFont="1" applyFill="1" applyAlignment="1">
      <alignment horizontal="left" vertical="center"/>
      <protection locked="0"/>
    </xf>
    <xf numFmtId="2" fontId="42" fillId="6" borderId="0" xfId="24" applyNumberFormat="1" applyFont="1" applyFill="1" applyAlignment="1">
      <alignment horizontal="right" vertical="center"/>
      <protection locked="0"/>
    </xf>
    <xf numFmtId="49" fontId="30" fillId="7" borderId="0" xfId="24" applyNumberFormat="1" applyFont="1" applyFill="1" applyAlignment="1">
      <alignment horizontal="left" vertical="center"/>
      <protection locked="0"/>
    </xf>
    <xf numFmtId="49" fontId="31" fillId="5" borderId="0" xfId="24" applyNumberFormat="1" applyFont="1" applyFill="1" applyAlignment="1">
      <alignment horizontal="left" vertical="center"/>
      <protection locked="0"/>
    </xf>
    <xf numFmtId="2" fontId="31" fillId="6" borderId="0" xfId="24" applyNumberFormat="1" applyFont="1" applyFill="1" applyAlignment="1">
      <alignment horizontal="right" vertical="center"/>
      <protection locked="0"/>
    </xf>
    <xf numFmtId="49" fontId="30" fillId="7" borderId="5" xfId="24" applyNumberFormat="1" applyFont="1" applyFill="1" applyBorder="1" applyAlignment="1">
      <alignment horizontal="left" vertical="center"/>
      <protection locked="0"/>
    </xf>
    <xf numFmtId="49" fontId="30" fillId="5" borderId="5" xfId="24" applyNumberFormat="1" applyFont="1" applyFill="1" applyBorder="1" applyAlignment="1">
      <alignment horizontal="left" vertical="center"/>
      <protection locked="0"/>
    </xf>
    <xf numFmtId="180" fontId="30" fillId="6" borderId="5" xfId="24" applyNumberFormat="1" applyFont="1" applyFill="1" applyBorder="1" applyAlignment="1">
      <alignment horizontal="right" vertical="center"/>
      <protection locked="0"/>
    </xf>
    <xf numFmtId="180" fontId="30" fillId="0" borderId="0" xfId="24" applyNumberFormat="1" applyFont="1" applyAlignment="1">
      <alignment vertical="center"/>
      <protection locked="0"/>
    </xf>
    <xf numFmtId="0" fontId="30" fillId="2" borderId="0" xfId="24" applyFont="1" applyFill="1" applyAlignment="1">
      <alignment horizontal="right" vertical="center"/>
      <protection locked="0"/>
    </xf>
    <xf numFmtId="0" fontId="31" fillId="2" borderId="0" xfId="24" applyFont="1" applyFill="1" applyAlignment="1">
      <alignment horizontal="right" vertical="center"/>
      <protection locked="0"/>
    </xf>
    <xf numFmtId="3" fontId="30" fillId="5" borderId="20" xfId="24" applyNumberFormat="1" applyFont="1" applyFill="1" applyBorder="1" applyAlignment="1">
      <alignment horizontal="center" vertical="center"/>
      <protection locked="0"/>
    </xf>
    <xf numFmtId="0" fontId="28" fillId="0" borderId="0" xfId="61" applyFont="1" applyAlignment="1">
      <alignment vertical="center"/>
      <protection locked="0"/>
    </xf>
    <xf numFmtId="0" fontId="28" fillId="2" borderId="0" xfId="61" applyFont="1" applyFill="1" applyAlignment="1">
      <alignment vertical="center"/>
      <protection locked="0"/>
    </xf>
    <xf numFmtId="0" fontId="29" fillId="2" borderId="0" xfId="61" applyFont="1" applyFill="1" applyAlignment="1">
      <alignment horizontal="center" vertical="center"/>
      <protection locked="0"/>
    </xf>
    <xf numFmtId="0" fontId="36" fillId="2" borderId="0" xfId="61" applyFont="1" applyFill="1" applyAlignment="1">
      <alignment horizontal="center" vertical="center"/>
      <protection locked="0"/>
    </xf>
    <xf numFmtId="0" fontId="31" fillId="2" borderId="0" xfId="61" applyFont="1" applyFill="1" applyAlignment="1">
      <alignment horizontal="left" vertical="center"/>
      <protection locked="0"/>
    </xf>
    <xf numFmtId="0" fontId="30" fillId="2" borderId="0" xfId="61" applyFont="1" applyFill="1" applyAlignment="1">
      <alignment horizontal="center" vertical="center"/>
      <protection locked="0"/>
    </xf>
    <xf numFmtId="0" fontId="30" fillId="5" borderId="28" xfId="61" applyFont="1" applyFill="1" applyBorder="1" applyAlignment="1">
      <alignment horizontal="center" vertical="center"/>
      <protection locked="0"/>
    </xf>
    <xf numFmtId="0" fontId="31" fillId="5" borderId="28" xfId="61" applyFont="1" applyFill="1" applyBorder="1" applyAlignment="1">
      <alignment horizontal="center" vertical="center"/>
      <protection locked="0"/>
    </xf>
    <xf numFmtId="0" fontId="30" fillId="5" borderId="29" xfId="61" applyFont="1" applyFill="1" applyBorder="1" applyAlignment="1">
      <alignment horizontal="center" vertical="center"/>
      <protection locked="0"/>
    </xf>
    <xf numFmtId="0" fontId="30" fillId="5" borderId="20" xfId="61" applyFont="1" applyFill="1" applyBorder="1" applyAlignment="1">
      <alignment horizontal="center" vertical="center"/>
      <protection locked="0"/>
    </xf>
    <xf numFmtId="0" fontId="30" fillId="5" borderId="30" xfId="61" applyFont="1" applyFill="1" applyBorder="1" applyAlignment="1">
      <alignment horizontal="center" vertical="center"/>
      <protection locked="0"/>
    </xf>
    <xf numFmtId="0" fontId="31" fillId="5" borderId="30" xfId="61" applyFont="1" applyFill="1" applyBorder="1" applyAlignment="1">
      <alignment horizontal="center" vertical="center"/>
      <protection locked="0"/>
    </xf>
    <xf numFmtId="0" fontId="30" fillId="5" borderId="31" xfId="61" applyFont="1" applyFill="1" applyBorder="1" applyAlignment="1">
      <alignment horizontal="center" vertical="center"/>
      <protection locked="0"/>
    </xf>
    <xf numFmtId="0" fontId="30" fillId="5" borderId="32" xfId="61" applyFont="1" applyFill="1" applyBorder="1" applyAlignment="1">
      <alignment horizontal="center" vertical="center"/>
      <protection locked="0"/>
    </xf>
    <xf numFmtId="0" fontId="31" fillId="5" borderId="32" xfId="61" applyFont="1" applyFill="1" applyBorder="1" applyAlignment="1">
      <alignment horizontal="center" vertical="center"/>
      <protection locked="0"/>
    </xf>
    <xf numFmtId="49" fontId="30" fillId="7" borderId="41" xfId="61" applyNumberFormat="1" applyFont="1" applyFill="1" applyBorder="1" applyAlignment="1">
      <alignment horizontal="left" vertical="center"/>
      <protection locked="0"/>
    </xf>
    <xf numFmtId="49" fontId="30" fillId="5" borderId="41" xfId="61" applyNumberFormat="1" applyFont="1" applyFill="1" applyBorder="1" applyAlignment="1">
      <alignment horizontal="left" vertical="center"/>
      <protection locked="0"/>
    </xf>
    <xf numFmtId="0" fontId="30" fillId="6" borderId="41" xfId="61" applyFont="1" applyFill="1" applyBorder="1" applyAlignment="1">
      <alignment horizontal="right" vertical="center"/>
      <protection locked="0"/>
    </xf>
    <xf numFmtId="49" fontId="30" fillId="7" borderId="0" xfId="61" applyNumberFormat="1" applyFont="1" applyFill="1" applyAlignment="1">
      <alignment horizontal="left" vertical="center"/>
      <protection locked="0"/>
    </xf>
    <xf numFmtId="49" fontId="42" fillId="5" borderId="0" xfId="61" applyNumberFormat="1" applyFont="1" applyFill="1" applyAlignment="1">
      <alignment horizontal="left" vertical="center"/>
      <protection locked="0"/>
    </xf>
    <xf numFmtId="179" fontId="42" fillId="6" borderId="0" xfId="61" applyNumberFormat="1" applyFont="1" applyFill="1" applyAlignment="1">
      <alignment horizontal="right" vertical="center"/>
      <protection locked="0"/>
    </xf>
    <xf numFmtId="49" fontId="31" fillId="5" borderId="0" xfId="61" applyNumberFormat="1" applyFont="1" applyFill="1" applyAlignment="1">
      <alignment horizontal="left" vertical="center"/>
      <protection locked="0"/>
    </xf>
    <xf numFmtId="179" fontId="31" fillId="6" borderId="0" xfId="61" applyNumberFormat="1" applyFont="1" applyFill="1" applyAlignment="1">
      <alignment horizontal="right" vertical="center"/>
      <protection locked="0"/>
    </xf>
    <xf numFmtId="49" fontId="30" fillId="7" borderId="5" xfId="61" applyNumberFormat="1" applyFont="1" applyFill="1" applyBorder="1" applyAlignment="1">
      <alignment horizontal="left" vertical="center"/>
      <protection locked="0"/>
    </xf>
    <xf numFmtId="49" fontId="30" fillId="5" borderId="5" xfId="61" applyNumberFormat="1" applyFont="1" applyFill="1" applyBorder="1" applyAlignment="1">
      <alignment horizontal="left" vertical="center"/>
      <protection locked="0"/>
    </xf>
    <xf numFmtId="179" fontId="30" fillId="6" borderId="5" xfId="61" applyNumberFormat="1" applyFont="1" applyFill="1" applyBorder="1" applyAlignment="1">
      <alignment horizontal="right" vertical="center"/>
      <protection locked="0"/>
    </xf>
    <xf numFmtId="0" fontId="30" fillId="6" borderId="30" xfId="61" applyFont="1" applyFill="1" applyBorder="1" applyAlignment="1">
      <alignment horizontal="left" vertical="center"/>
      <protection locked="0"/>
    </xf>
    <xf numFmtId="179" fontId="30" fillId="6" borderId="30" xfId="61" applyNumberFormat="1" applyFont="1" applyFill="1" applyBorder="1" applyAlignment="1">
      <alignment horizontal="left" vertical="center"/>
      <protection locked="0"/>
    </xf>
    <xf numFmtId="0" fontId="38" fillId="6" borderId="0" xfId="61" applyFont="1" applyFill="1" applyAlignment="1">
      <alignment horizontal="left" vertical="center"/>
      <protection locked="0"/>
    </xf>
    <xf numFmtId="0" fontId="40" fillId="6" borderId="0" xfId="61" applyFont="1" applyFill="1" applyAlignment="1">
      <alignment horizontal="left" vertical="center"/>
      <protection locked="0"/>
    </xf>
    <xf numFmtId="0" fontId="39" fillId="6" borderId="0" xfId="61" applyFont="1" applyFill="1" applyAlignment="1">
      <alignment horizontal="left" vertical="center"/>
      <protection locked="0"/>
    </xf>
    <xf numFmtId="0" fontId="31" fillId="2" borderId="0" xfId="61" applyFont="1" applyFill="1" applyAlignment="1">
      <alignment horizontal="right" vertical="center"/>
      <protection locked="0"/>
    </xf>
    <xf numFmtId="3" fontId="30" fillId="5" borderId="20" xfId="61" applyNumberFormat="1" applyFont="1" applyFill="1" applyBorder="1" applyAlignment="1">
      <alignment horizontal="center" vertical="center"/>
      <protection locked="0"/>
    </xf>
    <xf numFmtId="0" fontId="44" fillId="0" borderId="0" xfId="5" applyFont="1" applyAlignment="1" applyProtection="1">
      <alignment vertical="center"/>
      <protection locked="0"/>
    </xf>
    <xf numFmtId="0" fontId="28" fillId="0" borderId="0" xfId="5" applyFont="1" applyAlignment="1" applyProtection="1">
      <alignment horizontal="center" vertical="center"/>
      <protection locked="0"/>
    </xf>
    <xf numFmtId="0" fontId="28" fillId="0" borderId="0" xfId="80" applyFont="1" applyAlignment="1">
      <alignment vertical="center"/>
      <protection locked="0"/>
    </xf>
    <xf numFmtId="3" fontId="28" fillId="0" borderId="0" xfId="80" applyNumberFormat="1" applyFont="1" applyAlignment="1">
      <alignment vertical="center"/>
      <protection locked="0"/>
    </xf>
    <xf numFmtId="0" fontId="28" fillId="2" borderId="0" xfId="80" applyFont="1" applyFill="1" applyAlignment="1">
      <alignment vertical="center"/>
      <protection locked="0"/>
    </xf>
    <xf numFmtId="0" fontId="29" fillId="2" borderId="0" xfId="80" applyFont="1" applyFill="1" applyAlignment="1">
      <alignment horizontal="center" vertical="center"/>
      <protection locked="0"/>
    </xf>
    <xf numFmtId="0" fontId="36" fillId="2" borderId="0" xfId="80" applyFont="1" applyFill="1" applyAlignment="1">
      <alignment horizontal="center" vertical="center"/>
      <protection locked="0"/>
    </xf>
    <xf numFmtId="0" fontId="33" fillId="2" borderId="0" xfId="80" applyFont="1" applyFill="1" applyAlignment="1">
      <alignment horizontal="left" vertical="center"/>
      <protection locked="0"/>
    </xf>
    <xf numFmtId="0" fontId="28" fillId="2" borderId="0" xfId="80" applyFont="1" applyFill="1" applyAlignment="1">
      <alignment horizontal="left" vertical="center"/>
      <protection locked="0"/>
    </xf>
    <xf numFmtId="0" fontId="30" fillId="2" borderId="0" xfId="80" applyFont="1" applyFill="1" applyAlignment="1">
      <alignment horizontal="left" vertical="center"/>
      <protection locked="0"/>
    </xf>
    <xf numFmtId="0" fontId="30" fillId="2" borderId="0" xfId="80" applyFont="1" applyFill="1" applyAlignment="1">
      <alignment vertical="center"/>
      <protection locked="0"/>
    </xf>
    <xf numFmtId="0" fontId="30" fillId="2" borderId="0" xfId="80" applyFont="1" applyFill="1" applyAlignment="1">
      <alignment horizontal="center" vertical="center"/>
      <protection locked="0"/>
    </xf>
    <xf numFmtId="0" fontId="30" fillId="5" borderId="28" xfId="80" applyFont="1" applyFill="1" applyBorder="1" applyAlignment="1">
      <alignment horizontal="center" vertical="center"/>
      <protection locked="0"/>
    </xf>
    <xf numFmtId="0" fontId="31" fillId="5" borderId="28" xfId="80" applyFont="1" applyFill="1" applyBorder="1" applyAlignment="1">
      <alignment horizontal="center" vertical="center"/>
      <protection locked="0"/>
    </xf>
    <xf numFmtId="0" fontId="30" fillId="5" borderId="29" xfId="80" applyFont="1" applyFill="1" applyBorder="1" applyAlignment="1">
      <alignment horizontal="center" vertical="center"/>
      <protection locked="0"/>
    </xf>
    <xf numFmtId="0" fontId="30" fillId="5" borderId="20" xfId="80" applyFont="1" applyFill="1" applyBorder="1" applyAlignment="1">
      <alignment horizontal="center" vertical="center"/>
      <protection locked="0"/>
    </xf>
    <xf numFmtId="0" fontId="30" fillId="5" borderId="30" xfId="80" applyFont="1" applyFill="1" applyBorder="1" applyAlignment="1">
      <alignment horizontal="center" vertical="center"/>
      <protection locked="0"/>
    </xf>
    <xf numFmtId="0" fontId="31" fillId="5" borderId="30" xfId="80" applyFont="1" applyFill="1" applyBorder="1" applyAlignment="1">
      <alignment horizontal="center" vertical="center"/>
      <protection locked="0"/>
    </xf>
    <xf numFmtId="0" fontId="30" fillId="5" borderId="31" xfId="80" applyFont="1" applyFill="1" applyBorder="1" applyAlignment="1">
      <alignment horizontal="center" vertical="center"/>
      <protection locked="0"/>
    </xf>
    <xf numFmtId="0" fontId="30" fillId="5" borderId="32" xfId="80" applyFont="1" applyFill="1" applyBorder="1" applyAlignment="1">
      <alignment horizontal="center" vertical="center"/>
      <protection locked="0"/>
    </xf>
    <xf numFmtId="0" fontId="31" fillId="5" borderId="32" xfId="80" applyFont="1" applyFill="1" applyBorder="1" applyAlignment="1">
      <alignment horizontal="center" vertical="center"/>
      <protection locked="0"/>
    </xf>
    <xf numFmtId="0" fontId="30" fillId="5" borderId="38" xfId="80" applyFont="1" applyFill="1" applyBorder="1" applyAlignment="1">
      <alignment horizontal="center" vertical="center"/>
      <protection locked="0"/>
    </xf>
    <xf numFmtId="0" fontId="31" fillId="5" borderId="38" xfId="80" applyFont="1" applyFill="1" applyBorder="1" applyAlignment="1">
      <alignment horizontal="center" vertical="center"/>
      <protection locked="0"/>
    </xf>
    <xf numFmtId="0" fontId="31" fillId="5" borderId="34" xfId="80" applyFont="1" applyFill="1" applyBorder="1" applyAlignment="1">
      <alignment horizontal="center" vertical="center"/>
      <protection locked="0"/>
    </xf>
    <xf numFmtId="49" fontId="44" fillId="7" borderId="0" xfId="80" applyNumberFormat="1" applyFont="1" applyFill="1" applyAlignment="1">
      <alignment horizontal="left" vertical="center"/>
      <protection locked="0"/>
    </xf>
    <xf numFmtId="49" fontId="42" fillId="5" borderId="0" xfId="80" applyNumberFormat="1" applyFont="1" applyFill="1" applyAlignment="1">
      <alignment horizontal="left" vertical="center"/>
      <protection locked="0"/>
    </xf>
    <xf numFmtId="2" fontId="42" fillId="6" borderId="0" xfId="80" applyNumberFormat="1" applyFont="1" applyFill="1" applyAlignment="1">
      <alignment horizontal="right" vertical="center"/>
      <protection locked="0"/>
    </xf>
    <xf numFmtId="49" fontId="30" fillId="7" borderId="0" xfId="80" applyNumberFormat="1" applyFont="1" applyFill="1" applyAlignment="1">
      <alignment horizontal="left" vertical="center"/>
      <protection locked="0"/>
    </xf>
    <xf numFmtId="49" fontId="31" fillId="5" borderId="0" xfId="80" applyNumberFormat="1" applyFont="1" applyFill="1" applyAlignment="1">
      <alignment horizontal="left" vertical="center"/>
      <protection locked="0"/>
    </xf>
    <xf numFmtId="2" fontId="31" fillId="6" borderId="0" xfId="80" applyNumberFormat="1" applyFont="1" applyFill="1" applyAlignment="1">
      <alignment horizontal="right" vertical="center"/>
      <protection locked="0"/>
    </xf>
    <xf numFmtId="49" fontId="30" fillId="7" borderId="5" xfId="80" applyNumberFormat="1" applyFont="1" applyFill="1" applyBorder="1" applyAlignment="1">
      <alignment horizontal="left" vertical="center"/>
      <protection locked="0"/>
    </xf>
    <xf numFmtId="49" fontId="30" fillId="5" borderId="5" xfId="80" applyNumberFormat="1" applyFont="1" applyFill="1" applyBorder="1" applyAlignment="1">
      <alignment horizontal="left" vertical="center"/>
      <protection locked="0"/>
    </xf>
    <xf numFmtId="0" fontId="28" fillId="0" borderId="5" xfId="80" applyFont="1" applyBorder="1" applyAlignment="1">
      <alignment vertical="center"/>
      <protection locked="0"/>
    </xf>
    <xf numFmtId="3" fontId="28" fillId="2" borderId="0" xfId="80" applyNumberFormat="1" applyFont="1" applyFill="1" applyAlignment="1">
      <alignment vertical="center"/>
      <protection locked="0"/>
    </xf>
    <xf numFmtId="0" fontId="30" fillId="2" borderId="0" xfId="80" applyFont="1" applyFill="1" applyAlignment="1">
      <alignment horizontal="right" vertical="center"/>
      <protection locked="0"/>
    </xf>
    <xf numFmtId="3" fontId="31" fillId="2" borderId="0" xfId="80" applyNumberFormat="1" applyFont="1" applyFill="1" applyAlignment="1">
      <alignment horizontal="right" vertical="center"/>
      <protection locked="0"/>
    </xf>
    <xf numFmtId="3" fontId="30" fillId="5" borderId="20" xfId="80" applyNumberFormat="1" applyFont="1" applyFill="1" applyBorder="1" applyAlignment="1">
      <alignment horizontal="center" vertical="center"/>
      <protection locked="0"/>
    </xf>
    <xf numFmtId="3" fontId="28" fillId="0" borderId="5" xfId="80" applyNumberFormat="1" applyFont="1" applyBorder="1" applyAlignment="1">
      <alignment vertical="center"/>
      <protection locked="0"/>
    </xf>
    <xf numFmtId="3" fontId="28" fillId="0" borderId="0" xfId="80" applyNumberFormat="1" applyFont="1" applyAlignment="1">
      <alignment horizontal="center" vertical="center"/>
      <protection locked="0"/>
    </xf>
    <xf numFmtId="3" fontId="30" fillId="0" borderId="0" xfId="80" applyNumberFormat="1" applyFont="1" applyAlignment="1">
      <alignment vertical="center"/>
      <protection locked="0"/>
    </xf>
    <xf numFmtId="187" fontId="48" fillId="0" borderId="0" xfId="80" applyNumberFormat="1" applyFont="1" applyAlignment="1">
      <alignment vertical="center"/>
      <protection locked="0"/>
    </xf>
    <xf numFmtId="187" fontId="28" fillId="0" borderId="0" xfId="80" applyNumberFormat="1" applyFont="1" applyAlignment="1">
      <alignment vertical="center"/>
      <protection locked="0"/>
    </xf>
    <xf numFmtId="0" fontId="28" fillId="0" borderId="0" xfId="75" applyFont="1" applyAlignment="1">
      <alignment vertical="center"/>
      <protection locked="0"/>
    </xf>
    <xf numFmtId="0" fontId="28" fillId="2" borderId="0" xfId="75" applyFont="1" applyFill="1" applyAlignment="1">
      <alignment vertical="center"/>
      <protection locked="0"/>
    </xf>
    <xf numFmtId="0" fontId="29" fillId="2" borderId="0" xfId="75" applyFont="1" applyFill="1" applyAlignment="1">
      <alignment horizontal="center" vertical="center"/>
      <protection locked="0"/>
    </xf>
    <xf numFmtId="0" fontId="36" fillId="2" borderId="0" xfId="75" applyFont="1" applyFill="1" applyAlignment="1">
      <alignment horizontal="center" vertical="center"/>
      <protection locked="0"/>
    </xf>
    <xf numFmtId="0" fontId="31" fillId="2" borderId="0" xfId="75" applyFont="1" applyFill="1" applyAlignment="1">
      <alignment horizontal="left" vertical="center"/>
      <protection locked="0"/>
    </xf>
    <xf numFmtId="0" fontId="30" fillId="2" borderId="0" xfId="75" applyFont="1" applyFill="1" applyAlignment="1">
      <alignment horizontal="center" vertical="center"/>
      <protection locked="0"/>
    </xf>
    <xf numFmtId="0" fontId="30" fillId="5" borderId="28" xfId="75" applyFont="1" applyFill="1" applyBorder="1" applyAlignment="1">
      <alignment horizontal="center" vertical="center"/>
      <protection locked="0"/>
    </xf>
    <xf numFmtId="0" fontId="30" fillId="5" borderId="29" xfId="75" applyFont="1" applyFill="1" applyBorder="1" applyAlignment="1">
      <alignment horizontal="center" vertical="center"/>
      <protection locked="0"/>
    </xf>
    <xf numFmtId="0" fontId="30" fillId="5" borderId="20" xfId="75" applyFont="1" applyFill="1" applyBorder="1" applyAlignment="1">
      <alignment horizontal="center" vertical="center"/>
      <protection locked="0"/>
    </xf>
    <xf numFmtId="0" fontId="30" fillId="5" borderId="30" xfId="75" applyFont="1" applyFill="1" applyBorder="1" applyAlignment="1">
      <alignment horizontal="center" vertical="center"/>
      <protection locked="0"/>
    </xf>
    <xf numFmtId="0" fontId="30" fillId="5" borderId="31" xfId="75" applyFont="1" applyFill="1" applyBorder="1" applyAlignment="1">
      <alignment horizontal="center" vertical="center"/>
      <protection locked="0"/>
    </xf>
    <xf numFmtId="0" fontId="30" fillId="5" borderId="32" xfId="75" applyFont="1" applyFill="1" applyBorder="1" applyAlignment="1">
      <alignment horizontal="center" vertical="center"/>
      <protection locked="0"/>
    </xf>
    <xf numFmtId="0" fontId="30" fillId="5" borderId="42" xfId="75" applyFont="1" applyFill="1" applyBorder="1" applyAlignment="1">
      <alignment horizontal="center" vertical="center"/>
      <protection locked="0"/>
    </xf>
    <xf numFmtId="0" fontId="31" fillId="5" borderId="32" xfId="75" applyFont="1" applyFill="1" applyBorder="1" applyAlignment="1">
      <alignment horizontal="center" vertical="center"/>
      <protection locked="0"/>
    </xf>
    <xf numFmtId="0" fontId="31" fillId="5" borderId="42" xfId="75" applyFont="1" applyFill="1" applyBorder="1" applyAlignment="1">
      <alignment horizontal="center" vertical="center"/>
      <protection locked="0"/>
    </xf>
    <xf numFmtId="0" fontId="31" fillId="5" borderId="43" xfId="75" applyFont="1" applyFill="1" applyBorder="1" applyAlignment="1">
      <alignment horizontal="center" vertical="center"/>
      <protection locked="0"/>
    </xf>
    <xf numFmtId="0" fontId="31" fillId="5" borderId="34" xfId="75" applyFont="1" applyFill="1" applyBorder="1" applyAlignment="1">
      <alignment horizontal="center" vertical="center"/>
      <protection locked="0"/>
    </xf>
    <xf numFmtId="49" fontId="37" fillId="5" borderId="0" xfId="75" applyNumberFormat="1" applyFont="1" applyFill="1" applyAlignment="1">
      <alignment horizontal="center" vertical="center"/>
      <protection locked="0"/>
    </xf>
    <xf numFmtId="179" fontId="31" fillId="6" borderId="0" xfId="75" applyNumberFormat="1" applyFont="1" applyFill="1" applyAlignment="1">
      <alignment horizontal="right" vertical="center"/>
      <protection locked="0"/>
    </xf>
    <xf numFmtId="0" fontId="31" fillId="2" borderId="0" xfId="75" applyFont="1" applyFill="1" applyAlignment="1">
      <alignment horizontal="right" vertical="center"/>
      <protection locked="0"/>
    </xf>
    <xf numFmtId="3" fontId="30" fillId="5" borderId="20" xfId="75" applyNumberFormat="1" applyFont="1" applyFill="1" applyBorder="1" applyAlignment="1">
      <alignment horizontal="center" vertical="center"/>
      <protection locked="0"/>
    </xf>
    <xf numFmtId="3" fontId="30" fillId="5" borderId="35" xfId="75" applyNumberFormat="1" applyFont="1" applyFill="1" applyBorder="1" applyAlignment="1">
      <alignment horizontal="center" vertical="center"/>
      <protection locked="0"/>
    </xf>
    <xf numFmtId="3" fontId="31" fillId="5" borderId="35" xfId="75" applyNumberFormat="1" applyFont="1" applyFill="1" applyBorder="1" applyAlignment="1">
      <alignment horizontal="center" vertical="center" wrapText="1"/>
      <protection locked="0"/>
    </xf>
    <xf numFmtId="3" fontId="31" fillId="5" borderId="36" xfId="75" applyNumberFormat="1" applyFont="1" applyFill="1" applyBorder="1" applyAlignment="1">
      <alignment horizontal="center" vertical="center" wrapText="1"/>
      <protection locked="0"/>
    </xf>
    <xf numFmtId="178" fontId="30" fillId="0" borderId="0" xfId="22" applyNumberFormat="1" applyFont="1" applyAlignment="1">
      <alignment vertical="center"/>
      <protection locked="0"/>
    </xf>
    <xf numFmtId="49" fontId="37" fillId="5" borderId="5" xfId="75" applyNumberFormat="1" applyFont="1" applyFill="1" applyBorder="1" applyAlignment="1">
      <alignment horizontal="center" vertical="center"/>
      <protection locked="0"/>
    </xf>
    <xf numFmtId="179" fontId="31" fillId="6" borderId="5" xfId="75" applyNumberFormat="1" applyFont="1" applyFill="1" applyBorder="1" applyAlignment="1">
      <alignment horizontal="right" vertical="center"/>
      <protection locked="0"/>
    </xf>
    <xf numFmtId="49" fontId="30" fillId="6" borderId="30" xfId="75" applyNumberFormat="1" applyFont="1" applyFill="1" applyBorder="1" applyAlignment="1">
      <alignment horizontal="left" vertical="center"/>
      <protection locked="0"/>
    </xf>
    <xf numFmtId="2" fontId="30" fillId="6" borderId="30" xfId="75" applyNumberFormat="1" applyFont="1" applyFill="1" applyBorder="1" applyAlignment="1">
      <alignment horizontal="left" vertical="center"/>
      <protection locked="0"/>
    </xf>
    <xf numFmtId="0" fontId="38" fillId="6" borderId="0" xfId="75" applyFont="1" applyFill="1" applyAlignment="1">
      <alignment horizontal="left" vertical="center"/>
      <protection locked="0"/>
    </xf>
    <xf numFmtId="0" fontId="40" fillId="6" borderId="0" xfId="75" applyFont="1" applyFill="1" applyAlignment="1">
      <alignment horizontal="left" vertical="center"/>
      <protection locked="0"/>
    </xf>
    <xf numFmtId="0" fontId="39" fillId="6" borderId="0" xfId="75" applyFont="1" applyFill="1" applyAlignment="1">
      <alignment horizontal="left" vertical="center"/>
      <protection locked="0"/>
    </xf>
    <xf numFmtId="0" fontId="28" fillId="0" borderId="0" xfId="75" applyFont="1" applyAlignment="1">
      <alignment horizontal="right" vertical="center"/>
      <protection locked="0"/>
    </xf>
    <xf numFmtId="189" fontId="30" fillId="6" borderId="30" xfId="75" applyNumberFormat="1" applyFont="1" applyFill="1" applyBorder="1" applyAlignment="1">
      <alignment horizontal="left" vertical="center"/>
      <protection locked="0"/>
    </xf>
    <xf numFmtId="0" fontId="28" fillId="0" borderId="0" xfId="53" applyFont="1" applyAlignment="1">
      <alignment vertical="center"/>
      <protection locked="0"/>
    </xf>
    <xf numFmtId="0" fontId="28" fillId="2" borderId="0" xfId="53" applyFont="1" applyFill="1" applyAlignment="1">
      <alignment vertical="center"/>
      <protection locked="0"/>
    </xf>
    <xf numFmtId="0" fontId="29" fillId="2" borderId="0" xfId="53" applyFont="1" applyFill="1" applyAlignment="1">
      <alignment horizontal="center" vertical="center"/>
      <protection locked="0"/>
    </xf>
    <xf numFmtId="0" fontId="36" fillId="2" borderId="0" xfId="53" applyFont="1" applyFill="1" applyAlignment="1">
      <alignment horizontal="center" vertical="center"/>
      <protection locked="0"/>
    </xf>
    <xf numFmtId="0" fontId="33" fillId="2" borderId="0" xfId="53" applyFont="1" applyFill="1" applyAlignment="1">
      <alignment horizontal="left" vertical="center"/>
      <protection locked="0"/>
    </xf>
    <xf numFmtId="0" fontId="30" fillId="2" borderId="0" xfId="53" applyFont="1" applyFill="1" applyAlignment="1">
      <alignment horizontal="left" vertical="center"/>
      <protection locked="0"/>
    </xf>
    <xf numFmtId="0" fontId="30" fillId="2" borderId="0" xfId="53" applyFont="1" applyFill="1" applyAlignment="1">
      <alignment vertical="center"/>
      <protection locked="0"/>
    </xf>
    <xf numFmtId="0" fontId="30" fillId="2" borderId="0" xfId="53" applyFont="1" applyFill="1" applyAlignment="1">
      <alignment horizontal="center" vertical="center"/>
      <protection locked="0"/>
    </xf>
    <xf numFmtId="0" fontId="30" fillId="5" borderId="28" xfId="53" applyFont="1" applyFill="1" applyBorder="1" applyAlignment="1">
      <alignment horizontal="center" vertical="center"/>
      <protection locked="0"/>
    </xf>
    <xf numFmtId="0" fontId="30" fillId="5" borderId="29" xfId="53" applyFont="1" applyFill="1" applyBorder="1" applyAlignment="1">
      <alignment horizontal="center" vertical="center"/>
      <protection locked="0"/>
    </xf>
    <xf numFmtId="0" fontId="30" fillId="5" borderId="20" xfId="53" applyFont="1" applyFill="1" applyBorder="1" applyAlignment="1">
      <alignment horizontal="center" vertical="center"/>
      <protection locked="0"/>
    </xf>
    <xf numFmtId="0" fontId="30" fillId="5" borderId="30" xfId="53" applyFont="1" applyFill="1" applyBorder="1" applyAlignment="1">
      <alignment horizontal="center" vertical="center"/>
      <protection locked="0"/>
    </xf>
    <xf numFmtId="0" fontId="30" fillId="5" borderId="31" xfId="53" applyFont="1" applyFill="1" applyBorder="1" applyAlignment="1">
      <alignment horizontal="center" vertical="center"/>
      <protection locked="0"/>
    </xf>
    <xf numFmtId="0" fontId="30" fillId="5" borderId="32" xfId="53" applyFont="1" applyFill="1" applyBorder="1" applyAlignment="1">
      <alignment horizontal="center" vertical="center"/>
      <protection locked="0"/>
    </xf>
    <xf numFmtId="0" fontId="31" fillId="5" borderId="32" xfId="53" applyFont="1" applyFill="1" applyBorder="1" applyAlignment="1">
      <alignment horizontal="center" vertical="center" wrapText="1"/>
      <protection locked="0"/>
    </xf>
    <xf numFmtId="0" fontId="31" fillId="5" borderId="32" xfId="53" applyFont="1" applyFill="1" applyBorder="1" applyAlignment="1">
      <alignment horizontal="center" vertical="center"/>
      <protection locked="0"/>
    </xf>
    <xf numFmtId="0" fontId="31" fillId="5" borderId="42" xfId="53" applyFont="1" applyFill="1" applyBorder="1" applyAlignment="1">
      <alignment horizontal="center" vertical="top"/>
      <protection locked="0"/>
    </xf>
    <xf numFmtId="49" fontId="30" fillId="5" borderId="41" xfId="53" applyNumberFormat="1" applyFont="1" applyFill="1" applyBorder="1" applyAlignment="1">
      <alignment horizontal="center" vertical="center"/>
      <protection locked="0"/>
    </xf>
    <xf numFmtId="0" fontId="30" fillId="6" borderId="41" xfId="53" applyFont="1" applyFill="1" applyBorder="1" applyAlignment="1">
      <alignment horizontal="right" vertical="center"/>
      <protection locked="0"/>
    </xf>
    <xf numFmtId="49" fontId="33" fillId="5" borderId="0" xfId="53" applyNumberFormat="1" applyFont="1" applyFill="1" applyAlignment="1">
      <alignment horizontal="center" vertical="center"/>
      <protection locked="0"/>
    </xf>
    <xf numFmtId="2" fontId="31" fillId="6" borderId="0" xfId="53" applyNumberFormat="1" applyFont="1" applyFill="1" applyAlignment="1">
      <alignment horizontal="right" vertical="center"/>
      <protection locked="0"/>
    </xf>
    <xf numFmtId="49" fontId="33" fillId="5" borderId="0" xfId="53" applyNumberFormat="1" applyFont="1" applyFill="1" applyAlignment="1">
      <alignment horizontal="left" vertical="center"/>
      <protection locked="0"/>
    </xf>
    <xf numFmtId="0" fontId="31" fillId="2" borderId="0" xfId="53" applyFont="1" applyFill="1" applyAlignment="1">
      <alignment horizontal="right" vertical="center"/>
      <protection locked="0"/>
    </xf>
    <xf numFmtId="3" fontId="30" fillId="5" borderId="20" xfId="53" applyNumberFormat="1" applyFont="1" applyFill="1" applyBorder="1" applyAlignment="1">
      <alignment horizontal="center" vertical="center"/>
      <protection locked="0"/>
    </xf>
    <xf numFmtId="0" fontId="28" fillId="5" borderId="0" xfId="53" applyFont="1" applyFill="1" applyAlignment="1">
      <alignment vertical="center"/>
      <protection locked="0"/>
    </xf>
    <xf numFmtId="3" fontId="30" fillId="5" borderId="35" xfId="53" applyNumberFormat="1" applyFont="1" applyFill="1" applyBorder="1" applyAlignment="1">
      <alignment horizontal="center" vertical="center"/>
      <protection locked="0"/>
    </xf>
    <xf numFmtId="3" fontId="31" fillId="5" borderId="35" xfId="53" applyNumberFormat="1" applyFont="1" applyFill="1" applyBorder="1" applyAlignment="1">
      <alignment horizontal="center" vertical="center" wrapText="1"/>
      <protection locked="0"/>
    </xf>
    <xf numFmtId="3" fontId="31" fillId="5" borderId="27" xfId="53" applyNumberFormat="1" applyFont="1" applyFill="1" applyBorder="1" applyAlignment="1">
      <alignment horizontal="center" vertical="center" wrapText="1"/>
      <protection locked="0"/>
    </xf>
    <xf numFmtId="176" fontId="30" fillId="0" borderId="0" xfId="53" applyNumberFormat="1" applyFont="1" applyAlignment="1">
      <alignment vertical="center"/>
      <protection locked="0"/>
    </xf>
    <xf numFmtId="49" fontId="33" fillId="5" borderId="5" xfId="53" applyNumberFormat="1" applyFont="1" applyFill="1" applyBorder="1" applyAlignment="1">
      <alignment horizontal="center" vertical="center"/>
      <protection locked="0"/>
    </xf>
    <xf numFmtId="2" fontId="31" fillId="6" borderId="5" xfId="53" applyNumberFormat="1" applyFont="1" applyFill="1" applyBorder="1" applyAlignment="1">
      <alignment horizontal="right" vertical="center"/>
      <protection locked="0"/>
    </xf>
    <xf numFmtId="0" fontId="40" fillId="6" borderId="0" xfId="75" applyFont="1" applyFill="1" applyAlignment="1">
      <alignment horizontal="left" vertical="center" wrapText="1"/>
      <protection locked="0"/>
    </xf>
    <xf numFmtId="0" fontId="40" fillId="6" borderId="0" xfId="53" applyFont="1" applyFill="1" applyAlignment="1">
      <alignment horizontal="left" vertical="center"/>
      <protection locked="0"/>
    </xf>
    <xf numFmtId="0" fontId="39" fillId="6" borderId="0" xfId="53" applyFont="1" applyFill="1" applyAlignment="1">
      <alignment horizontal="left" vertical="center"/>
      <protection locked="0"/>
    </xf>
    <xf numFmtId="0" fontId="40" fillId="6" borderId="0" xfId="53" applyFont="1" applyFill="1" applyAlignment="1">
      <alignment horizontal="left" vertical="center" wrapText="1"/>
      <protection locked="0"/>
    </xf>
    <xf numFmtId="0" fontId="39" fillId="6" borderId="0" xfId="53" applyFont="1" applyFill="1" applyAlignment="1">
      <alignment horizontal="left" vertical="center" wrapText="1"/>
      <protection locked="0"/>
    </xf>
    <xf numFmtId="0" fontId="31" fillId="6" borderId="0" xfId="53" applyFont="1" applyFill="1" applyAlignment="1">
      <alignment horizontal="left" vertical="center"/>
      <protection locked="0"/>
    </xf>
    <xf numFmtId="0" fontId="30" fillId="6" borderId="0" xfId="53" applyFont="1" applyFill="1" applyAlignment="1">
      <alignment horizontal="left" vertical="center"/>
      <protection locked="0"/>
    </xf>
    <xf numFmtId="181" fontId="31" fillId="6" borderId="0" xfId="53" applyNumberFormat="1" applyFont="1" applyFill="1" applyAlignment="1">
      <alignment horizontal="right" vertical="center"/>
      <protection locked="0"/>
    </xf>
    <xf numFmtId="0" fontId="28" fillId="0" borderId="0" xfId="38" applyFont="1" applyAlignment="1">
      <alignment vertical="center"/>
      <protection locked="0"/>
    </xf>
    <xf numFmtId="0" fontId="28" fillId="2" borderId="0" xfId="38" applyFont="1" applyFill="1" applyAlignment="1">
      <alignment vertical="center"/>
      <protection locked="0"/>
    </xf>
    <xf numFmtId="0" fontId="29" fillId="2" borderId="0" xfId="38" applyFont="1" applyFill="1" applyAlignment="1">
      <alignment horizontal="center" vertical="center"/>
      <protection locked="0"/>
    </xf>
    <xf numFmtId="0" fontId="36" fillId="2" borderId="0" xfId="38" applyFont="1" applyFill="1" applyAlignment="1">
      <alignment horizontal="center" vertical="center"/>
      <protection locked="0"/>
    </xf>
    <xf numFmtId="0" fontId="30" fillId="2" borderId="0" xfId="38" applyFont="1" applyFill="1" applyAlignment="1">
      <alignment horizontal="left" vertical="center"/>
      <protection locked="0"/>
    </xf>
    <xf numFmtId="0" fontId="30" fillId="2" borderId="0" xfId="38" applyFont="1" applyFill="1" applyAlignment="1">
      <alignment horizontal="center" vertical="center"/>
      <protection locked="0"/>
    </xf>
    <xf numFmtId="0" fontId="30" fillId="2" borderId="0" xfId="38" applyFont="1" applyFill="1" applyAlignment="1">
      <alignment vertical="center"/>
      <protection locked="0"/>
    </xf>
    <xf numFmtId="0" fontId="31" fillId="2" borderId="0" xfId="38" applyFont="1" applyFill="1" applyAlignment="1">
      <alignment horizontal="right" vertical="center"/>
      <protection locked="0"/>
    </xf>
    <xf numFmtId="0" fontId="30" fillId="5" borderId="28" xfId="38" applyFont="1" applyFill="1" applyBorder="1" applyAlignment="1">
      <alignment horizontal="center" vertical="center"/>
      <protection locked="0"/>
    </xf>
    <xf numFmtId="0" fontId="31" fillId="5" borderId="28" xfId="38" applyFont="1" applyFill="1" applyBorder="1" applyAlignment="1">
      <alignment horizontal="center" vertical="center"/>
      <protection locked="0"/>
    </xf>
    <xf numFmtId="0" fontId="30" fillId="5" borderId="29" xfId="38" applyFont="1" applyFill="1" applyBorder="1" applyAlignment="1">
      <alignment horizontal="center" vertical="center"/>
      <protection locked="0"/>
    </xf>
    <xf numFmtId="0" fontId="30" fillId="5" borderId="30" xfId="38" applyFont="1" applyFill="1" applyBorder="1" applyAlignment="1">
      <alignment horizontal="center" vertical="center"/>
      <protection locked="0"/>
    </xf>
    <xf numFmtId="0" fontId="31" fillId="5" borderId="30" xfId="38" applyFont="1" applyFill="1" applyBorder="1" applyAlignment="1">
      <alignment horizontal="center" vertical="center"/>
      <protection locked="0"/>
    </xf>
    <xf numFmtId="0" fontId="31" fillId="5" borderId="27" xfId="38" applyFont="1" applyFill="1" applyBorder="1" applyAlignment="1">
      <alignment horizontal="center" vertical="center"/>
      <protection locked="0"/>
    </xf>
    <xf numFmtId="0" fontId="30" fillId="5" borderId="38" xfId="38" applyFont="1" applyFill="1" applyBorder="1" applyAlignment="1">
      <alignment horizontal="center" vertical="center"/>
      <protection locked="0"/>
    </xf>
    <xf numFmtId="0" fontId="31" fillId="5" borderId="38" xfId="38" applyFont="1" applyFill="1" applyBorder="1" applyAlignment="1">
      <alignment horizontal="center" vertical="center"/>
      <protection locked="0"/>
    </xf>
    <xf numFmtId="0" fontId="33" fillId="5" borderId="44" xfId="38" applyFont="1" applyFill="1" applyBorder="1" applyAlignment="1">
      <alignment horizontal="center" vertical="center"/>
      <protection locked="0"/>
    </xf>
    <xf numFmtId="49" fontId="44" fillId="7" borderId="0" xfId="38" applyNumberFormat="1" applyFont="1" applyFill="1" applyAlignment="1">
      <alignment horizontal="left" vertical="center"/>
      <protection locked="0"/>
    </xf>
    <xf numFmtId="49" fontId="42" fillId="5" borderId="0" xfId="38" applyNumberFormat="1" applyFont="1" applyFill="1" applyAlignment="1">
      <alignment horizontal="left" vertical="center"/>
      <protection locked="0"/>
    </xf>
    <xf numFmtId="2" fontId="42" fillId="6" borderId="0" xfId="38" applyNumberFormat="1" applyFont="1" applyFill="1" applyAlignment="1">
      <alignment horizontal="right" vertical="center"/>
      <protection locked="0"/>
    </xf>
    <xf numFmtId="49" fontId="30" fillId="7" borderId="0" xfId="38" applyNumberFormat="1" applyFont="1" applyFill="1" applyAlignment="1">
      <alignment horizontal="left" vertical="center"/>
      <protection locked="0"/>
    </xf>
    <xf numFmtId="49" fontId="31" fillId="5" borderId="0" xfId="38" applyNumberFormat="1" applyFont="1" applyFill="1" applyAlignment="1">
      <alignment horizontal="left" vertical="center"/>
      <protection locked="0"/>
    </xf>
    <xf numFmtId="2" fontId="31" fillId="6" borderId="0" xfId="38" applyNumberFormat="1" applyFont="1" applyFill="1" applyAlignment="1">
      <alignment horizontal="right" vertical="center"/>
      <protection locked="0"/>
    </xf>
    <xf numFmtId="49" fontId="33" fillId="7" borderId="0" xfId="38" applyNumberFormat="1" applyFont="1" applyFill="1" applyAlignment="1">
      <alignment horizontal="left" vertical="center"/>
      <protection locked="0"/>
    </xf>
    <xf numFmtId="49" fontId="42" fillId="5" borderId="0" xfId="38" applyNumberFormat="1" applyFont="1" applyFill="1" applyAlignment="1">
      <alignment horizontal="left" vertical="center" wrapText="1"/>
      <protection locked="0"/>
    </xf>
    <xf numFmtId="49" fontId="44" fillId="7" borderId="5" xfId="38" applyNumberFormat="1" applyFont="1" applyFill="1" applyBorder="1" applyAlignment="1">
      <alignment horizontal="left" vertical="center"/>
      <protection locked="0"/>
    </xf>
    <xf numFmtId="49" fontId="42" fillId="5" borderId="5" xfId="38" applyNumberFormat="1" applyFont="1" applyFill="1" applyBorder="1" applyAlignment="1">
      <alignment horizontal="left" vertical="top"/>
      <protection locked="0"/>
    </xf>
    <xf numFmtId="2" fontId="44" fillId="6" borderId="5" xfId="38" applyNumberFormat="1" applyFont="1" applyFill="1" applyBorder="1" applyAlignment="1">
      <alignment horizontal="right" vertical="center"/>
      <protection locked="0"/>
    </xf>
    <xf numFmtId="49" fontId="30" fillId="0" borderId="0" xfId="38" applyNumberFormat="1" applyFont="1" applyAlignment="1">
      <alignment horizontal="left" vertical="center"/>
      <protection locked="0"/>
    </xf>
    <xf numFmtId="49" fontId="44" fillId="0" borderId="0" xfId="38" applyNumberFormat="1" applyFont="1" applyAlignment="1">
      <alignment horizontal="left" vertical="center"/>
      <protection locked="0"/>
    </xf>
    <xf numFmtId="0" fontId="31" fillId="6" borderId="0" xfId="38" applyFont="1" applyFill="1" applyAlignment="1">
      <alignment horizontal="right" vertical="center"/>
      <protection locked="0"/>
    </xf>
    <xf numFmtId="0" fontId="30" fillId="6" borderId="0" xfId="38" applyFont="1" applyFill="1" applyAlignment="1">
      <alignment horizontal="left" vertical="center"/>
      <protection locked="0"/>
    </xf>
    <xf numFmtId="0" fontId="48" fillId="0" borderId="0" xfId="38" applyFont="1" applyAlignment="1">
      <alignment vertical="center"/>
      <protection locked="0"/>
    </xf>
    <xf numFmtId="0" fontId="30" fillId="0" borderId="0" xfId="44" applyFont="1" applyAlignment="1">
      <alignment vertical="center"/>
      <protection locked="0"/>
    </xf>
    <xf numFmtId="0" fontId="30" fillId="2" borderId="0" xfId="44" applyFont="1" applyFill="1" applyAlignment="1">
      <alignment vertical="center"/>
      <protection locked="0"/>
    </xf>
    <xf numFmtId="0" fontId="29" fillId="2" borderId="0" xfId="44" applyFont="1" applyFill="1" applyAlignment="1">
      <alignment horizontal="center" vertical="center"/>
      <protection locked="0"/>
    </xf>
    <xf numFmtId="0" fontId="36" fillId="2" borderId="0" xfId="44" applyFont="1" applyFill="1" applyAlignment="1">
      <alignment horizontal="center" vertical="center"/>
      <protection locked="0"/>
    </xf>
    <xf numFmtId="0" fontId="30" fillId="5" borderId="28" xfId="44" applyFont="1" applyFill="1" applyBorder="1" applyAlignment="1">
      <alignment horizontal="center" vertical="center"/>
      <protection locked="0"/>
    </xf>
    <xf numFmtId="0" fontId="30" fillId="5" borderId="45" xfId="44" applyFont="1" applyFill="1" applyBorder="1" applyAlignment="1">
      <alignment horizontal="center" vertical="center"/>
      <protection locked="0"/>
    </xf>
    <xf numFmtId="0" fontId="30" fillId="5" borderId="0" xfId="44" applyFont="1" applyFill="1" applyAlignment="1">
      <alignment horizontal="center" vertical="center"/>
      <protection locked="0"/>
    </xf>
    <xf numFmtId="0" fontId="31" fillId="5" borderId="32" xfId="44" applyFont="1" applyFill="1" applyBorder="1" applyAlignment="1">
      <alignment horizontal="center" vertical="center"/>
      <protection locked="0"/>
    </xf>
    <xf numFmtId="0" fontId="31" fillId="5" borderId="39" xfId="44" applyFont="1" applyFill="1" applyBorder="1" applyAlignment="1">
      <alignment horizontal="center" vertical="center"/>
      <protection locked="0"/>
    </xf>
    <xf numFmtId="0" fontId="30" fillId="5" borderId="37" xfId="44" applyFont="1" applyFill="1" applyBorder="1" applyAlignment="1">
      <alignment horizontal="center" vertical="center"/>
      <protection locked="0"/>
    </xf>
    <xf numFmtId="49" fontId="30" fillId="5" borderId="37" xfId="44" applyNumberFormat="1" applyFont="1" applyFill="1" applyBorder="1" applyAlignment="1">
      <alignment horizontal="center" vertical="center"/>
      <protection locked="0"/>
    </xf>
    <xf numFmtId="0" fontId="31" fillId="5" borderId="0" xfId="44" applyFont="1" applyFill="1" applyAlignment="1">
      <alignment horizontal="center" vertical="center"/>
      <protection locked="0"/>
    </xf>
    <xf numFmtId="49" fontId="31" fillId="5" borderId="32" xfId="44" applyNumberFormat="1" applyFont="1" applyFill="1" applyBorder="1" applyAlignment="1">
      <alignment horizontal="center" vertical="center"/>
      <protection locked="0"/>
    </xf>
    <xf numFmtId="49" fontId="31" fillId="5" borderId="32" xfId="44" applyNumberFormat="1" applyFont="1" applyFill="1" applyBorder="1" applyAlignment="1">
      <alignment horizontal="center" vertical="center" wrapText="1"/>
      <protection locked="0"/>
    </xf>
    <xf numFmtId="0" fontId="30" fillId="5" borderId="33" xfId="44" applyFont="1" applyFill="1" applyBorder="1" applyAlignment="1">
      <alignment horizontal="center" vertical="center"/>
      <protection locked="0"/>
    </xf>
    <xf numFmtId="0" fontId="30" fillId="5" borderId="34" xfId="44" applyFont="1" applyFill="1" applyBorder="1" applyAlignment="1">
      <alignment horizontal="center" vertical="center"/>
      <protection locked="0"/>
    </xf>
    <xf numFmtId="0" fontId="0" fillId="0" borderId="34" xfId="0" applyBorder="1" applyAlignment="1">
      <alignment horizontal="center" vertical="center" wrapText="1"/>
    </xf>
    <xf numFmtId="49" fontId="31" fillId="5" borderId="0" xfId="44" applyNumberFormat="1" applyFont="1" applyFill="1" applyAlignment="1">
      <alignment horizontal="center" vertical="center"/>
      <protection locked="0"/>
    </xf>
    <xf numFmtId="1" fontId="31" fillId="6" borderId="0" xfId="44" applyNumberFormat="1" applyFont="1" applyFill="1" applyAlignment="1">
      <alignment horizontal="right" vertical="center"/>
      <protection locked="0"/>
    </xf>
    <xf numFmtId="49" fontId="31" fillId="5" borderId="5" xfId="44" applyNumberFormat="1" applyFont="1" applyFill="1" applyBorder="1" applyAlignment="1">
      <alignment horizontal="center" vertical="center"/>
      <protection locked="0"/>
    </xf>
    <xf numFmtId="1" fontId="31" fillId="6" borderId="5" xfId="44" applyNumberFormat="1" applyFont="1" applyFill="1" applyBorder="1" applyAlignment="1">
      <alignment horizontal="right" vertical="center"/>
      <protection locked="0"/>
    </xf>
    <xf numFmtId="49" fontId="30" fillId="5" borderId="41" xfId="44" applyNumberFormat="1" applyFont="1" applyFill="1" applyBorder="1" applyAlignment="1">
      <alignment horizontal="center" vertical="center"/>
      <protection locked="0"/>
    </xf>
    <xf numFmtId="2" fontId="31" fillId="6" borderId="0" xfId="44" applyNumberFormat="1" applyFont="1" applyFill="1" applyAlignment="1">
      <alignment horizontal="right" vertical="center"/>
      <protection locked="0"/>
    </xf>
    <xf numFmtId="2" fontId="31" fillId="6" borderId="5" xfId="44" applyNumberFormat="1" applyFont="1" applyFill="1" applyBorder="1" applyAlignment="1">
      <alignment horizontal="right" vertical="center"/>
      <protection locked="0"/>
    </xf>
    <xf numFmtId="0" fontId="30" fillId="5" borderId="29" xfId="44" applyFont="1" applyFill="1" applyBorder="1" applyAlignment="1">
      <alignment horizontal="center" vertical="center"/>
      <protection locked="0"/>
    </xf>
    <xf numFmtId="0" fontId="31" fillId="5" borderId="35" xfId="44" applyFont="1" applyFill="1" applyBorder="1" applyAlignment="1">
      <alignment horizontal="center" vertical="center"/>
      <protection locked="0"/>
    </xf>
    <xf numFmtId="0" fontId="30" fillId="5" borderId="40" xfId="44" applyFont="1" applyFill="1" applyBorder="1" applyAlignment="1">
      <alignment horizontal="center" vertical="center"/>
      <protection locked="0"/>
    </xf>
    <xf numFmtId="49" fontId="31" fillId="5" borderId="35" xfId="44" applyNumberFormat="1" applyFont="1" applyFill="1" applyBorder="1" applyAlignment="1">
      <alignment horizontal="center" vertical="center" wrapText="1"/>
      <protection locked="0"/>
    </xf>
    <xf numFmtId="0" fontId="0" fillId="0" borderId="36" xfId="0" applyBorder="1" applyAlignment="1">
      <alignment horizontal="center" vertical="center" wrapText="1"/>
    </xf>
    <xf numFmtId="179" fontId="31" fillId="6" borderId="0" xfId="44" applyNumberFormat="1" applyFont="1" applyFill="1" applyAlignment="1">
      <alignment horizontal="right" vertical="center"/>
      <protection locked="0"/>
    </xf>
    <xf numFmtId="179" fontId="31" fillId="6" borderId="5" xfId="44" applyNumberFormat="1" applyFont="1" applyFill="1" applyBorder="1" applyAlignment="1">
      <alignment horizontal="right" vertical="center"/>
      <protection locked="0"/>
    </xf>
    <xf numFmtId="178" fontId="30" fillId="0" borderId="0" xfId="21" applyNumberFormat="1" applyFont="1" applyAlignment="1">
      <alignment vertical="center"/>
      <protection locked="0"/>
    </xf>
    <xf numFmtId="10" fontId="30" fillId="0" borderId="0" xfId="21" applyNumberFormat="1" applyFont="1" applyAlignment="1">
      <alignment vertical="center"/>
      <protection locked="0"/>
    </xf>
    <xf numFmtId="0" fontId="49" fillId="0" borderId="0" xfId="5" applyFont="1" applyAlignment="1" applyProtection="1">
      <alignment vertical="top"/>
      <protection locked="0"/>
    </xf>
    <xf numFmtId="0" fontId="28" fillId="0" borderId="0" xfId="19" applyFont="1" applyAlignment="1">
      <alignment vertical="center"/>
      <protection locked="0"/>
    </xf>
    <xf numFmtId="0" fontId="28" fillId="2" borderId="0" xfId="19" applyFont="1" applyFill="1" applyAlignment="1">
      <alignment vertical="center"/>
      <protection locked="0"/>
    </xf>
    <xf numFmtId="0" fontId="29" fillId="2" borderId="0" xfId="19" applyFont="1" applyFill="1" applyAlignment="1">
      <alignment horizontal="center" vertical="center"/>
      <protection locked="0"/>
    </xf>
    <xf numFmtId="0" fontId="36" fillId="2" borderId="0" xfId="19" applyFont="1" applyFill="1" applyAlignment="1">
      <alignment horizontal="center" vertical="center"/>
      <protection locked="0"/>
    </xf>
    <xf numFmtId="0" fontId="30" fillId="5" borderId="20" xfId="19" applyFont="1" applyFill="1" applyBorder="1" applyAlignment="1">
      <alignment horizontal="center" vertical="center"/>
      <protection locked="0"/>
    </xf>
    <xf numFmtId="0" fontId="31" fillId="5" borderId="46" xfId="19" applyFont="1" applyFill="1" applyBorder="1" applyAlignment="1">
      <alignment horizontal="center" vertical="center"/>
      <protection locked="0"/>
    </xf>
    <xf numFmtId="0" fontId="30" fillId="5" borderId="29" xfId="19" applyFont="1" applyFill="1" applyBorder="1" applyAlignment="1">
      <alignment horizontal="center" vertical="center"/>
      <protection locked="0"/>
    </xf>
    <xf numFmtId="0" fontId="30" fillId="5" borderId="47" xfId="19" applyFont="1" applyFill="1" applyBorder="1" applyAlignment="1">
      <alignment horizontal="center" vertical="center"/>
      <protection locked="0"/>
    </xf>
    <xf numFmtId="0" fontId="31" fillId="5" borderId="48" xfId="19" applyFont="1" applyFill="1" applyBorder="1" applyAlignment="1">
      <alignment horizontal="center" vertical="center"/>
      <protection locked="0"/>
    </xf>
    <xf numFmtId="0" fontId="33" fillId="5" borderId="32" xfId="19" applyFont="1" applyFill="1" applyBorder="1" applyAlignment="1">
      <alignment horizontal="center" vertical="center"/>
      <protection locked="0"/>
    </xf>
    <xf numFmtId="0" fontId="31" fillId="5" borderId="32" xfId="19" applyFont="1" applyFill="1" applyBorder="1" applyAlignment="1">
      <alignment horizontal="center" vertical="center"/>
      <protection locked="0"/>
    </xf>
    <xf numFmtId="0" fontId="31" fillId="5" borderId="39" xfId="19" applyFont="1" applyFill="1" applyBorder="1" applyAlignment="1">
      <alignment horizontal="center" vertical="center"/>
      <protection locked="0"/>
    </xf>
    <xf numFmtId="49" fontId="44" fillId="7" borderId="0" xfId="19" applyNumberFormat="1" applyFont="1" applyFill="1" applyAlignment="1">
      <alignment horizontal="left" vertical="center"/>
      <protection locked="0"/>
    </xf>
    <xf numFmtId="49" fontId="42" fillId="5" borderId="0" xfId="19" applyNumberFormat="1" applyFont="1" applyFill="1" applyAlignment="1">
      <alignment horizontal="left" vertical="center"/>
      <protection locked="0"/>
    </xf>
    <xf numFmtId="1" fontId="42" fillId="6" borderId="0" xfId="19" applyNumberFormat="1" applyFont="1" applyFill="1" applyAlignment="1">
      <alignment horizontal="right" vertical="center"/>
      <protection locked="0"/>
    </xf>
    <xf numFmtId="2" fontId="42" fillId="6" borderId="0" xfId="19" applyNumberFormat="1" applyFont="1" applyFill="1" applyAlignment="1">
      <alignment horizontal="right" vertical="center"/>
      <protection locked="0"/>
    </xf>
    <xf numFmtId="49" fontId="30" fillId="7" borderId="0" xfId="19" applyNumberFormat="1" applyFont="1" applyFill="1" applyAlignment="1">
      <alignment horizontal="left" vertical="center"/>
      <protection locked="0"/>
    </xf>
    <xf numFmtId="49" fontId="31" fillId="5" borderId="0" xfId="19" applyNumberFormat="1" applyFont="1" applyFill="1" applyAlignment="1">
      <alignment horizontal="left" vertical="center"/>
      <protection locked="0"/>
    </xf>
    <xf numFmtId="1" fontId="31" fillId="6" borderId="0" xfId="19" applyNumberFormat="1" applyFont="1" applyFill="1" applyAlignment="1">
      <alignment horizontal="right" vertical="center"/>
      <protection locked="0"/>
    </xf>
    <xf numFmtId="2" fontId="31" fillId="6" borderId="0" xfId="19" applyNumberFormat="1" applyFont="1" applyFill="1" applyAlignment="1">
      <alignment horizontal="right" vertical="center"/>
      <protection locked="0"/>
    </xf>
    <xf numFmtId="49" fontId="30" fillId="7" borderId="5" xfId="19" applyNumberFormat="1" applyFont="1" applyFill="1" applyBorder="1" applyAlignment="1">
      <alignment horizontal="left" vertical="center"/>
      <protection locked="0"/>
    </xf>
    <xf numFmtId="49" fontId="30" fillId="5" borderId="5" xfId="19" applyNumberFormat="1" applyFont="1" applyFill="1" applyBorder="1" applyAlignment="1">
      <alignment horizontal="left" vertical="center"/>
      <protection locked="0"/>
    </xf>
    <xf numFmtId="188" fontId="30" fillId="6" borderId="5" xfId="19" applyNumberFormat="1" applyFont="1" applyFill="1" applyBorder="1" applyAlignment="1">
      <alignment horizontal="right" vertical="center"/>
      <protection locked="0"/>
    </xf>
    <xf numFmtId="0" fontId="30" fillId="5" borderId="35" xfId="19" applyFont="1" applyFill="1" applyBorder="1" applyAlignment="1">
      <alignment horizontal="center" vertical="center"/>
      <protection locked="0"/>
    </xf>
    <xf numFmtId="0" fontId="31" fillId="5" borderId="35" xfId="19" applyFont="1" applyFill="1" applyBorder="1" applyAlignment="1">
      <alignment horizontal="center" vertical="center" wrapText="1"/>
      <protection locked="0"/>
    </xf>
    <xf numFmtId="0" fontId="31" fillId="5" borderId="27" xfId="19" applyFont="1" applyFill="1" applyBorder="1" applyAlignment="1">
      <alignment horizontal="center" vertical="center"/>
      <protection locked="0"/>
    </xf>
    <xf numFmtId="0" fontId="49" fillId="0" borderId="0" xfId="19" applyFont="1" applyAlignment="1">
      <alignment vertical="center"/>
      <protection locked="0"/>
    </xf>
    <xf numFmtId="0" fontId="48" fillId="0" borderId="0" xfId="19" applyFont="1" applyAlignment="1">
      <alignment vertical="center"/>
      <protection locked="0"/>
    </xf>
    <xf numFmtId="182" fontId="30" fillId="6" borderId="5" xfId="19" applyNumberFormat="1" applyFont="1" applyFill="1" applyBorder="1" applyAlignment="1">
      <alignment horizontal="right" vertical="center"/>
      <protection locked="0"/>
    </xf>
    <xf numFmtId="0" fontId="28" fillId="0" borderId="0" xfId="42" applyFont="1" applyAlignment="1">
      <alignment vertical="center"/>
      <protection locked="0"/>
    </xf>
    <xf numFmtId="0" fontId="28" fillId="2" borderId="0" xfId="42" applyFont="1" applyFill="1" applyAlignment="1">
      <alignment vertical="center"/>
      <protection locked="0"/>
    </xf>
    <xf numFmtId="0" fontId="29" fillId="2" borderId="0" xfId="42" applyFont="1" applyFill="1" applyAlignment="1">
      <alignment horizontal="center" vertical="center"/>
      <protection locked="0"/>
    </xf>
    <xf numFmtId="0" fontId="36" fillId="2" borderId="0" xfId="42" applyFont="1" applyFill="1" applyAlignment="1">
      <alignment horizontal="center" vertical="center"/>
      <protection locked="0"/>
    </xf>
    <xf numFmtId="0" fontId="30" fillId="5" borderId="28" xfId="42" applyFont="1" applyFill="1" applyBorder="1" applyAlignment="1">
      <alignment horizontal="center" vertical="center"/>
      <protection locked="0"/>
    </xf>
    <xf numFmtId="0" fontId="30" fillId="5" borderId="29" xfId="42" applyFont="1" applyFill="1" applyBorder="1" applyAlignment="1">
      <alignment horizontal="center" vertical="center"/>
      <protection locked="0"/>
    </xf>
    <xf numFmtId="0" fontId="30" fillId="5" borderId="29" xfId="42" applyFont="1" applyFill="1" applyBorder="1" applyAlignment="1">
      <alignment horizontal="center" vertical="top" wrapText="1"/>
      <protection locked="0"/>
    </xf>
    <xf numFmtId="0" fontId="30" fillId="5" borderId="30" xfId="42" applyFont="1" applyFill="1" applyBorder="1" applyAlignment="1">
      <alignment horizontal="center" vertical="center"/>
      <protection locked="0"/>
    </xf>
    <xf numFmtId="0" fontId="30" fillId="5" borderId="35" xfId="42" applyFont="1" applyFill="1" applyBorder="1" applyAlignment="1">
      <alignment horizontal="center" vertical="center"/>
      <protection locked="0"/>
    </xf>
    <xf numFmtId="0" fontId="30" fillId="5" borderId="31" xfId="42" applyFont="1" applyFill="1" applyBorder="1" applyAlignment="1">
      <alignment horizontal="center" vertical="center"/>
      <protection locked="0"/>
    </xf>
    <xf numFmtId="0" fontId="30" fillId="5" borderId="32" xfId="42" applyFont="1" applyFill="1" applyBorder="1" applyAlignment="1">
      <alignment horizontal="center" vertical="center"/>
      <protection locked="0"/>
    </xf>
    <xf numFmtId="0" fontId="33" fillId="5" borderId="35" xfId="42" applyFont="1" applyFill="1" applyBorder="1" applyAlignment="1">
      <alignment horizontal="center" vertical="center"/>
      <protection locked="0"/>
    </xf>
    <xf numFmtId="0" fontId="31" fillId="5" borderId="0" xfId="42" applyFont="1" applyFill="1" applyAlignment="1">
      <alignment horizontal="center" vertical="center"/>
      <protection locked="0"/>
    </xf>
    <xf numFmtId="0" fontId="31" fillId="5" borderId="35" xfId="42" applyFont="1" applyFill="1" applyBorder="1" applyAlignment="1">
      <alignment horizontal="center" vertical="center"/>
      <protection locked="0"/>
    </xf>
    <xf numFmtId="0" fontId="31" fillId="5" borderId="32" xfId="42" applyFont="1" applyFill="1" applyBorder="1" applyAlignment="1">
      <alignment horizontal="center" vertical="center"/>
      <protection locked="0"/>
    </xf>
    <xf numFmtId="0" fontId="31" fillId="5" borderId="33" xfId="42" applyFont="1" applyFill="1" applyBorder="1" applyAlignment="1">
      <alignment horizontal="center" vertical="center"/>
      <protection locked="0"/>
    </xf>
    <xf numFmtId="0" fontId="31" fillId="5" borderId="36" xfId="42" applyFont="1" applyFill="1" applyBorder="1" applyAlignment="1">
      <alignment horizontal="center" vertical="center"/>
      <protection locked="0"/>
    </xf>
    <xf numFmtId="0" fontId="30" fillId="5" borderId="34" xfId="42" applyFont="1" applyFill="1" applyBorder="1" applyAlignment="1">
      <alignment horizontal="center" vertical="center"/>
      <protection locked="0"/>
    </xf>
    <xf numFmtId="49" fontId="33" fillId="5" borderId="0" xfId="42" applyNumberFormat="1" applyFont="1" applyFill="1" applyAlignment="1">
      <alignment horizontal="center" vertical="center"/>
      <protection locked="0"/>
    </xf>
    <xf numFmtId="1" fontId="31" fillId="6" borderId="0" xfId="42" applyNumberFormat="1" applyFont="1" applyFill="1" applyAlignment="1">
      <alignment horizontal="right" vertical="center"/>
      <protection locked="0"/>
    </xf>
    <xf numFmtId="2" fontId="31" fillId="6" borderId="0" xfId="42" applyNumberFormat="1" applyFont="1" applyFill="1" applyAlignment="1">
      <alignment horizontal="right" vertical="center"/>
      <protection locked="0"/>
    </xf>
    <xf numFmtId="0" fontId="33" fillId="5" borderId="32" xfId="42" applyFont="1" applyFill="1" applyBorder="1" applyAlignment="1">
      <alignment horizontal="center" vertical="center"/>
      <protection locked="0"/>
    </xf>
    <xf numFmtId="49" fontId="37" fillId="5" borderId="5" xfId="42" applyNumberFormat="1" applyFont="1" applyFill="1" applyBorder="1" applyAlignment="1">
      <alignment horizontal="center" vertical="center"/>
      <protection locked="0"/>
    </xf>
    <xf numFmtId="0" fontId="28" fillId="2" borderId="5" xfId="42" applyFont="1" applyFill="1" applyBorder="1" applyAlignment="1">
      <alignment vertical="center"/>
      <protection locked="0"/>
    </xf>
    <xf numFmtId="0" fontId="38" fillId="0" borderId="0" xfId="42" applyFont="1" applyAlignment="1">
      <alignment horizontal="left" vertical="center"/>
      <protection locked="0"/>
    </xf>
    <xf numFmtId="0" fontId="40" fillId="0" borderId="0" xfId="42" applyFont="1" applyAlignment="1">
      <alignment horizontal="left" vertical="top" wrapText="1"/>
      <protection locked="0"/>
    </xf>
    <xf numFmtId="2" fontId="28" fillId="2" borderId="5" xfId="42" applyNumberFormat="1" applyFont="1" applyFill="1" applyBorder="1" applyAlignment="1">
      <alignment vertical="center"/>
      <protection locked="0"/>
    </xf>
    <xf numFmtId="49" fontId="5" fillId="0" borderId="0" xfId="14" applyNumberFormat="1" applyFont="1" applyAlignment="1" quotePrefix="1">
      <alignment horizontal="left" vertical="center" wrapText="1" indent="13"/>
      <protection locked="0"/>
    </xf>
  </cellXfs>
  <cellStyles count="82">
    <cellStyle name="常规" xfId="0" builtinId="0"/>
    <cellStyle name="Comma" xfId="1"/>
    <cellStyle name="Comma [0]" xfId="2"/>
    <cellStyle name="Currency" xfId="3"/>
    <cellStyle name="Currency [0]" xfId="4"/>
    <cellStyle name="Normal" xfId="5"/>
    <cellStyle name="Normal_10" xfId="6"/>
    <cellStyle name="Normal_11" xfId="7"/>
    <cellStyle name="Normal_12" xfId="8"/>
    <cellStyle name="Normal_13" xfId="9"/>
    <cellStyle name="Normal_14" xfId="10"/>
    <cellStyle name="Normal_15" xfId="11"/>
    <cellStyle name="Normal_20" xfId="12"/>
    <cellStyle name="Normal_16" xfId="13"/>
    <cellStyle name="Normal_21" xfId="14"/>
    <cellStyle name="Normal_17" xfId="15"/>
    <cellStyle name="常规 2" xfId="16"/>
    <cellStyle name="Normal_19" xfId="17"/>
    <cellStyle name="Normal_24" xfId="18"/>
    <cellStyle name="Normal_2" xfId="19"/>
    <cellStyle name="Percent" xfId="20"/>
    <cellStyle name="Percent_1" xfId="21"/>
    <cellStyle name="Percent_2" xfId="22"/>
    <cellStyle name="60% - 强调文字颜色 6" xfId="23" builtinId="52"/>
    <cellStyle name="Normal_9" xfId="24"/>
    <cellStyle name="20% - 强调文字颜色 6" xfId="25" builtinId="50"/>
    <cellStyle name="输出" xfId="26" builtinId="21"/>
    <cellStyle name="检查单元格" xfId="27" builtinId="23"/>
    <cellStyle name="差" xfId="28" builtinId="27"/>
    <cellStyle name="标题 1" xfId="29" builtinId="16"/>
    <cellStyle name="解释性文本" xfId="30" builtinId="53"/>
    <cellStyle name="标题 2" xfId="31" builtinId="17"/>
    <cellStyle name="40% - 强调文字颜色 5" xfId="32" builtinId="47"/>
    <cellStyle name="千位分隔[0]" xfId="33" builtinId="6"/>
    <cellStyle name="40% - 强调文字颜色 6" xfId="34" builtinId="51"/>
    <cellStyle name="超链接" xfId="35" builtinId="8"/>
    <cellStyle name="强调文字颜色 5" xfId="36" builtinId="45"/>
    <cellStyle name="标题 3" xfId="37" builtinId="18"/>
    <cellStyle name="Normal_4" xfId="38"/>
    <cellStyle name="汇总" xfId="39" builtinId="25"/>
    <cellStyle name="20% - 强调文字颜色 1" xfId="40" builtinId="30"/>
    <cellStyle name="40% - 强调文字颜色 1" xfId="41" builtinId="31"/>
    <cellStyle name="Normal_1" xfId="42"/>
    <cellStyle name="强调文字颜色 6" xfId="43" builtinId="49"/>
    <cellStyle name="Normal_3" xfId="44"/>
    <cellStyle name="千位分隔" xfId="45" builtinId="3"/>
    <cellStyle name="标题" xfId="46" builtinId="15"/>
    <cellStyle name="已访问的超链接" xfId="47" builtinId="9"/>
    <cellStyle name="40% - 强调文字颜色 4" xfId="48" builtinId="43"/>
    <cellStyle name="Normal_18" xfId="49"/>
    <cellStyle name="Normal_23" xfId="50"/>
    <cellStyle name="链接单元格" xfId="51" builtinId="24"/>
    <cellStyle name="标题 4" xfId="52" builtinId="19"/>
    <cellStyle name="Normal_5" xfId="53"/>
    <cellStyle name="20% - 强调文字颜色 2" xfId="54" builtinId="34"/>
    <cellStyle name="货币[0]" xfId="55" builtinId="7"/>
    <cellStyle name="警告文本" xfId="56" builtinId="11"/>
    <cellStyle name="40% - 强调文字颜色 2" xfId="57" builtinId="35"/>
    <cellStyle name="注释" xfId="58" builtinId="10"/>
    <cellStyle name="60% - 强调文字颜色 3" xfId="59" builtinId="40"/>
    <cellStyle name="好" xfId="60" builtinId="26"/>
    <cellStyle name="Normal_8" xfId="61"/>
    <cellStyle name="20% - 强调文字颜色 5" xfId="62" builtinId="46"/>
    <cellStyle name="适中" xfId="63" builtinId="28"/>
    <cellStyle name="计算" xfId="64" builtinId="22"/>
    <cellStyle name="强调文字颜色 1" xfId="65" builtinId="29"/>
    <cellStyle name="60% - 强调文字颜色 4" xfId="66" builtinId="44"/>
    <cellStyle name="Hyperlink" xfId="67"/>
    <cellStyle name="60% - 强调文字颜色 1" xfId="68" builtinId="32"/>
    <cellStyle name="强调文字颜色 2" xfId="69" builtinId="33"/>
    <cellStyle name="60% - 强调文字颜色 5" xfId="70" builtinId="48"/>
    <cellStyle name="百分比" xfId="71" builtinId="5"/>
    <cellStyle name="60% - 强调文字颜色 2" xfId="72" builtinId="36"/>
    <cellStyle name="货币" xfId="73" builtinId="4"/>
    <cellStyle name="强调文字颜色 3" xfId="74" builtinId="37"/>
    <cellStyle name="Normal_6" xfId="75"/>
    <cellStyle name="20% - 强调文字颜色 3" xfId="76" builtinId="38"/>
    <cellStyle name="输入" xfId="77" builtinId="20"/>
    <cellStyle name="40% - 强调文字颜色 3" xfId="78" builtinId="39"/>
    <cellStyle name="强调文字颜色 4" xfId="79" builtinId="41"/>
    <cellStyle name="Normal_7" xfId="80"/>
    <cellStyle name="20% - 强调文字颜色 4" xfId="8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view="pageBreakPreview" zoomScale="152" zoomScaleNormal="96" zoomScaleSheetLayoutView="152" topLeftCell="A25" workbookViewId="0">
      <selection activeCell="A71" sqref="A71:H71"/>
    </sheetView>
  </sheetViews>
  <sheetFormatPr defaultColWidth="10" defaultRowHeight="15" customHeight="1"/>
  <cols>
    <col min="1" max="1" width="10" style="722" customWidth="1"/>
    <col min="2" max="2" width="10.7142857142857" style="722" customWidth="1"/>
    <col min="3" max="3" width="8.57142857142857" style="722" customWidth="1"/>
    <col min="4" max="4" width="12.1428571428571" style="722" customWidth="1"/>
    <col min="5" max="5" width="8.57142857142857" style="722" customWidth="1"/>
    <col min="6" max="6" width="10.4285714285714" style="722" customWidth="1"/>
    <col min="7" max="7" width="10.2857142857143" style="722" customWidth="1"/>
    <col min="8" max="8" width="9.57142857142857" style="722" customWidth="1"/>
    <col min="9" max="9" width="8.28571428571429" style="722" customWidth="1"/>
    <col min="10" max="13" width="9" style="722" customWidth="1"/>
  </cols>
  <sheetData>
    <row r="1" customHeight="1" spans="1:8">
      <c r="A1" s="723"/>
      <c r="B1" s="723"/>
      <c r="C1" s="723"/>
      <c r="D1" s="723"/>
      <c r="E1" s="723"/>
      <c r="F1" s="723"/>
      <c r="G1" s="723"/>
      <c r="H1" s="723"/>
    </row>
    <row r="2" ht="15.75" customHeight="1" spans="1:8">
      <c r="A2" s="724" t="s">
        <v>0</v>
      </c>
      <c r="B2" s="724"/>
      <c r="C2" s="724"/>
      <c r="D2" s="724"/>
      <c r="E2" s="724"/>
      <c r="F2" s="724"/>
      <c r="G2" s="724"/>
      <c r="H2" s="724"/>
    </row>
    <row r="3" ht="23.25" customHeight="1" spans="1:8">
      <c r="A3" s="725" t="s">
        <v>1</v>
      </c>
      <c r="B3" s="725"/>
      <c r="C3" s="725"/>
      <c r="D3" s="725"/>
      <c r="E3" s="725"/>
      <c r="F3" s="725"/>
      <c r="G3" s="725"/>
      <c r="H3" s="725"/>
    </row>
    <row r="4" ht="9" customHeight="1" spans="1:8">
      <c r="A4" s="725"/>
      <c r="B4" s="725"/>
      <c r="C4" s="725"/>
      <c r="D4" s="725"/>
      <c r="E4" s="725"/>
      <c r="F4" s="725"/>
      <c r="G4" s="725"/>
      <c r="H4" s="725"/>
    </row>
    <row r="5" ht="12" customHeight="1" spans="1:8">
      <c r="A5" s="726" t="s">
        <v>2</v>
      </c>
      <c r="B5" s="727" t="s">
        <v>3</v>
      </c>
      <c r="C5" s="727" t="s">
        <v>4</v>
      </c>
      <c r="D5" s="728" t="s">
        <v>5</v>
      </c>
      <c r="E5" s="727" t="s">
        <v>6</v>
      </c>
      <c r="F5" s="727" t="s">
        <v>7</v>
      </c>
      <c r="G5" s="727" t="s">
        <v>8</v>
      </c>
      <c r="H5" s="727" t="s">
        <v>9</v>
      </c>
    </row>
    <row r="6" ht="12" customHeight="1" spans="1:8">
      <c r="A6" s="729"/>
      <c r="B6" s="730" t="s">
        <v>10</v>
      </c>
      <c r="C6" s="731"/>
      <c r="D6" s="732" t="s">
        <v>11</v>
      </c>
      <c r="E6" s="732" t="s">
        <v>12</v>
      </c>
      <c r="F6" s="732" t="s">
        <v>13</v>
      </c>
      <c r="G6" s="732" t="s">
        <v>14</v>
      </c>
      <c r="H6" s="730" t="s">
        <v>15</v>
      </c>
    </row>
    <row r="7" ht="12" customHeight="1" spans="1:8">
      <c r="A7" s="729"/>
      <c r="B7" s="733" t="s">
        <v>16</v>
      </c>
      <c r="C7" s="730"/>
      <c r="D7" s="732"/>
      <c r="E7" s="732"/>
      <c r="F7" s="732"/>
      <c r="G7" s="743" t="s">
        <v>17</v>
      </c>
      <c r="H7" s="733" t="s">
        <v>18</v>
      </c>
    </row>
    <row r="8" ht="12" customHeight="1" spans="1:8">
      <c r="A8" s="734" t="s">
        <v>19</v>
      </c>
      <c r="B8" s="735" t="s">
        <v>20</v>
      </c>
      <c r="C8" s="735" t="s">
        <v>21</v>
      </c>
      <c r="D8" s="736" t="s">
        <v>22</v>
      </c>
      <c r="E8" s="736" t="s">
        <v>23</v>
      </c>
      <c r="F8" s="736" t="s">
        <v>24</v>
      </c>
      <c r="G8" s="736" t="s">
        <v>25</v>
      </c>
      <c r="H8" s="735" t="s">
        <v>26</v>
      </c>
    </row>
    <row r="9" ht="11.25" customHeight="1" spans="1:8">
      <c r="A9" s="734"/>
      <c r="B9" s="735" t="s">
        <v>27</v>
      </c>
      <c r="C9" s="735" t="s">
        <v>28</v>
      </c>
      <c r="D9" s="736" t="s">
        <v>29</v>
      </c>
      <c r="E9" s="736" t="s">
        <v>30</v>
      </c>
      <c r="F9" s="736" t="s">
        <v>31</v>
      </c>
      <c r="G9" s="736" t="s">
        <v>32</v>
      </c>
      <c r="H9" s="735" t="s">
        <v>33</v>
      </c>
    </row>
    <row r="10" ht="11.25" customHeight="1" spans="1:8">
      <c r="A10" s="734"/>
      <c r="B10" s="735" t="s">
        <v>34</v>
      </c>
      <c r="C10" s="735"/>
      <c r="D10" s="736" t="s">
        <v>34</v>
      </c>
      <c r="E10" s="736" t="s">
        <v>35</v>
      </c>
      <c r="F10" s="735" t="s">
        <v>28</v>
      </c>
      <c r="G10" s="736" t="s">
        <v>35</v>
      </c>
      <c r="H10" s="735" t="s">
        <v>36</v>
      </c>
    </row>
    <row r="11" ht="11.25" customHeight="1" spans="1:8">
      <c r="A11" s="734"/>
      <c r="B11" s="735" t="s">
        <v>37</v>
      </c>
      <c r="C11" s="735"/>
      <c r="D11" s="735" t="s">
        <v>28</v>
      </c>
      <c r="E11" s="735"/>
      <c r="F11" s="732"/>
      <c r="G11" s="732"/>
      <c r="H11" s="735" t="s">
        <v>28</v>
      </c>
    </row>
    <row r="12" ht="6" customHeight="1" spans="1:8">
      <c r="A12" s="737"/>
      <c r="B12" s="738"/>
      <c r="C12" s="738"/>
      <c r="D12" s="739"/>
      <c r="E12" s="739"/>
      <c r="F12" s="739"/>
      <c r="G12" s="739"/>
      <c r="H12" s="738"/>
    </row>
    <row r="13" ht="9" customHeight="1" spans="1:8">
      <c r="A13" s="740" t="s">
        <v>38</v>
      </c>
      <c r="B13" s="741">
        <v>243</v>
      </c>
      <c r="C13" s="742"/>
      <c r="D13" s="742"/>
      <c r="E13" s="741"/>
      <c r="F13" s="742"/>
      <c r="G13" s="741">
        <v>215</v>
      </c>
      <c r="H13" s="742">
        <v>4.19</v>
      </c>
    </row>
    <row r="14" ht="9" customHeight="1" spans="1:8">
      <c r="A14" s="740" t="s">
        <v>39</v>
      </c>
      <c r="B14" s="741">
        <v>292</v>
      </c>
      <c r="C14" s="742"/>
      <c r="D14" s="742"/>
      <c r="E14" s="741"/>
      <c r="F14" s="742"/>
      <c r="G14" s="741">
        <v>201</v>
      </c>
      <c r="H14" s="742">
        <v>5.07</v>
      </c>
    </row>
    <row r="15" ht="9" customHeight="1" spans="1:8">
      <c r="A15" s="740">
        <v>1980</v>
      </c>
      <c r="B15" s="741">
        <v>295</v>
      </c>
      <c r="C15" s="742"/>
      <c r="D15" s="742"/>
      <c r="E15" s="741"/>
      <c r="F15" s="742"/>
      <c r="G15" s="741">
        <v>184</v>
      </c>
      <c r="H15" s="742">
        <v>5.36</v>
      </c>
    </row>
    <row r="16" ht="9" customHeight="1" spans="1:8">
      <c r="A16" s="740"/>
      <c r="B16" s="741"/>
      <c r="C16" s="742"/>
      <c r="D16" s="742"/>
      <c r="E16" s="741"/>
      <c r="F16" s="742"/>
      <c r="G16" s="741"/>
      <c r="H16" s="742"/>
    </row>
    <row r="17" ht="9" customHeight="1" spans="1:8">
      <c r="A17" s="740" t="s">
        <v>40</v>
      </c>
      <c r="B17" s="741"/>
      <c r="C17" s="742"/>
      <c r="D17" s="742"/>
      <c r="E17" s="741"/>
      <c r="F17" s="742"/>
      <c r="G17" s="741"/>
      <c r="H17" s="742"/>
    </row>
    <row r="18" ht="9" customHeight="1" spans="1:8">
      <c r="A18" s="740" t="s">
        <v>41</v>
      </c>
      <c r="B18" s="741">
        <v>335</v>
      </c>
      <c r="C18" s="742"/>
      <c r="D18" s="742"/>
      <c r="E18" s="741"/>
      <c r="F18" s="742"/>
      <c r="G18" s="741">
        <v>170</v>
      </c>
      <c r="H18" s="742">
        <v>4.84</v>
      </c>
    </row>
    <row r="19" ht="9" customHeight="1" spans="1:8">
      <c r="A19" s="740" t="s">
        <v>42</v>
      </c>
      <c r="B19" s="741">
        <v>369</v>
      </c>
      <c r="C19" s="742"/>
      <c r="D19" s="742"/>
      <c r="E19" s="741"/>
      <c r="F19" s="742"/>
      <c r="G19" s="741">
        <v>93</v>
      </c>
      <c r="H19" s="742">
        <v>4.22</v>
      </c>
    </row>
    <row r="20" ht="9" customHeight="1" spans="1:8">
      <c r="A20" s="740" t="s">
        <v>43</v>
      </c>
      <c r="B20" s="741">
        <v>407</v>
      </c>
      <c r="C20" s="742"/>
      <c r="D20" s="742"/>
      <c r="E20" s="741"/>
      <c r="F20" s="742"/>
      <c r="G20" s="741">
        <v>68</v>
      </c>
      <c r="H20" s="742">
        <v>3.97</v>
      </c>
    </row>
    <row r="21" ht="9" customHeight="1" spans="1:8">
      <c r="A21" s="740">
        <v>1985</v>
      </c>
      <c r="B21" s="741">
        <v>439</v>
      </c>
      <c r="C21" s="742"/>
      <c r="D21" s="742"/>
      <c r="E21" s="741"/>
      <c r="F21" s="742"/>
      <c r="G21" s="741">
        <v>53</v>
      </c>
      <c r="H21" s="742">
        <v>3.38</v>
      </c>
    </row>
    <row r="22" ht="9" customHeight="1" spans="1:8">
      <c r="A22" s="740"/>
      <c r="B22" s="741"/>
      <c r="C22" s="742"/>
      <c r="D22" s="742"/>
      <c r="E22" s="741"/>
      <c r="F22" s="742"/>
      <c r="G22" s="741"/>
      <c r="H22" s="742"/>
    </row>
    <row r="23" ht="9" customHeight="1" spans="1:8">
      <c r="A23" s="740" t="s">
        <v>44</v>
      </c>
      <c r="B23" s="741"/>
      <c r="C23" s="742"/>
      <c r="D23" s="742"/>
      <c r="E23" s="741"/>
      <c r="F23" s="742"/>
      <c r="G23" s="741"/>
      <c r="H23" s="742"/>
    </row>
    <row r="24" ht="9" customHeight="1" spans="1:8">
      <c r="A24" s="740" t="s">
        <v>45</v>
      </c>
      <c r="B24" s="741">
        <v>513</v>
      </c>
      <c r="C24" s="742"/>
      <c r="D24" s="742"/>
      <c r="E24" s="741"/>
      <c r="F24" s="742"/>
      <c r="G24" s="741">
        <v>42</v>
      </c>
      <c r="H24" s="742">
        <v>3.17</v>
      </c>
    </row>
    <row r="25" ht="9" customHeight="1" spans="1:8">
      <c r="A25" s="740" t="s">
        <v>46</v>
      </c>
      <c r="B25" s="741">
        <v>579</v>
      </c>
      <c r="C25" s="742"/>
      <c r="D25" s="742"/>
      <c r="E25" s="741"/>
      <c r="F25" s="742"/>
      <c r="G25" s="741">
        <v>60</v>
      </c>
      <c r="H25" s="742">
        <v>3.74</v>
      </c>
    </row>
    <row r="26" ht="9" customHeight="1" spans="1:8">
      <c r="A26" s="740">
        <v>1989</v>
      </c>
      <c r="B26" s="741">
        <v>612</v>
      </c>
      <c r="C26" s="742"/>
      <c r="D26" s="742"/>
      <c r="E26" s="741"/>
      <c r="F26" s="742"/>
      <c r="G26" s="741">
        <v>124</v>
      </c>
      <c r="H26" s="742">
        <v>3.39</v>
      </c>
    </row>
    <row r="27" ht="9" customHeight="1" spans="1:8">
      <c r="A27" s="740">
        <v>1990</v>
      </c>
      <c r="B27" s="741">
        <v>649</v>
      </c>
      <c r="C27" s="742"/>
      <c r="D27" s="742"/>
      <c r="E27" s="741"/>
      <c r="F27" s="742"/>
      <c r="G27" s="741">
        <v>120</v>
      </c>
      <c r="H27" s="742">
        <v>3.66</v>
      </c>
    </row>
    <row r="28" ht="9" customHeight="1" spans="1:8">
      <c r="A28" s="740"/>
      <c r="B28" s="741"/>
      <c r="C28" s="742"/>
      <c r="D28" s="742"/>
      <c r="E28" s="741"/>
      <c r="F28" s="742"/>
      <c r="G28" s="741"/>
      <c r="H28" s="742"/>
    </row>
    <row r="29" ht="9" customHeight="1" spans="1:8">
      <c r="A29" s="740">
        <v>1991</v>
      </c>
      <c r="B29" s="741"/>
      <c r="C29" s="742"/>
      <c r="D29" s="742"/>
      <c r="E29" s="741"/>
      <c r="F29" s="742"/>
      <c r="G29" s="741"/>
      <c r="H29" s="742"/>
    </row>
    <row r="30" ht="9" customHeight="1" spans="1:8">
      <c r="A30" s="740">
        <v>1992</v>
      </c>
      <c r="B30" s="741">
        <v>754</v>
      </c>
      <c r="C30" s="742"/>
      <c r="D30" s="742"/>
      <c r="E30" s="741"/>
      <c r="F30" s="742"/>
      <c r="G30" s="741">
        <v>125</v>
      </c>
      <c r="H30" s="742">
        <v>4.59</v>
      </c>
    </row>
    <row r="31" ht="9" customHeight="1" spans="1:8">
      <c r="A31" s="740" t="s">
        <v>47</v>
      </c>
      <c r="B31" s="741">
        <v>788</v>
      </c>
      <c r="C31" s="742"/>
      <c r="D31" s="742"/>
      <c r="E31" s="741"/>
      <c r="F31" s="742"/>
      <c r="G31" s="741">
        <v>197</v>
      </c>
      <c r="H31" s="742">
        <v>5.05</v>
      </c>
    </row>
    <row r="32" ht="9" customHeight="1" spans="1:8">
      <c r="A32" s="740" t="s">
        <v>48</v>
      </c>
      <c r="B32" s="741">
        <v>850</v>
      </c>
      <c r="C32" s="742"/>
      <c r="D32" s="742"/>
      <c r="E32" s="741"/>
      <c r="F32" s="742"/>
      <c r="G32" s="741">
        <v>126</v>
      </c>
      <c r="H32" s="742">
        <v>5.44</v>
      </c>
    </row>
    <row r="33" ht="9" customHeight="1" spans="1:8">
      <c r="A33" s="740">
        <v>1995</v>
      </c>
      <c r="B33" s="741">
        <v>906</v>
      </c>
      <c r="C33" s="742"/>
      <c r="D33" s="742"/>
      <c r="E33" s="741"/>
      <c r="F33" s="742"/>
      <c r="G33" s="741">
        <v>134</v>
      </c>
      <c r="H33" s="742">
        <v>5.92</v>
      </c>
    </row>
    <row r="34" ht="9" customHeight="1" spans="1:8">
      <c r="A34" s="740"/>
      <c r="B34" s="741"/>
      <c r="C34" s="742"/>
      <c r="D34" s="742"/>
      <c r="E34" s="741"/>
      <c r="F34" s="742"/>
      <c r="G34" s="741"/>
      <c r="H34" s="742"/>
    </row>
    <row r="35" ht="9" customHeight="1" spans="1:8">
      <c r="A35" s="740" t="s">
        <v>49</v>
      </c>
      <c r="B35" s="741"/>
      <c r="C35" s="742"/>
      <c r="D35" s="742"/>
      <c r="E35" s="741"/>
      <c r="F35" s="742"/>
      <c r="G35" s="741"/>
      <c r="H35" s="742"/>
    </row>
    <row r="36" ht="9" customHeight="1" spans="1:8">
      <c r="A36" s="740" t="s">
        <v>50</v>
      </c>
      <c r="B36" s="741">
        <v>1104</v>
      </c>
      <c r="C36" s="742"/>
      <c r="D36" s="742"/>
      <c r="E36" s="741"/>
      <c r="F36" s="742"/>
      <c r="G36" s="741">
        <v>171</v>
      </c>
      <c r="H36" s="742">
        <v>9.7</v>
      </c>
    </row>
    <row r="37" ht="9" customHeight="1" spans="1:8">
      <c r="A37" s="740" t="s">
        <v>51</v>
      </c>
      <c r="B37" s="741">
        <v>1177</v>
      </c>
      <c r="C37" s="742"/>
      <c r="D37" s="742"/>
      <c r="E37" s="741"/>
      <c r="F37" s="742"/>
      <c r="G37" s="741">
        <v>257</v>
      </c>
      <c r="H37" s="742">
        <v>10.22</v>
      </c>
    </row>
    <row r="38" ht="9" customHeight="1" spans="1:8">
      <c r="A38" s="740">
        <v>1999</v>
      </c>
      <c r="B38" s="741">
        <v>1255</v>
      </c>
      <c r="C38" s="742"/>
      <c r="D38" s="742"/>
      <c r="E38" s="741"/>
      <c r="F38" s="742"/>
      <c r="G38" s="741">
        <v>360</v>
      </c>
      <c r="H38" s="742">
        <v>9.24</v>
      </c>
    </row>
    <row r="39" ht="9" customHeight="1" spans="1:8">
      <c r="A39" s="740">
        <v>2000</v>
      </c>
      <c r="B39" s="741">
        <v>1301</v>
      </c>
      <c r="C39" s="742"/>
      <c r="D39" s="742"/>
      <c r="E39" s="741"/>
      <c r="F39" s="742"/>
      <c r="G39" s="741">
        <v>450</v>
      </c>
      <c r="H39" s="742">
        <v>11.1</v>
      </c>
    </row>
    <row r="40" ht="9" customHeight="1" spans="1:8">
      <c r="A40" s="740"/>
      <c r="B40" s="741"/>
      <c r="C40" s="742"/>
      <c r="D40" s="742"/>
      <c r="E40" s="741"/>
      <c r="F40" s="742"/>
      <c r="G40" s="741"/>
      <c r="H40" s="742"/>
    </row>
    <row r="41" ht="9" customHeight="1" spans="1:8">
      <c r="A41" s="740">
        <v>2001</v>
      </c>
      <c r="B41" s="741">
        <v>1398</v>
      </c>
      <c r="C41" s="742"/>
      <c r="D41" s="742"/>
      <c r="E41" s="741"/>
      <c r="F41" s="742"/>
      <c r="G41" s="741">
        <v>484</v>
      </c>
      <c r="H41" s="742">
        <v>11.57</v>
      </c>
    </row>
    <row r="42" ht="9" customHeight="1" spans="1:8">
      <c r="A42" s="740">
        <v>2002</v>
      </c>
      <c r="B42" s="741">
        <v>1460</v>
      </c>
      <c r="C42" s="742"/>
      <c r="D42" s="742"/>
      <c r="E42" s="741"/>
      <c r="F42" s="742"/>
      <c r="G42" s="741">
        <v>483</v>
      </c>
      <c r="H42" s="742">
        <v>11.58</v>
      </c>
    </row>
    <row r="43" ht="9" customHeight="1" spans="1:8">
      <c r="A43" s="740">
        <v>2003</v>
      </c>
      <c r="B43" s="741">
        <v>1543</v>
      </c>
      <c r="C43" s="742"/>
      <c r="D43" s="742"/>
      <c r="E43" s="741"/>
      <c r="F43" s="742"/>
      <c r="G43" s="741">
        <v>652</v>
      </c>
      <c r="H43" s="742">
        <v>11.24</v>
      </c>
    </row>
    <row r="44" ht="9" customHeight="1" spans="1:8">
      <c r="A44" s="740">
        <v>2004</v>
      </c>
      <c r="B44" s="741">
        <v>1608</v>
      </c>
      <c r="C44" s="742"/>
      <c r="D44" s="742"/>
      <c r="E44" s="741"/>
      <c r="F44" s="742"/>
      <c r="G44" s="741">
        <v>817</v>
      </c>
      <c r="H44" s="742">
        <v>11.57</v>
      </c>
    </row>
    <row r="45" ht="9" customHeight="1" spans="1:8">
      <c r="A45" s="740">
        <v>2005</v>
      </c>
      <c r="B45" s="741">
        <v>1666</v>
      </c>
      <c r="C45" s="742"/>
      <c r="D45" s="742"/>
      <c r="E45" s="741"/>
      <c r="F45" s="742"/>
      <c r="G45" s="741">
        <v>1150</v>
      </c>
      <c r="H45" s="742">
        <v>12.4</v>
      </c>
    </row>
    <row r="46" ht="9" customHeight="1" spans="1:8">
      <c r="A46" s="740"/>
      <c r="B46" s="741"/>
      <c r="C46" s="742"/>
      <c r="D46" s="742"/>
      <c r="E46" s="741"/>
      <c r="F46" s="742"/>
      <c r="G46" s="741"/>
      <c r="H46" s="742"/>
    </row>
    <row r="47" ht="9" customHeight="1" spans="1:8">
      <c r="A47" s="740">
        <v>2006</v>
      </c>
      <c r="B47" s="741"/>
      <c r="C47" s="742"/>
      <c r="D47" s="742"/>
      <c r="E47" s="741"/>
      <c r="F47" s="742"/>
      <c r="G47" s="741"/>
      <c r="H47" s="742"/>
    </row>
    <row r="48" ht="9" customHeight="1" spans="1:8">
      <c r="A48" s="740" t="s">
        <v>52</v>
      </c>
      <c r="B48" s="741">
        <v>1862</v>
      </c>
      <c r="C48" s="742"/>
      <c r="D48" s="742"/>
      <c r="E48" s="741"/>
      <c r="F48" s="742"/>
      <c r="G48" s="741">
        <v>2168</v>
      </c>
      <c r="H48" s="742">
        <v>17.67</v>
      </c>
    </row>
    <row r="49" ht="9" customHeight="1" spans="1:8">
      <c r="A49" s="740" t="s">
        <v>53</v>
      </c>
      <c r="B49" s="741">
        <v>2014</v>
      </c>
      <c r="C49" s="742"/>
      <c r="D49" s="742"/>
      <c r="E49" s="741"/>
      <c r="F49" s="742"/>
      <c r="G49" s="741">
        <v>2537</v>
      </c>
      <c r="H49" s="742">
        <v>21.8</v>
      </c>
    </row>
    <row r="50" ht="9" customHeight="1" spans="1:8">
      <c r="A50" s="740">
        <v>2009</v>
      </c>
      <c r="B50" s="741">
        <v>2159</v>
      </c>
      <c r="C50" s="742"/>
      <c r="D50" s="742"/>
      <c r="E50" s="741"/>
      <c r="F50" s="742"/>
      <c r="G50" s="741">
        <v>3016</v>
      </c>
      <c r="H50" s="742">
        <v>24.31</v>
      </c>
    </row>
    <row r="51" ht="9" customHeight="1" spans="1:8">
      <c r="A51" s="740" t="s">
        <v>54</v>
      </c>
      <c r="B51" s="741">
        <v>2411</v>
      </c>
      <c r="C51" s="742"/>
      <c r="D51" s="742"/>
      <c r="E51" s="741"/>
      <c r="F51" s="742"/>
      <c r="G51" s="741">
        <v>3496</v>
      </c>
      <c r="H51" s="742">
        <v>27.1</v>
      </c>
    </row>
    <row r="52" ht="9" customHeight="1" spans="1:8">
      <c r="A52" s="740"/>
      <c r="B52" s="741"/>
      <c r="C52" s="742"/>
      <c r="D52" s="742"/>
      <c r="E52" s="741"/>
      <c r="F52" s="742"/>
      <c r="G52" s="741"/>
      <c r="H52" s="742"/>
    </row>
    <row r="53" ht="9" customHeight="1" spans="1:8">
      <c r="A53" s="740" t="s">
        <v>55</v>
      </c>
      <c r="B53" s="741">
        <v>2628</v>
      </c>
      <c r="C53" s="742"/>
      <c r="D53" s="742"/>
      <c r="E53" s="741"/>
      <c r="F53" s="742"/>
      <c r="G53" s="741">
        <v>4299</v>
      </c>
      <c r="H53" s="742">
        <v>31.85</v>
      </c>
    </row>
    <row r="54" ht="9" customHeight="1" spans="1:8">
      <c r="A54" s="740" t="s">
        <v>56</v>
      </c>
      <c r="B54" s="741">
        <v>2874</v>
      </c>
      <c r="C54" s="742"/>
      <c r="D54" s="742"/>
      <c r="E54" s="741"/>
      <c r="F54" s="742"/>
      <c r="G54" s="741">
        <v>5075</v>
      </c>
      <c r="H54" s="742">
        <v>33.92</v>
      </c>
    </row>
    <row r="55" ht="9" customHeight="1" spans="1:8">
      <c r="A55" s="740" t="s">
        <v>57</v>
      </c>
      <c r="B55" s="741">
        <v>3070</v>
      </c>
      <c r="C55" s="742"/>
      <c r="D55" s="742"/>
      <c r="E55" s="741"/>
      <c r="F55" s="742"/>
      <c r="G55" s="741">
        <v>5803</v>
      </c>
      <c r="H55" s="742">
        <v>35</v>
      </c>
    </row>
    <row r="56" ht="9" customHeight="1" spans="1:8">
      <c r="A56" s="740" t="s">
        <v>58</v>
      </c>
      <c r="B56" s="741">
        <v>3215</v>
      </c>
      <c r="C56" s="742"/>
      <c r="D56" s="742"/>
      <c r="E56" s="741"/>
      <c r="F56" s="742"/>
      <c r="G56" s="741">
        <v>6596</v>
      </c>
      <c r="H56" s="742">
        <v>36.93</v>
      </c>
    </row>
    <row r="57" ht="9" customHeight="1" spans="1:8">
      <c r="A57" s="740" t="s">
        <v>59</v>
      </c>
      <c r="B57" s="741">
        <v>3333</v>
      </c>
      <c r="C57" s="742"/>
      <c r="D57" s="742"/>
      <c r="E57" s="741"/>
      <c r="F57" s="742"/>
      <c r="G57" s="741">
        <v>7214</v>
      </c>
      <c r="H57" s="742">
        <v>40.22</v>
      </c>
    </row>
    <row r="58" ht="9" customHeight="1" spans="1:8">
      <c r="A58" s="740"/>
      <c r="B58" s="741"/>
      <c r="C58" s="742"/>
      <c r="D58" s="742"/>
      <c r="E58" s="741"/>
      <c r="F58" s="742"/>
      <c r="G58" s="741"/>
      <c r="H58" s="742"/>
    </row>
    <row r="59" ht="9" customHeight="1" spans="1:8">
      <c r="A59" s="740" t="s">
        <v>60</v>
      </c>
      <c r="B59" s="741">
        <v>3440</v>
      </c>
      <c r="C59" s="742"/>
      <c r="D59" s="742"/>
      <c r="E59" s="741"/>
      <c r="F59" s="742"/>
      <c r="G59" s="741">
        <v>8051</v>
      </c>
      <c r="H59" s="742">
        <v>41.9</v>
      </c>
    </row>
    <row r="60" ht="9" customHeight="1" spans="1:8">
      <c r="A60" s="740" t="s">
        <v>61</v>
      </c>
      <c r="B60" s="741">
        <v>3535</v>
      </c>
      <c r="C60" s="742"/>
      <c r="D60" s="742"/>
      <c r="E60" s="741"/>
      <c r="F60" s="742"/>
      <c r="G60" s="741">
        <v>8275</v>
      </c>
      <c r="H60" s="742">
        <v>45.42</v>
      </c>
    </row>
    <row r="61" ht="9" customHeight="1" spans="1:8">
      <c r="A61" s="740" t="s">
        <v>62</v>
      </c>
      <c r="B61" s="741">
        <v>2694</v>
      </c>
      <c r="C61" s="742">
        <v>38.46</v>
      </c>
      <c r="D61" s="742">
        <v>36.98</v>
      </c>
      <c r="E61" s="741">
        <v>2462</v>
      </c>
      <c r="F61" s="742">
        <v>5.36</v>
      </c>
      <c r="G61" s="741">
        <v>8455</v>
      </c>
      <c r="H61" s="742">
        <v>48.44</v>
      </c>
    </row>
    <row r="62" ht="9" customHeight="1" spans="1:8">
      <c r="A62" s="740" t="s">
        <v>63</v>
      </c>
      <c r="B62" s="741">
        <v>2714</v>
      </c>
      <c r="C62" s="742">
        <v>36.42</v>
      </c>
      <c r="D62" s="742">
        <v>36</v>
      </c>
      <c r="E62" s="741">
        <v>2538</v>
      </c>
      <c r="F62" s="742">
        <v>6.62</v>
      </c>
      <c r="G62" s="741">
        <v>8408</v>
      </c>
      <c r="H62" s="742">
        <v>52.84</v>
      </c>
    </row>
    <row r="63" ht="9" customHeight="1" spans="1:8">
      <c r="A63" s="740" t="s">
        <v>64</v>
      </c>
      <c r="B63" s="741">
        <v>2787</v>
      </c>
      <c r="C63" s="742">
        <v>36.29</v>
      </c>
      <c r="D63" s="742">
        <v>36.06</v>
      </c>
      <c r="E63" s="741">
        <v>2630</v>
      </c>
      <c r="F63" s="742">
        <v>7.75</v>
      </c>
      <c r="G63" s="741">
        <v>8754</v>
      </c>
      <c r="H63" s="742">
        <v>56.16</v>
      </c>
    </row>
    <row r="64" ht="9" customHeight="1" spans="1:8">
      <c r="A64" s="740"/>
      <c r="B64" s="741"/>
      <c r="C64" s="742"/>
      <c r="D64" s="742"/>
      <c r="E64" s="741"/>
      <c r="F64" s="742"/>
      <c r="G64" s="741"/>
      <c r="H64" s="742"/>
    </row>
    <row r="65" s="172" customFormat="1" ht="9" customHeight="1" spans="1:13">
      <c r="A65" s="740" t="s">
        <v>65</v>
      </c>
      <c r="B65" s="741">
        <v>2839</v>
      </c>
      <c r="C65" s="742">
        <v>34.99</v>
      </c>
      <c r="D65" s="742">
        <v>35.72</v>
      </c>
      <c r="E65" s="741">
        <v>2603</v>
      </c>
      <c r="F65" s="742">
        <v>7.94</v>
      </c>
      <c r="G65" s="741">
        <v>8651</v>
      </c>
      <c r="H65" s="742">
        <v>58.12</v>
      </c>
      <c r="I65" s="722"/>
      <c r="J65" s="722"/>
      <c r="K65" s="722"/>
      <c r="L65" s="722"/>
      <c r="M65" s="722"/>
    </row>
    <row r="66" s="172" customFormat="1" ht="9" customHeight="1" spans="1:13">
      <c r="A66" s="740" t="s">
        <v>66</v>
      </c>
      <c r="B66" s="741">
        <v>2914</v>
      </c>
      <c r="C66" s="742">
        <v>34.68</v>
      </c>
      <c r="D66" s="742">
        <v>35.97</v>
      </c>
      <c r="E66" s="741">
        <v>2832</v>
      </c>
      <c r="F66" s="742">
        <v>8.15</v>
      </c>
      <c r="G66" s="741">
        <v>8843</v>
      </c>
      <c r="H66" s="742">
        <v>46.45</v>
      </c>
      <c r="I66" s="722"/>
      <c r="J66" s="722"/>
      <c r="K66" s="722"/>
      <c r="L66" s="722"/>
      <c r="M66" s="722"/>
    </row>
    <row r="67" s="172" customFormat="1" ht="9" customHeight="1" spans="1:13">
      <c r="A67" s="740">
        <v>2023</v>
      </c>
      <c r="B67" s="741">
        <v>3014</v>
      </c>
      <c r="C67" s="742">
        <v>32.81</v>
      </c>
      <c r="D67" s="742">
        <v>41.03</v>
      </c>
      <c r="E67" s="741">
        <v>2999</v>
      </c>
      <c r="F67" s="742">
        <v>8.44</v>
      </c>
      <c r="G67" s="741">
        <v>9257</v>
      </c>
      <c r="H67" s="742">
        <v>55.91</v>
      </c>
      <c r="I67" s="722"/>
      <c r="J67" s="722"/>
      <c r="K67" s="722"/>
      <c r="L67" s="722"/>
      <c r="M67" s="722"/>
    </row>
    <row r="68" s="172" customFormat="1" ht="9" customHeight="1" spans="1:13">
      <c r="A68" s="740" t="s">
        <v>67</v>
      </c>
      <c r="B68" s="741">
        <v>3090</v>
      </c>
      <c r="C68" s="742">
        <v>29.57</v>
      </c>
      <c r="D68" s="742">
        <v>43.76</v>
      </c>
      <c r="E68" s="741">
        <v>2877</v>
      </c>
      <c r="F68" s="742">
        <v>9.16</v>
      </c>
      <c r="G68" s="741">
        <v>8931</v>
      </c>
      <c r="H68" s="742">
        <v>59.47</v>
      </c>
      <c r="I68" s="722"/>
      <c r="J68" s="722"/>
      <c r="K68" s="722"/>
      <c r="L68" s="722"/>
      <c r="M68" s="722"/>
    </row>
    <row r="69" ht="4.5" customHeight="1" spans="1:8">
      <c r="A69" s="744"/>
      <c r="B69" s="745"/>
      <c r="C69" s="745"/>
      <c r="D69" s="745"/>
      <c r="E69" s="745"/>
      <c r="F69" s="745"/>
      <c r="G69" s="745"/>
      <c r="H69" s="748"/>
    </row>
    <row r="70" s="722" customFormat="1" ht="9" customHeight="1" spans="1:8">
      <c r="A70" s="746" t="s">
        <v>68</v>
      </c>
      <c r="B70" s="746"/>
      <c r="C70" s="746"/>
      <c r="D70" s="746"/>
      <c r="E70" s="746"/>
      <c r="F70" s="746"/>
      <c r="G70" s="746"/>
      <c r="H70" s="746"/>
    </row>
    <row r="71" ht="12" customHeight="1" spans="1:8">
      <c r="A71" s="747" t="s">
        <v>69</v>
      </c>
      <c r="B71" s="747"/>
      <c r="C71" s="747"/>
      <c r="D71" s="747"/>
      <c r="E71" s="747"/>
      <c r="F71" s="747"/>
      <c r="G71" s="747"/>
      <c r="H71" s="747"/>
    </row>
  </sheetData>
  <mergeCells count="7">
    <mergeCell ref="A2:H2"/>
    <mergeCell ref="A3:H3"/>
    <mergeCell ref="A70:H70"/>
    <mergeCell ref="A71:H71"/>
    <mergeCell ref="A5:A7"/>
    <mergeCell ref="A8:A12"/>
    <mergeCell ref="C5:C6"/>
  </mergeCells>
  <pageMargins left="0.75" right="0.75" top="1" bottom="1" header="0.5" footer="0.5"/>
  <pageSetup paperSize="9" firstPageNumber="90"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view="pageBreakPreview" zoomScale="132" zoomScaleNormal="110" zoomScaleSheetLayoutView="132" topLeftCell="A17" workbookViewId="0">
      <selection activeCell="K8" sqref="K8"/>
    </sheetView>
  </sheetViews>
  <sheetFormatPr defaultColWidth="10" defaultRowHeight="15" customHeight="1"/>
  <cols>
    <col min="1" max="2" width="12.5714285714286" style="693" customWidth="1"/>
    <col min="3" max="3" width="17.1428571428571" style="693" customWidth="1"/>
    <col min="4" max="4" width="17" style="693" customWidth="1"/>
    <col min="5" max="5" width="18.8571428571429" style="693" customWidth="1"/>
    <col min="6" max="10" width="9" style="693" customWidth="1"/>
  </cols>
  <sheetData>
    <row r="1" ht="21.75" customHeight="1" spans="1:5">
      <c r="A1" s="694"/>
      <c r="B1" s="694"/>
      <c r="C1" s="694"/>
      <c r="D1" s="694"/>
      <c r="E1" s="694"/>
    </row>
    <row r="2" ht="21.75" customHeight="1" spans="1:5">
      <c r="A2" s="695" t="s">
        <v>70</v>
      </c>
      <c r="B2" s="695"/>
      <c r="C2" s="695"/>
      <c r="D2" s="695"/>
      <c r="E2" s="695"/>
    </row>
    <row r="3" ht="21.75" customHeight="1" spans="1:5">
      <c r="A3" s="696" t="s">
        <v>71</v>
      </c>
      <c r="B3" s="696"/>
      <c r="C3" s="696"/>
      <c r="D3" s="696"/>
      <c r="E3" s="696"/>
    </row>
    <row r="4" customHeight="1" spans="1:5">
      <c r="A4" s="696"/>
      <c r="B4" s="696"/>
      <c r="C4" s="696"/>
      <c r="D4" s="696"/>
      <c r="E4" s="696"/>
    </row>
    <row r="5" ht="16.5" customHeight="1" spans="1:5">
      <c r="A5" s="697" t="s">
        <v>72</v>
      </c>
      <c r="B5" s="698" t="s">
        <v>73</v>
      </c>
      <c r="C5" s="699" t="s">
        <v>74</v>
      </c>
      <c r="D5" s="699" t="s">
        <v>75</v>
      </c>
      <c r="E5" s="699" t="s">
        <v>76</v>
      </c>
    </row>
    <row r="6" ht="16.5" customHeight="1" spans="1:5">
      <c r="A6" s="700"/>
      <c r="B6" s="701"/>
      <c r="C6" s="702" t="s">
        <v>77</v>
      </c>
      <c r="D6" s="702" t="s">
        <v>78</v>
      </c>
      <c r="E6" s="716" t="s">
        <v>79</v>
      </c>
    </row>
    <row r="7" ht="12.75" spans="1:5">
      <c r="A7" s="700"/>
      <c r="B7" s="701"/>
      <c r="C7" s="703" t="s">
        <v>80</v>
      </c>
      <c r="D7" s="703" t="s">
        <v>81</v>
      </c>
      <c r="E7" s="717" t="s">
        <v>82</v>
      </c>
    </row>
    <row r="8" ht="16.5" customHeight="1" spans="1:5">
      <c r="A8" s="700"/>
      <c r="B8" s="701"/>
      <c r="C8" s="704" t="s">
        <v>35</v>
      </c>
      <c r="D8" s="704" t="s">
        <v>83</v>
      </c>
      <c r="E8" s="718" t="s">
        <v>84</v>
      </c>
    </row>
    <row r="9" s="692" customFormat="1" ht="30.75" customHeight="1" spans="1:10">
      <c r="A9" s="705" t="s">
        <v>85</v>
      </c>
      <c r="B9" s="706" t="s">
        <v>86</v>
      </c>
      <c r="C9" s="707">
        <v>7096</v>
      </c>
      <c r="D9" s="708">
        <v>155.41</v>
      </c>
      <c r="E9" s="708">
        <v>205.78</v>
      </c>
      <c r="F9" s="719"/>
      <c r="G9" s="720"/>
      <c r="H9" s="720"/>
      <c r="I9" s="720"/>
      <c r="J9" s="720"/>
    </row>
    <row r="10" ht="30.75" customHeight="1" spans="1:5">
      <c r="A10" s="709" t="s">
        <v>87</v>
      </c>
      <c r="B10" s="710" t="s">
        <v>88</v>
      </c>
      <c r="C10" s="711">
        <v>851</v>
      </c>
      <c r="D10" s="712">
        <v>28.6</v>
      </c>
      <c r="E10" s="712">
        <v>14.34</v>
      </c>
    </row>
    <row r="11" ht="30.75" customHeight="1" spans="1:5">
      <c r="A11" s="709" t="s">
        <v>89</v>
      </c>
      <c r="B11" s="710" t="s">
        <v>90</v>
      </c>
      <c r="C11" s="711">
        <v>1024</v>
      </c>
      <c r="D11" s="712">
        <v>26.87</v>
      </c>
      <c r="E11" s="712">
        <v>22.24</v>
      </c>
    </row>
    <row r="12" ht="30.75" customHeight="1" spans="1:5">
      <c r="A12" s="709" t="s">
        <v>91</v>
      </c>
      <c r="B12" s="710" t="s">
        <v>92</v>
      </c>
      <c r="C12" s="711">
        <v>594</v>
      </c>
      <c r="D12" s="712">
        <v>7.56</v>
      </c>
      <c r="E12" s="712">
        <v>7.8</v>
      </c>
    </row>
    <row r="13" ht="30.75" customHeight="1" spans="1:5">
      <c r="A13" s="709" t="s">
        <v>93</v>
      </c>
      <c r="B13" s="710" t="s">
        <v>94</v>
      </c>
      <c r="C13" s="711">
        <v>389</v>
      </c>
      <c r="D13" s="712">
        <v>6.61</v>
      </c>
      <c r="E13" s="712">
        <v>16.86</v>
      </c>
    </row>
    <row r="14" ht="30.75" customHeight="1" spans="1:5">
      <c r="A14" s="709" t="s">
        <v>95</v>
      </c>
      <c r="B14" s="710" t="s">
        <v>96</v>
      </c>
      <c r="C14" s="711">
        <v>200</v>
      </c>
      <c r="D14" s="712">
        <v>11.09</v>
      </c>
      <c r="E14" s="712">
        <v>16.97</v>
      </c>
    </row>
    <row r="15" ht="30.75" customHeight="1" spans="1:5">
      <c r="A15" s="709" t="s">
        <v>97</v>
      </c>
      <c r="B15" s="710" t="s">
        <v>98</v>
      </c>
      <c r="C15" s="711">
        <v>179</v>
      </c>
      <c r="D15" s="712">
        <v>4.28</v>
      </c>
      <c r="E15" s="712">
        <v>8.15</v>
      </c>
    </row>
    <row r="16" ht="30.75" customHeight="1" spans="1:5">
      <c r="A16" s="709" t="s">
        <v>99</v>
      </c>
      <c r="B16" s="710" t="s">
        <v>100</v>
      </c>
      <c r="C16" s="711">
        <v>324</v>
      </c>
      <c r="D16" s="712">
        <v>8.31</v>
      </c>
      <c r="E16" s="712">
        <v>15.65</v>
      </c>
    </row>
    <row r="17" ht="30.75" customHeight="1" spans="1:5">
      <c r="A17" s="709" t="s">
        <v>101</v>
      </c>
      <c r="B17" s="710" t="s">
        <v>102</v>
      </c>
      <c r="C17" s="711">
        <v>267</v>
      </c>
      <c r="D17" s="712">
        <v>6.71</v>
      </c>
      <c r="E17" s="712">
        <v>15.78</v>
      </c>
    </row>
    <row r="18" ht="30.75" customHeight="1" spans="1:5">
      <c r="A18" s="709" t="s">
        <v>103</v>
      </c>
      <c r="B18" s="710" t="s">
        <v>104</v>
      </c>
      <c r="C18" s="711">
        <v>1365</v>
      </c>
      <c r="D18" s="712">
        <v>15.05</v>
      </c>
      <c r="E18" s="712">
        <v>12.33</v>
      </c>
    </row>
    <row r="19" ht="30.75" customHeight="1" spans="1:5">
      <c r="A19" s="709" t="s">
        <v>105</v>
      </c>
      <c r="B19" s="710" t="s">
        <v>106</v>
      </c>
      <c r="C19" s="711">
        <v>499</v>
      </c>
      <c r="D19" s="712">
        <v>11.88</v>
      </c>
      <c r="E19" s="712">
        <v>21.16</v>
      </c>
    </row>
    <row r="20" ht="30.75" customHeight="1" spans="1:5">
      <c r="A20" s="709" t="s">
        <v>107</v>
      </c>
      <c r="B20" s="710" t="s">
        <v>108</v>
      </c>
      <c r="C20" s="711">
        <v>417</v>
      </c>
      <c r="D20" s="712">
        <v>8.9</v>
      </c>
      <c r="E20" s="712">
        <v>18.25</v>
      </c>
    </row>
    <row r="21" ht="30.75" customHeight="1" spans="1:5">
      <c r="A21" s="709" t="s">
        <v>109</v>
      </c>
      <c r="B21" s="710" t="s">
        <v>110</v>
      </c>
      <c r="C21" s="711">
        <v>200</v>
      </c>
      <c r="D21" s="712">
        <v>4.26</v>
      </c>
      <c r="E21" s="712">
        <v>5.6</v>
      </c>
    </row>
    <row r="22" ht="30.75" customHeight="1" spans="1:5">
      <c r="A22" s="709" t="s">
        <v>111</v>
      </c>
      <c r="B22" s="710" t="s">
        <v>112</v>
      </c>
      <c r="C22" s="711">
        <v>700</v>
      </c>
      <c r="D22" s="712">
        <v>9.46</v>
      </c>
      <c r="E22" s="712">
        <v>18.81</v>
      </c>
    </row>
    <row r="23" ht="30.75" customHeight="1" spans="1:5">
      <c r="A23" s="709" t="s">
        <v>113</v>
      </c>
      <c r="B23" s="710" t="s">
        <v>114</v>
      </c>
      <c r="C23" s="711">
        <v>77</v>
      </c>
      <c r="D23" s="712">
        <v>3.52</v>
      </c>
      <c r="E23" s="712">
        <v>9.24</v>
      </c>
    </row>
    <row r="24" ht="30.75" customHeight="1" spans="1:5">
      <c r="A24" s="709" t="s">
        <v>115</v>
      </c>
      <c r="B24" s="710" t="s">
        <v>116</v>
      </c>
      <c r="C24" s="711">
        <v>6</v>
      </c>
      <c r="D24" s="712">
        <v>0.47</v>
      </c>
      <c r="E24" s="712">
        <v>0.59</v>
      </c>
    </row>
    <row r="25" ht="30.75" customHeight="1" spans="1:5">
      <c r="A25" s="709" t="s">
        <v>117</v>
      </c>
      <c r="B25" s="710" t="s">
        <v>118</v>
      </c>
      <c r="C25" s="711">
        <v>4</v>
      </c>
      <c r="D25" s="712">
        <v>1.84</v>
      </c>
      <c r="E25" s="712">
        <v>2.01</v>
      </c>
    </row>
    <row r="26" ht="4.5" customHeight="1" spans="1:5">
      <c r="A26" s="713"/>
      <c r="B26" s="714"/>
      <c r="C26" s="715"/>
      <c r="D26" s="715"/>
      <c r="E26" s="721"/>
    </row>
    <row r="27" ht="1.5" customHeight="1"/>
    <row r="28" ht="8.25" customHeight="1"/>
  </sheetData>
  <mergeCells count="4">
    <mergeCell ref="A2:E2"/>
    <mergeCell ref="A3:E3"/>
    <mergeCell ref="A5:A8"/>
    <mergeCell ref="B5:B8"/>
  </mergeCells>
  <pageMargins left="0.75" right="0.75" top="1" bottom="1" header="0.5" footer="0.5"/>
  <pageSetup paperSize="9" firstPageNumber="91" pageOrder="overThenDown"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0"/>
  <sheetViews>
    <sheetView view="pageBreakPreview" zoomScale="115" zoomScaleNormal="100" zoomScaleSheetLayoutView="115" topLeftCell="A15" workbookViewId="0">
      <selection activeCell="K9" sqref="K9:K10"/>
    </sheetView>
  </sheetViews>
  <sheetFormatPr defaultColWidth="10" defaultRowHeight="9.75" customHeight="1"/>
  <cols>
    <col min="1" max="1" width="10.5714285714286" style="659" customWidth="1"/>
    <col min="2" max="2" width="6.14285714285714" style="659" customWidth="1"/>
    <col min="3" max="3" width="7.42857142857143" style="659" customWidth="1"/>
    <col min="4" max="4" width="7.14285714285714" style="659" customWidth="1"/>
    <col min="5" max="5" width="7.42857142857143" style="659" customWidth="1"/>
    <col min="6" max="6" width="6.14285714285714" style="659" customWidth="1"/>
    <col min="7" max="7" width="6.85714285714286" style="659" customWidth="1"/>
    <col min="8" max="8" width="8.14285714285714" style="659" customWidth="1"/>
    <col min="9" max="9" width="7.42857142857143" style="659" customWidth="1"/>
    <col min="10" max="10" width="8" style="659" customWidth="1"/>
    <col min="11" max="11" width="8.14285714285714" style="659" customWidth="1"/>
    <col min="12" max="12" width="8.85714285714286" style="659" customWidth="1"/>
    <col min="13" max="17" width="9" style="659" customWidth="1"/>
  </cols>
  <sheetData>
    <row r="1" ht="20.25" customHeight="1" spans="1:11">
      <c r="A1" s="660"/>
      <c r="B1" s="660"/>
      <c r="C1" s="660"/>
      <c r="D1" s="660"/>
      <c r="E1" s="660"/>
      <c r="F1" s="660"/>
      <c r="G1" s="660"/>
      <c r="H1" s="660"/>
      <c r="I1" s="660"/>
      <c r="J1" s="660"/>
      <c r="K1" s="660"/>
    </row>
    <row r="2" ht="19.5" customHeight="1" spans="1:11">
      <c r="A2" s="661" t="s">
        <v>119</v>
      </c>
      <c r="B2" s="661"/>
      <c r="C2" s="661"/>
      <c r="D2" s="661"/>
      <c r="E2" s="661"/>
      <c r="F2" s="661"/>
      <c r="G2" s="661"/>
      <c r="H2" s="661"/>
      <c r="I2" s="661"/>
      <c r="J2" s="661"/>
      <c r="K2" s="661"/>
    </row>
    <row r="3" ht="18" customHeight="1" spans="1:11">
      <c r="A3" s="662" t="s">
        <v>120</v>
      </c>
      <c r="B3" s="662"/>
      <c r="C3" s="662"/>
      <c r="D3" s="662"/>
      <c r="E3" s="662"/>
      <c r="F3" s="662"/>
      <c r="G3" s="662"/>
      <c r="H3" s="662"/>
      <c r="I3" s="662"/>
      <c r="J3" s="662"/>
      <c r="K3" s="662"/>
    </row>
    <row r="4" customHeight="1" spans="1:11">
      <c r="A4" s="662"/>
      <c r="B4" s="662"/>
      <c r="C4" s="662"/>
      <c r="D4" s="662"/>
      <c r="E4" s="662"/>
      <c r="F4" s="662"/>
      <c r="G4" s="662"/>
      <c r="H4" s="662"/>
      <c r="I4" s="662"/>
      <c r="J4" s="662"/>
      <c r="K4" s="662"/>
    </row>
    <row r="5" ht="14.25" customHeight="1" spans="1:11">
      <c r="A5" s="663"/>
      <c r="B5" s="664" t="s">
        <v>121</v>
      </c>
      <c r="C5" s="664"/>
      <c r="D5" s="664"/>
      <c r="E5" s="664"/>
      <c r="F5" s="664" t="s">
        <v>122</v>
      </c>
      <c r="G5" s="664"/>
      <c r="H5" s="664"/>
      <c r="I5" s="664"/>
      <c r="J5" s="683" t="s">
        <v>123</v>
      </c>
      <c r="K5" s="683"/>
    </row>
    <row r="6" ht="14.25" customHeight="1" spans="1:11">
      <c r="A6" s="665" t="s">
        <v>124</v>
      </c>
      <c r="B6" s="666" t="s">
        <v>80</v>
      </c>
      <c r="C6" s="666"/>
      <c r="D6" s="666"/>
      <c r="E6" s="666"/>
      <c r="F6" s="666" t="s">
        <v>125</v>
      </c>
      <c r="G6" s="666"/>
      <c r="H6" s="666"/>
      <c r="I6" s="666"/>
      <c r="J6" s="684" t="s">
        <v>126</v>
      </c>
      <c r="K6" s="684"/>
    </row>
    <row r="7" ht="14.25" customHeight="1" spans="1:11">
      <c r="A7" s="665"/>
      <c r="B7" s="667" t="s">
        <v>127</v>
      </c>
      <c r="C7" s="667"/>
      <c r="D7" s="667"/>
      <c r="E7" s="667"/>
      <c r="F7" s="666" t="s">
        <v>128</v>
      </c>
      <c r="G7" s="666"/>
      <c r="H7" s="666"/>
      <c r="I7" s="666"/>
      <c r="J7" s="684" t="s">
        <v>129</v>
      </c>
      <c r="K7" s="684"/>
    </row>
    <row r="8" s="659" customFormat="1" ht="15.75" customHeight="1" spans="1:11">
      <c r="A8" s="665"/>
      <c r="B8" s="668" t="s">
        <v>130</v>
      </c>
      <c r="C8" s="669" t="s">
        <v>131</v>
      </c>
      <c r="D8" s="669" t="s">
        <v>132</v>
      </c>
      <c r="E8" s="680" t="s">
        <v>133</v>
      </c>
      <c r="F8" s="668" t="s">
        <v>130</v>
      </c>
      <c r="G8" s="669" t="s">
        <v>131</v>
      </c>
      <c r="H8" s="669" t="s">
        <v>132</v>
      </c>
      <c r="I8" s="669" t="s">
        <v>133</v>
      </c>
      <c r="J8" s="668" t="s">
        <v>134</v>
      </c>
      <c r="K8" s="685" t="s">
        <v>135</v>
      </c>
    </row>
    <row r="9" s="659" customFormat="1" ht="15.75" customHeight="1" spans="1:11">
      <c r="A9" s="670" t="s">
        <v>19</v>
      </c>
      <c r="B9" s="671" t="s">
        <v>136</v>
      </c>
      <c r="C9" s="672" t="s">
        <v>137</v>
      </c>
      <c r="D9" s="672" t="s">
        <v>138</v>
      </c>
      <c r="E9" s="672" t="s">
        <v>139</v>
      </c>
      <c r="F9" s="671" t="s">
        <v>136</v>
      </c>
      <c r="G9" s="672" t="s">
        <v>137</v>
      </c>
      <c r="H9" s="672" t="s">
        <v>138</v>
      </c>
      <c r="I9" s="672" t="s">
        <v>140</v>
      </c>
      <c r="J9" s="672" t="s">
        <v>80</v>
      </c>
      <c r="K9" s="686" t="s">
        <v>81</v>
      </c>
    </row>
    <row r="10" s="659" customFormat="1" ht="16.5" customHeight="1" spans="1:11">
      <c r="A10" s="673"/>
      <c r="B10" s="674"/>
      <c r="C10" s="675"/>
      <c r="D10" s="675"/>
      <c r="E10" s="675"/>
      <c r="F10" s="674"/>
      <c r="G10" s="675"/>
      <c r="H10" s="675"/>
      <c r="I10" s="675"/>
      <c r="J10" s="675"/>
      <c r="K10" s="687"/>
    </row>
    <row r="11" s="659" customFormat="1" ht="25.5" customHeight="1" spans="1:11">
      <c r="A11" s="676" t="s">
        <v>141</v>
      </c>
      <c r="B11" s="677">
        <v>5368</v>
      </c>
      <c r="C11" s="677">
        <v>5</v>
      </c>
      <c r="D11" s="677">
        <v>169</v>
      </c>
      <c r="E11" s="677">
        <v>5194</v>
      </c>
      <c r="F11" s="681">
        <v>98.87</v>
      </c>
      <c r="G11" s="681">
        <v>16.79</v>
      </c>
      <c r="H11" s="681">
        <v>48.68</v>
      </c>
      <c r="I11" s="681">
        <v>33.4</v>
      </c>
      <c r="J11" s="688">
        <v>0.8</v>
      </c>
      <c r="K11" s="688">
        <v>1.9</v>
      </c>
    </row>
    <row r="12" s="659" customFormat="1" ht="25.5" customHeight="1" spans="1:11">
      <c r="A12" s="676" t="s">
        <v>142</v>
      </c>
      <c r="B12" s="677">
        <v>5399</v>
      </c>
      <c r="C12" s="677">
        <v>6</v>
      </c>
      <c r="D12" s="677">
        <v>171</v>
      </c>
      <c r="E12" s="677">
        <v>5222</v>
      </c>
      <c r="F12" s="681">
        <v>104.36</v>
      </c>
      <c r="G12" s="681">
        <v>21.62</v>
      </c>
      <c r="H12" s="681">
        <v>48.98</v>
      </c>
      <c r="I12" s="681">
        <v>33.76</v>
      </c>
      <c r="J12" s="688">
        <v>0.6</v>
      </c>
      <c r="K12" s="688">
        <v>5.5</v>
      </c>
    </row>
    <row r="13" s="511" customFormat="1" ht="25.5" customHeight="1" spans="1:11">
      <c r="A13" s="676" t="s">
        <v>52</v>
      </c>
      <c r="B13" s="677">
        <v>5403</v>
      </c>
      <c r="C13" s="677">
        <v>6</v>
      </c>
      <c r="D13" s="677">
        <v>173</v>
      </c>
      <c r="E13" s="677">
        <v>5224</v>
      </c>
      <c r="F13" s="681">
        <v>106.23</v>
      </c>
      <c r="G13" s="681">
        <v>21.62</v>
      </c>
      <c r="H13" s="681">
        <v>50.33</v>
      </c>
      <c r="I13" s="681">
        <v>34.28</v>
      </c>
      <c r="J13" s="688">
        <v>0.1</v>
      </c>
      <c r="K13" s="688">
        <v>1.8</v>
      </c>
    </row>
    <row r="14" s="511" customFormat="1" ht="25.5" customHeight="1" spans="1:11">
      <c r="A14" s="676" t="s">
        <v>53</v>
      </c>
      <c r="B14" s="677">
        <v>5474</v>
      </c>
      <c r="C14" s="677">
        <v>6</v>
      </c>
      <c r="D14" s="677">
        <v>178</v>
      </c>
      <c r="E14" s="677">
        <v>5290</v>
      </c>
      <c r="F14" s="681">
        <v>106.98</v>
      </c>
      <c r="G14" s="681">
        <v>21.62</v>
      </c>
      <c r="H14" s="681">
        <v>50.94</v>
      </c>
      <c r="I14" s="681">
        <v>34.42</v>
      </c>
      <c r="J14" s="688">
        <v>1.3</v>
      </c>
      <c r="K14" s="688">
        <v>0.7</v>
      </c>
    </row>
    <row r="15" s="659" customFormat="1" ht="25.5" customHeight="1" spans="1:11">
      <c r="A15" s="676" t="s">
        <v>143</v>
      </c>
      <c r="B15" s="677">
        <v>5514</v>
      </c>
      <c r="C15" s="677">
        <v>6</v>
      </c>
      <c r="D15" s="677">
        <v>183</v>
      </c>
      <c r="E15" s="677">
        <v>5325</v>
      </c>
      <c r="F15" s="681">
        <v>108.3</v>
      </c>
      <c r="G15" s="681">
        <v>21.63</v>
      </c>
      <c r="H15" s="681">
        <v>52.01</v>
      </c>
      <c r="I15" s="681">
        <v>34.67</v>
      </c>
      <c r="J15" s="688">
        <v>0.7</v>
      </c>
      <c r="K15" s="688">
        <v>1.2</v>
      </c>
    </row>
    <row r="16" s="659" customFormat="1" ht="25.5" customHeight="1" spans="1:11">
      <c r="A16" s="676" t="s">
        <v>54</v>
      </c>
      <c r="B16" s="677">
        <v>5555</v>
      </c>
      <c r="C16" s="677">
        <v>7</v>
      </c>
      <c r="D16" s="677">
        <v>188</v>
      </c>
      <c r="E16" s="677">
        <v>5360</v>
      </c>
      <c r="F16" s="681">
        <v>111.04</v>
      </c>
      <c r="G16" s="681">
        <v>22.69</v>
      </c>
      <c r="H16" s="681">
        <v>53.46</v>
      </c>
      <c r="I16" s="681">
        <v>34.89</v>
      </c>
      <c r="J16" s="688">
        <v>0.7</v>
      </c>
      <c r="K16" s="688">
        <v>2.5</v>
      </c>
    </row>
    <row r="17" s="511" customFormat="1" ht="25.5" customHeight="1" spans="1:11">
      <c r="A17" s="676" t="s">
        <v>55</v>
      </c>
      <c r="B17" s="677">
        <v>5590</v>
      </c>
      <c r="C17" s="677">
        <v>7</v>
      </c>
      <c r="D17" s="677">
        <v>201</v>
      </c>
      <c r="E17" s="677">
        <v>5382</v>
      </c>
      <c r="F17" s="681">
        <v>114.19</v>
      </c>
      <c r="G17" s="681">
        <v>22.69</v>
      </c>
      <c r="H17" s="681">
        <v>56.15</v>
      </c>
      <c r="I17" s="681">
        <v>35.35</v>
      </c>
      <c r="J17" s="688">
        <v>0.6</v>
      </c>
      <c r="K17" s="688">
        <v>2.8</v>
      </c>
    </row>
    <row r="18" s="511" customFormat="1" ht="25.5" customHeight="1" spans="1:11">
      <c r="A18" s="676" t="s">
        <v>56</v>
      </c>
      <c r="B18" s="677">
        <v>5631</v>
      </c>
      <c r="C18" s="677">
        <v>9</v>
      </c>
      <c r="D18" s="677">
        <v>211</v>
      </c>
      <c r="E18" s="677">
        <v>5411</v>
      </c>
      <c r="F18" s="681">
        <v>122</v>
      </c>
      <c r="G18" s="681">
        <v>28.25</v>
      </c>
      <c r="H18" s="681">
        <v>57.86</v>
      </c>
      <c r="I18" s="681">
        <v>35.83</v>
      </c>
      <c r="J18" s="688">
        <v>0.7</v>
      </c>
      <c r="K18" s="688">
        <v>6.8</v>
      </c>
    </row>
    <row r="19" ht="25.5" customHeight="1" spans="1:11">
      <c r="A19" s="676" t="s">
        <v>57</v>
      </c>
      <c r="B19" s="677">
        <v>5964</v>
      </c>
      <c r="C19" s="677">
        <v>10</v>
      </c>
      <c r="D19" s="677">
        <v>215</v>
      </c>
      <c r="E19" s="677">
        <v>5739</v>
      </c>
      <c r="F19" s="681">
        <v>123.97</v>
      </c>
      <c r="G19" s="681">
        <v>29.79</v>
      </c>
      <c r="H19" s="681">
        <v>58.14</v>
      </c>
      <c r="I19" s="681">
        <v>36.04</v>
      </c>
      <c r="J19" s="688">
        <v>5.9</v>
      </c>
      <c r="K19" s="688">
        <v>1.6</v>
      </c>
    </row>
    <row r="20" ht="25.5" customHeight="1" spans="1:11">
      <c r="A20" s="676" t="s">
        <v>58</v>
      </c>
      <c r="B20" s="677">
        <v>6000</v>
      </c>
      <c r="C20" s="677">
        <v>10</v>
      </c>
      <c r="D20" s="677">
        <v>221</v>
      </c>
      <c r="E20" s="677">
        <v>5769</v>
      </c>
      <c r="F20" s="681">
        <v>125.39</v>
      </c>
      <c r="G20" s="681">
        <v>29.79</v>
      </c>
      <c r="H20" s="681">
        <v>58.22</v>
      </c>
      <c r="I20" s="681">
        <v>37.38</v>
      </c>
      <c r="J20" s="688">
        <v>0.6</v>
      </c>
      <c r="K20" s="688">
        <v>1.2</v>
      </c>
    </row>
    <row r="21" ht="25.5" customHeight="1" spans="1:11">
      <c r="A21" s="676" t="s">
        <v>59</v>
      </c>
      <c r="B21" s="677">
        <v>6126</v>
      </c>
      <c r="C21" s="677">
        <v>10</v>
      </c>
      <c r="D21" s="677">
        <v>230</v>
      </c>
      <c r="E21" s="677">
        <v>5886</v>
      </c>
      <c r="F21" s="681">
        <v>127.57</v>
      </c>
      <c r="G21" s="681">
        <v>29.79</v>
      </c>
      <c r="H21" s="681">
        <v>59.63</v>
      </c>
      <c r="I21" s="681">
        <v>38.15</v>
      </c>
      <c r="J21" s="688">
        <v>2.1</v>
      </c>
      <c r="K21" s="688">
        <v>1.7</v>
      </c>
    </row>
    <row r="22" ht="25.5" customHeight="1" spans="1:11">
      <c r="A22" s="676" t="s">
        <v>60</v>
      </c>
      <c r="B22" s="677">
        <v>6271</v>
      </c>
      <c r="C22" s="677">
        <v>10</v>
      </c>
      <c r="D22" s="677">
        <v>237</v>
      </c>
      <c r="E22" s="677">
        <v>6024</v>
      </c>
      <c r="F22" s="681">
        <v>130.42</v>
      </c>
      <c r="G22" s="681">
        <v>29.79</v>
      </c>
      <c r="H22" s="681">
        <v>61.3</v>
      </c>
      <c r="I22" s="681">
        <v>39.33</v>
      </c>
      <c r="J22" s="688">
        <v>2.4</v>
      </c>
      <c r="K22" s="688">
        <v>2.2</v>
      </c>
    </row>
    <row r="23" ht="25.5" customHeight="1" spans="1:11">
      <c r="A23" s="676" t="s">
        <v>61</v>
      </c>
      <c r="B23" s="677">
        <v>6384</v>
      </c>
      <c r="C23" s="677">
        <v>10</v>
      </c>
      <c r="D23" s="677">
        <v>246</v>
      </c>
      <c r="E23" s="677">
        <v>6128</v>
      </c>
      <c r="F23" s="681">
        <v>132.42</v>
      </c>
      <c r="G23" s="681">
        <v>29.79</v>
      </c>
      <c r="H23" s="681">
        <v>62.61</v>
      </c>
      <c r="I23" s="681">
        <v>40.02</v>
      </c>
      <c r="J23" s="688">
        <v>1.8</v>
      </c>
      <c r="K23" s="688">
        <v>1.5</v>
      </c>
    </row>
    <row r="24" ht="25.5" customHeight="1" spans="1:11">
      <c r="A24" s="676" t="s">
        <v>62</v>
      </c>
      <c r="B24" s="677">
        <v>6590</v>
      </c>
      <c r="C24" s="677">
        <v>10</v>
      </c>
      <c r="D24" s="677">
        <v>252</v>
      </c>
      <c r="E24" s="677">
        <v>6328</v>
      </c>
      <c r="F24" s="681">
        <v>134.27</v>
      </c>
      <c r="G24" s="681">
        <v>29.79</v>
      </c>
      <c r="H24" s="681">
        <v>63.61</v>
      </c>
      <c r="I24" s="681">
        <v>40.87</v>
      </c>
      <c r="J24" s="688">
        <v>3.2</v>
      </c>
      <c r="K24" s="688">
        <v>1.4</v>
      </c>
    </row>
    <row r="25" ht="25.5" customHeight="1" spans="1:11">
      <c r="A25" s="676" t="s">
        <v>63</v>
      </c>
      <c r="B25" s="677">
        <v>6650</v>
      </c>
      <c r="C25" s="677">
        <v>10</v>
      </c>
      <c r="D25" s="677">
        <v>262</v>
      </c>
      <c r="E25" s="677">
        <v>6378</v>
      </c>
      <c r="F25" s="681">
        <v>136.61</v>
      </c>
      <c r="G25" s="681">
        <v>29.79</v>
      </c>
      <c r="H25" s="681">
        <v>64.93</v>
      </c>
      <c r="I25" s="681">
        <v>41.89</v>
      </c>
      <c r="J25" s="688">
        <v>0.9</v>
      </c>
      <c r="K25" s="688">
        <v>1.7</v>
      </c>
    </row>
    <row r="26" ht="25.5" customHeight="1" spans="1:11">
      <c r="A26" s="676" t="s">
        <v>64</v>
      </c>
      <c r="B26" s="677">
        <v>6811</v>
      </c>
      <c r="C26" s="677">
        <v>12</v>
      </c>
      <c r="D26" s="677">
        <v>268</v>
      </c>
      <c r="E26" s="677">
        <v>6413</v>
      </c>
      <c r="F26" s="681">
        <v>142.35</v>
      </c>
      <c r="G26" s="681">
        <v>33.19</v>
      </c>
      <c r="H26" s="681">
        <v>66.38</v>
      </c>
      <c r="I26" s="681">
        <v>42.78</v>
      </c>
      <c r="J26" s="688">
        <v>2.4</v>
      </c>
      <c r="K26" s="688">
        <v>0.7</v>
      </c>
    </row>
    <row r="27" ht="25.5" customHeight="1" spans="1:11">
      <c r="A27" s="676" t="s">
        <v>65</v>
      </c>
      <c r="B27" s="677">
        <v>7189</v>
      </c>
      <c r="C27" s="677">
        <v>13</v>
      </c>
      <c r="D27" s="677">
        <v>276</v>
      </c>
      <c r="E27" s="677">
        <v>6900</v>
      </c>
      <c r="F27" s="681">
        <v>146.55</v>
      </c>
      <c r="G27" s="681">
        <v>34.32</v>
      </c>
      <c r="H27" s="681">
        <v>67.97</v>
      </c>
      <c r="I27" s="681">
        <v>44.26</v>
      </c>
      <c r="J27" s="688">
        <v>5.5</v>
      </c>
      <c r="K27" s="688">
        <v>3</v>
      </c>
    </row>
    <row r="28" ht="25.5" customHeight="1" spans="1:14">
      <c r="A28" s="676" t="s">
        <v>66</v>
      </c>
      <c r="B28" s="677">
        <v>7142</v>
      </c>
      <c r="C28" s="677">
        <v>15</v>
      </c>
      <c r="D28" s="677">
        <v>281</v>
      </c>
      <c r="E28" s="677">
        <v>6846</v>
      </c>
      <c r="F28" s="681">
        <v>150.45</v>
      </c>
      <c r="G28" s="681">
        <v>36.83</v>
      </c>
      <c r="H28" s="681">
        <v>68.63</v>
      </c>
      <c r="I28" s="681">
        <v>45.01</v>
      </c>
      <c r="J28" s="688">
        <v>-0.7</v>
      </c>
      <c r="K28" s="688">
        <v>2.7</v>
      </c>
      <c r="M28" s="691"/>
      <c r="N28" s="691"/>
    </row>
    <row r="29" s="172" customFormat="1" ht="25.5" customHeight="1" spans="1:17">
      <c r="A29" s="676">
        <v>2023</v>
      </c>
      <c r="B29" s="677">
        <v>7125</v>
      </c>
      <c r="C29" s="677">
        <v>15</v>
      </c>
      <c r="D29" s="677">
        <v>295</v>
      </c>
      <c r="E29" s="677">
        <v>6815</v>
      </c>
      <c r="F29" s="681">
        <v>154.54</v>
      </c>
      <c r="G29" s="681">
        <v>36.87</v>
      </c>
      <c r="H29" s="681">
        <v>72</v>
      </c>
      <c r="I29" s="681">
        <v>45.79</v>
      </c>
      <c r="J29" s="688">
        <v>-0.2</v>
      </c>
      <c r="K29" s="688">
        <v>2.7</v>
      </c>
      <c r="L29" s="659"/>
      <c r="M29" s="659"/>
      <c r="N29" s="659"/>
      <c r="O29" s="659"/>
      <c r="P29" s="659"/>
      <c r="Q29" s="659"/>
    </row>
    <row r="30" s="172" customFormat="1" ht="25.5" customHeight="1" spans="1:17">
      <c r="A30" s="678" t="s">
        <v>67</v>
      </c>
      <c r="B30" s="679">
        <v>7096</v>
      </c>
      <c r="C30" s="679">
        <v>15</v>
      </c>
      <c r="D30" s="679">
        <v>296</v>
      </c>
      <c r="E30" s="679">
        <v>6785</v>
      </c>
      <c r="F30" s="682">
        <v>155.41</v>
      </c>
      <c r="G30" s="682">
        <v>36.87</v>
      </c>
      <c r="H30" s="682">
        <v>72.5</v>
      </c>
      <c r="I30" s="682">
        <v>46.06</v>
      </c>
      <c r="J30" s="689">
        <v>-0.4</v>
      </c>
      <c r="K30" s="689">
        <v>0.6</v>
      </c>
      <c r="L30" s="659"/>
      <c r="M30" s="659"/>
      <c r="N30" s="691"/>
      <c r="O30" s="691"/>
      <c r="P30" s="659"/>
      <c r="Q30" s="659"/>
    </row>
    <row r="31" s="659" customFormat="1" ht="20.25" customHeight="1"/>
    <row r="32" s="659" customFormat="1" ht="20.25" customHeight="1" spans="10:11">
      <c r="J32" s="690"/>
      <c r="K32" s="690"/>
    </row>
    <row r="33" s="659" customFormat="1" ht="20.25" customHeight="1"/>
    <row r="34" s="659" customFormat="1" ht="20.25" customHeight="1"/>
    <row r="35" s="659" customFormat="1" ht="20.25" customHeight="1"/>
    <row r="36" s="659" customFormat="1" ht="20.25" customHeight="1"/>
    <row r="37" s="659" customFormat="1" ht="20.25" customHeight="1"/>
    <row r="38" s="659" customFormat="1" ht="20.25" customHeight="1"/>
    <row r="39" s="659" customFormat="1" ht="18" customHeight="1"/>
    <row r="40" s="659" customFormat="1" ht="18" customHeight="1"/>
  </sheetData>
  <mergeCells count="19">
    <mergeCell ref="A2:K2"/>
    <mergeCell ref="A3:K3"/>
    <mergeCell ref="B5:E5"/>
    <mergeCell ref="F5:I5"/>
    <mergeCell ref="J5:K5"/>
    <mergeCell ref="B6:E6"/>
    <mergeCell ref="F6:I6"/>
    <mergeCell ref="J6:K6"/>
    <mergeCell ref="B7:E7"/>
    <mergeCell ref="F7:I7"/>
    <mergeCell ref="J7:K7"/>
    <mergeCell ref="C9:C10"/>
    <mergeCell ref="D9:D10"/>
    <mergeCell ref="E9:E10"/>
    <mergeCell ref="G9:G10"/>
    <mergeCell ref="H9:H10"/>
    <mergeCell ref="I9:I10"/>
    <mergeCell ref="J9:J10"/>
    <mergeCell ref="K9:K10"/>
  </mergeCells>
  <pageMargins left="0.75" right="0.75" top="1" bottom="1" header="0.5" footer="0.5"/>
  <pageSetup paperSize="9" firstPageNumber="92"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view="pageBreakPreview" zoomScale="104" zoomScaleNormal="100" zoomScaleSheetLayoutView="104" topLeftCell="A3" workbookViewId="0">
      <selection activeCell="F32" sqref="F32"/>
    </sheetView>
  </sheetViews>
  <sheetFormatPr defaultColWidth="10" defaultRowHeight="15" customHeight="1"/>
  <cols>
    <col min="1" max="1" width="22.8571428571429" style="626" customWidth="1"/>
    <col min="2" max="2" width="39.4285714285714" style="626" customWidth="1"/>
    <col min="3" max="4" width="11.8571428571429" style="626" customWidth="1"/>
    <col min="5" max="5" width="7.57142857142857" style="626" customWidth="1"/>
    <col min="6" max="14" width="9" style="626" customWidth="1"/>
  </cols>
  <sheetData>
    <row r="1" customHeight="1" spans="1:4">
      <c r="A1" s="627"/>
      <c r="B1" s="627"/>
      <c r="C1" s="627"/>
      <c r="D1" s="627"/>
    </row>
    <row r="2" ht="16.5" customHeight="1" spans="1:4">
      <c r="A2" s="628" t="s">
        <v>144</v>
      </c>
      <c r="B2" s="628"/>
      <c r="C2" s="628"/>
      <c r="D2" s="628"/>
    </row>
    <row r="3" ht="22.5" customHeight="1" spans="1:4">
      <c r="A3" s="629" t="s">
        <v>145</v>
      </c>
      <c r="B3" s="629"/>
      <c r="C3" s="629"/>
      <c r="D3" s="629"/>
    </row>
    <row r="4" ht="16.5" customHeight="1" spans="1:4">
      <c r="A4" s="629" t="s">
        <v>146</v>
      </c>
      <c r="B4" s="629"/>
      <c r="C4" s="629"/>
      <c r="D4" s="629"/>
    </row>
    <row r="5" ht="12" customHeight="1" spans="1:4">
      <c r="A5" s="630" t="s">
        <v>147</v>
      </c>
      <c r="B5" s="631"/>
      <c r="C5" s="632"/>
      <c r="D5" s="633" t="s">
        <v>148</v>
      </c>
    </row>
    <row r="6" ht="18.75" customHeight="1" spans="1:4">
      <c r="A6" s="634" t="s">
        <v>149</v>
      </c>
      <c r="B6" s="635" t="s">
        <v>150</v>
      </c>
      <c r="C6" s="636" t="s">
        <v>151</v>
      </c>
      <c r="D6" s="636"/>
    </row>
    <row r="7" ht="18.75" customHeight="1" spans="1:4">
      <c r="A7" s="637"/>
      <c r="B7" s="638"/>
      <c r="C7" s="639" t="s">
        <v>152</v>
      </c>
      <c r="D7" s="639"/>
    </row>
    <row r="8" ht="29.25" customHeight="1" spans="1:4">
      <c r="A8" s="640"/>
      <c r="B8" s="641"/>
      <c r="C8" s="642" t="s">
        <v>153</v>
      </c>
      <c r="D8" s="642" t="s">
        <v>67</v>
      </c>
    </row>
    <row r="9" s="511" customFormat="1" ht="22.5" customHeight="1" spans="1:14">
      <c r="A9" s="643" t="s">
        <v>154</v>
      </c>
      <c r="B9" s="644" t="s">
        <v>155</v>
      </c>
      <c r="C9" s="645">
        <v>6834.5</v>
      </c>
      <c r="D9" s="645">
        <v>6846.86</v>
      </c>
      <c r="F9" s="658"/>
      <c r="G9" s="658"/>
      <c r="H9" s="658"/>
      <c r="I9" s="658"/>
      <c r="J9" s="658"/>
      <c r="K9" s="658"/>
      <c r="L9" s="658"/>
      <c r="M9" s="658"/>
      <c r="N9" s="658"/>
    </row>
    <row r="10" s="511" customFormat="1" ht="22.5" customHeight="1" spans="1:14">
      <c r="A10" s="643" t="s">
        <v>156</v>
      </c>
      <c r="B10" s="644" t="s">
        <v>157</v>
      </c>
      <c r="C10" s="645">
        <v>4041.84</v>
      </c>
      <c r="D10" s="645">
        <v>4023.68</v>
      </c>
      <c r="F10" s="658"/>
      <c r="G10" s="658"/>
      <c r="H10" s="658"/>
      <c r="I10" s="658"/>
      <c r="J10" s="658"/>
      <c r="K10" s="658"/>
      <c r="L10" s="658"/>
      <c r="M10" s="658"/>
      <c r="N10" s="658"/>
    </row>
    <row r="11" s="444" customFormat="1" ht="22.5" customHeight="1" spans="1:5">
      <c r="A11" s="646" t="s">
        <v>158</v>
      </c>
      <c r="B11" s="647" t="s">
        <v>159</v>
      </c>
      <c r="C11" s="648">
        <v>1074.08</v>
      </c>
      <c r="D11" s="648">
        <v>997.67</v>
      </c>
      <c r="E11" s="511"/>
    </row>
    <row r="12" s="444" customFormat="1" ht="22.5" customHeight="1" spans="1:4">
      <c r="A12" s="649" t="s">
        <v>160</v>
      </c>
      <c r="B12" s="647" t="s">
        <v>161</v>
      </c>
      <c r="C12" s="648">
        <v>457.19</v>
      </c>
      <c r="D12" s="648">
        <v>436.71</v>
      </c>
    </row>
    <row r="13" s="444" customFormat="1" ht="22.5" customHeight="1" spans="1:4">
      <c r="A13" s="646" t="s">
        <v>162</v>
      </c>
      <c r="B13" s="647" t="s">
        <v>163</v>
      </c>
      <c r="C13" s="648">
        <v>146.2</v>
      </c>
      <c r="D13" s="648">
        <v>95.6</v>
      </c>
    </row>
    <row r="14" s="444" customFormat="1" ht="22.5" customHeight="1" spans="1:4">
      <c r="A14" s="646" t="s">
        <v>164</v>
      </c>
      <c r="B14" s="647" t="s">
        <v>165</v>
      </c>
      <c r="C14" s="648">
        <v>45.39</v>
      </c>
      <c r="D14" s="648">
        <v>41.99</v>
      </c>
    </row>
    <row r="15" s="444" customFormat="1" ht="22.5" customHeight="1" spans="1:4">
      <c r="A15" s="646" t="s">
        <v>166</v>
      </c>
      <c r="B15" s="647" t="s">
        <v>167</v>
      </c>
      <c r="C15" s="648">
        <v>44.95</v>
      </c>
      <c r="D15" s="648">
        <v>44.04</v>
      </c>
    </row>
    <row r="16" s="444" customFormat="1" ht="22.5" customHeight="1" spans="1:4">
      <c r="A16" s="646" t="s">
        <v>168</v>
      </c>
      <c r="B16" s="647" t="s">
        <v>169</v>
      </c>
      <c r="C16" s="648">
        <v>80.73</v>
      </c>
      <c r="D16" s="648">
        <v>88.52</v>
      </c>
    </row>
    <row r="17" s="444" customFormat="1" ht="22.5" customHeight="1" spans="1:4">
      <c r="A17" s="646" t="s">
        <v>170</v>
      </c>
      <c r="B17" s="647" t="s">
        <v>171</v>
      </c>
      <c r="C17" s="648">
        <v>297.62</v>
      </c>
      <c r="D17" s="648">
        <v>288.52</v>
      </c>
    </row>
    <row r="18" s="444" customFormat="1" ht="22.5" customHeight="1" spans="1:4">
      <c r="A18" s="646" t="s">
        <v>172</v>
      </c>
      <c r="B18" s="647" t="s">
        <v>173</v>
      </c>
      <c r="C18" s="648">
        <v>1285.27</v>
      </c>
      <c r="D18" s="648">
        <v>1308.69</v>
      </c>
    </row>
    <row r="19" s="444" customFormat="1" ht="22.5" customHeight="1" spans="1:4">
      <c r="A19" s="646" t="s">
        <v>174</v>
      </c>
      <c r="B19" s="647" t="s">
        <v>175</v>
      </c>
      <c r="C19" s="648">
        <v>1268.98</v>
      </c>
      <c r="D19" s="648">
        <v>1240.64</v>
      </c>
    </row>
    <row r="20" s="444" customFormat="1" ht="22.5" customHeight="1" spans="1:4">
      <c r="A20" s="646" t="s">
        <v>176</v>
      </c>
      <c r="B20" s="647" t="s">
        <v>177</v>
      </c>
      <c r="C20" s="648">
        <v>413.52</v>
      </c>
      <c r="D20" s="648">
        <v>476.68</v>
      </c>
    </row>
    <row r="21" s="511" customFormat="1" ht="22.5" customHeight="1" spans="1:14">
      <c r="A21" s="643" t="s">
        <v>178</v>
      </c>
      <c r="B21" s="644" t="s">
        <v>179</v>
      </c>
      <c r="C21" s="645">
        <v>485.17</v>
      </c>
      <c r="D21" s="645">
        <v>595.58</v>
      </c>
      <c r="F21" s="658"/>
      <c r="G21" s="658"/>
      <c r="H21" s="658"/>
      <c r="I21" s="658"/>
      <c r="J21" s="658"/>
      <c r="K21" s="658"/>
      <c r="L21" s="658"/>
      <c r="M21" s="658"/>
      <c r="N21" s="658"/>
    </row>
    <row r="22" s="444" customFormat="1" ht="22.5" customHeight="1" spans="1:4">
      <c r="A22" s="646" t="s">
        <v>180</v>
      </c>
      <c r="B22" s="647" t="s">
        <v>181</v>
      </c>
      <c r="C22" s="648">
        <v>69.42</v>
      </c>
      <c r="D22" s="648">
        <v>85.61</v>
      </c>
    </row>
    <row r="23" s="444" customFormat="1" ht="22.5" customHeight="1" spans="1:4">
      <c r="A23" s="646" t="s">
        <v>182</v>
      </c>
      <c r="B23" s="647" t="s">
        <v>183</v>
      </c>
      <c r="C23" s="648">
        <v>109.59</v>
      </c>
      <c r="D23" s="648">
        <v>120.25</v>
      </c>
    </row>
    <row r="24" s="444" customFormat="1" ht="22.5" customHeight="1" spans="1:4">
      <c r="A24" s="646" t="s">
        <v>184</v>
      </c>
      <c r="B24" s="647" t="s">
        <v>185</v>
      </c>
      <c r="C24" s="648">
        <v>306.16</v>
      </c>
      <c r="D24" s="648">
        <v>389.72</v>
      </c>
    </row>
    <row r="25" s="511" customFormat="1" ht="22.5" customHeight="1" spans="1:14">
      <c r="A25" s="643" t="s">
        <v>186</v>
      </c>
      <c r="B25" s="644" t="s">
        <v>179</v>
      </c>
      <c r="C25" s="645">
        <v>1969.32</v>
      </c>
      <c r="D25" s="645">
        <v>1869.18</v>
      </c>
      <c r="F25" s="658"/>
      <c r="G25" s="658"/>
      <c r="H25" s="658"/>
      <c r="I25" s="658"/>
      <c r="J25" s="658"/>
      <c r="K25" s="658"/>
      <c r="L25" s="658"/>
      <c r="M25" s="658"/>
      <c r="N25" s="658"/>
    </row>
    <row r="26" s="444" customFormat="1" ht="22.5" customHeight="1" spans="1:4">
      <c r="A26" s="646" t="s">
        <v>187</v>
      </c>
      <c r="B26" s="647" t="s">
        <v>188</v>
      </c>
      <c r="C26" s="648">
        <v>679.57</v>
      </c>
      <c r="D26" s="648">
        <v>525.05</v>
      </c>
    </row>
    <row r="27" s="444" customFormat="1" ht="22.5" customHeight="1" spans="1:4">
      <c r="A27" s="646" t="s">
        <v>189</v>
      </c>
      <c r="B27" s="647" t="s">
        <v>190</v>
      </c>
      <c r="C27" s="648">
        <v>1049.63</v>
      </c>
      <c r="D27" s="648">
        <v>1081.26</v>
      </c>
    </row>
    <row r="28" s="444" customFormat="1" ht="22.5" customHeight="1" spans="1:4">
      <c r="A28" s="646" t="s">
        <v>191</v>
      </c>
      <c r="B28" s="647" t="s">
        <v>192</v>
      </c>
      <c r="C28" s="648">
        <v>180.65</v>
      </c>
      <c r="D28" s="648">
        <v>193.88</v>
      </c>
    </row>
    <row r="29" s="444" customFormat="1" ht="22.5" customHeight="1" spans="1:4">
      <c r="A29" s="646" t="s">
        <v>193</v>
      </c>
      <c r="B29" s="647" t="s">
        <v>194</v>
      </c>
      <c r="C29" s="648">
        <v>59.47</v>
      </c>
      <c r="D29" s="648">
        <v>68.99</v>
      </c>
    </row>
    <row r="30" s="511" customFormat="1" ht="22.5" customHeight="1" spans="1:14">
      <c r="A30" s="643" t="s">
        <v>195</v>
      </c>
      <c r="B30" s="644" t="s">
        <v>196</v>
      </c>
      <c r="C30" s="645">
        <v>125.37</v>
      </c>
      <c r="D30" s="645">
        <v>134.12</v>
      </c>
      <c r="F30" s="658"/>
      <c r="G30" s="658"/>
      <c r="H30" s="658"/>
      <c r="I30" s="658"/>
      <c r="J30" s="658"/>
      <c r="K30" s="658"/>
      <c r="L30" s="658"/>
      <c r="M30" s="658"/>
      <c r="N30" s="658"/>
    </row>
    <row r="31" s="511" customFormat="1" ht="22.5" customHeight="1" spans="1:14">
      <c r="A31" s="643" t="s">
        <v>197</v>
      </c>
      <c r="B31" s="650" t="s">
        <v>198</v>
      </c>
      <c r="C31" s="645">
        <v>212.8</v>
      </c>
      <c r="D31" s="645">
        <v>224.3</v>
      </c>
      <c r="F31" s="658"/>
      <c r="G31" s="658"/>
      <c r="H31" s="658"/>
      <c r="I31" s="658"/>
      <c r="J31" s="658"/>
      <c r="K31" s="658"/>
      <c r="L31" s="658"/>
      <c r="M31" s="658"/>
      <c r="N31" s="658"/>
    </row>
    <row r="32" s="511" customFormat="1" ht="22.5" customHeight="1" spans="1:14">
      <c r="A32" s="651"/>
      <c r="B32" s="652"/>
      <c r="C32" s="653"/>
      <c r="D32" s="653"/>
      <c r="F32" s="658"/>
      <c r="G32" s="658"/>
      <c r="H32" s="658"/>
      <c r="I32" s="658"/>
      <c r="J32" s="658"/>
      <c r="K32" s="658"/>
      <c r="L32" s="658"/>
      <c r="M32" s="658"/>
      <c r="N32" s="658"/>
    </row>
    <row r="33" ht="3" customHeight="1" spans="1:4">
      <c r="A33" s="654"/>
      <c r="B33" s="655"/>
      <c r="C33" s="656"/>
      <c r="D33" s="656"/>
    </row>
    <row r="34" ht="1.5" customHeight="1" spans="1:4">
      <c r="A34" s="657"/>
      <c r="B34" s="657"/>
      <c r="C34" s="657"/>
      <c r="D34" s="657"/>
    </row>
  </sheetData>
  <mergeCells count="7">
    <mergeCell ref="A2:D2"/>
    <mergeCell ref="A3:D3"/>
    <mergeCell ref="A4:D4"/>
    <mergeCell ref="C6:D6"/>
    <mergeCell ref="C7:D7"/>
    <mergeCell ref="A6:A8"/>
    <mergeCell ref="B6:B8"/>
  </mergeCells>
  <pageMargins left="0.75" right="0.75" top="1" bottom="1" header="0.5" footer="0.5"/>
  <pageSetup paperSize="9" firstPageNumber="93" pageOrder="overThenDown"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view="pageBreakPreview" zoomScaleNormal="100" zoomScaleSheetLayoutView="100" topLeftCell="A11" workbookViewId="0">
      <selection activeCell="M45" sqref="M45"/>
    </sheetView>
  </sheetViews>
  <sheetFormatPr defaultColWidth="10" defaultRowHeight="15" customHeight="1"/>
  <cols>
    <col min="1" max="1" width="16.2857142857143" style="587" customWidth="1"/>
    <col min="2" max="2" width="10.8571428571429" style="587" customWidth="1"/>
    <col min="3" max="3" width="8.28571428571429" style="587" customWidth="1"/>
    <col min="4" max="4" width="7" style="587" customWidth="1"/>
    <col min="5" max="5" width="14.7142857142857" style="587" customWidth="1"/>
    <col min="6" max="6" width="8.28571428571429" style="587" customWidth="1"/>
    <col min="7" max="7" width="19.5714285714286" style="587" customWidth="1"/>
    <col min="8" max="8" width="0.285714285714286" style="587" customWidth="1"/>
    <col min="9" max="17" width="9" style="587" customWidth="1"/>
  </cols>
  <sheetData>
    <row r="1" ht="10.5" customHeight="1" spans="1:7">
      <c r="A1" s="588"/>
      <c r="B1" s="588"/>
      <c r="C1" s="588"/>
      <c r="D1" s="588"/>
      <c r="E1" s="588"/>
      <c r="F1" s="588"/>
      <c r="G1" s="588"/>
    </row>
    <row r="2" ht="16.5" customHeight="1" spans="1:7">
      <c r="A2" s="589" t="s">
        <v>199</v>
      </c>
      <c r="B2" s="589"/>
      <c r="C2" s="589"/>
      <c r="D2" s="589"/>
      <c r="E2" s="589"/>
      <c r="F2" s="589"/>
      <c r="G2" s="589"/>
    </row>
    <row r="3" ht="21.75" customHeight="1" spans="1:7">
      <c r="A3" s="590" t="s">
        <v>200</v>
      </c>
      <c r="B3" s="590"/>
      <c r="C3" s="590"/>
      <c r="D3" s="590"/>
      <c r="E3" s="590"/>
      <c r="F3" s="590"/>
      <c r="G3" s="590"/>
    </row>
    <row r="4" ht="16.5" customHeight="1" spans="1:7">
      <c r="A4" s="590" t="s">
        <v>201</v>
      </c>
      <c r="B4" s="590"/>
      <c r="C4" s="590"/>
      <c r="D4" s="590"/>
      <c r="E4" s="590"/>
      <c r="F4" s="590"/>
      <c r="G4" s="590"/>
    </row>
    <row r="5" ht="9.75" customHeight="1" spans="1:7">
      <c r="A5" s="591" t="s">
        <v>202</v>
      </c>
      <c r="B5" s="589"/>
      <c r="C5" s="589"/>
      <c r="D5" s="589"/>
      <c r="E5" s="589"/>
      <c r="F5" s="589"/>
      <c r="G5" s="609" t="s">
        <v>203</v>
      </c>
    </row>
    <row r="6" s="444" customFormat="1" ht="9.75" customHeight="1" spans="1:7">
      <c r="A6" s="592" t="s">
        <v>147</v>
      </c>
      <c r="B6" s="593"/>
      <c r="C6" s="594"/>
      <c r="D6" s="593"/>
      <c r="E6" s="593"/>
      <c r="F6" s="593"/>
      <c r="G6" s="609" t="s">
        <v>148</v>
      </c>
    </row>
    <row r="7" ht="12" customHeight="1" spans="1:8">
      <c r="A7" s="595" t="s">
        <v>2</v>
      </c>
      <c r="B7" s="596" t="s">
        <v>204</v>
      </c>
      <c r="C7" s="597"/>
      <c r="D7" s="597"/>
      <c r="E7" s="597"/>
      <c r="F7" s="597"/>
      <c r="G7" s="610"/>
      <c r="H7" s="611"/>
    </row>
    <row r="8" ht="12" customHeight="1" spans="1:8">
      <c r="A8" s="598"/>
      <c r="B8" s="599"/>
      <c r="C8" s="600" t="s">
        <v>205</v>
      </c>
      <c r="D8" s="600" t="s">
        <v>206</v>
      </c>
      <c r="E8" s="600" t="s">
        <v>207</v>
      </c>
      <c r="F8" s="600" t="s">
        <v>208</v>
      </c>
      <c r="G8" s="612" t="s">
        <v>209</v>
      </c>
      <c r="H8" s="611"/>
    </row>
    <row r="9" ht="12" customHeight="1" spans="1:8">
      <c r="A9" s="598"/>
      <c r="B9" s="601" t="s">
        <v>210</v>
      </c>
      <c r="C9" s="602" t="s">
        <v>211</v>
      </c>
      <c r="D9" s="602" t="s">
        <v>212</v>
      </c>
      <c r="E9" s="602" t="s">
        <v>213</v>
      </c>
      <c r="F9" s="602" t="s">
        <v>214</v>
      </c>
      <c r="G9" s="613" t="s">
        <v>198</v>
      </c>
      <c r="H9" s="611"/>
    </row>
    <row r="10" ht="42" customHeight="1" spans="1:8">
      <c r="A10" s="603" t="s">
        <v>19</v>
      </c>
      <c r="B10" s="601" t="s">
        <v>215</v>
      </c>
      <c r="C10" s="602"/>
      <c r="D10" s="602"/>
      <c r="E10" s="602"/>
      <c r="F10" s="602"/>
      <c r="G10" s="614"/>
      <c r="H10" s="611"/>
    </row>
    <row r="11" ht="4.5" customHeight="1" spans="1:7">
      <c r="A11" s="604"/>
      <c r="B11" s="605"/>
      <c r="C11" s="605"/>
      <c r="D11" s="605"/>
      <c r="E11" s="605"/>
      <c r="F11" s="605"/>
      <c r="G11" s="605"/>
    </row>
    <row r="12" s="444" customFormat="1" ht="8.25" customHeight="1" spans="1:7">
      <c r="A12" s="606" t="s">
        <v>38</v>
      </c>
      <c r="B12" s="607">
        <v>40.02</v>
      </c>
      <c r="C12" s="607">
        <v>28.58</v>
      </c>
      <c r="D12" s="607">
        <v>2.48</v>
      </c>
      <c r="E12" s="607">
        <v>7.08</v>
      </c>
      <c r="F12" s="607">
        <v>0.08</v>
      </c>
      <c r="G12" s="607">
        <v>1.8</v>
      </c>
    </row>
    <row r="13" s="444" customFormat="1" ht="8.25" customHeight="1" spans="1:7">
      <c r="A13" s="606">
        <v>1979</v>
      </c>
      <c r="B13" s="607">
        <v>44.71</v>
      </c>
      <c r="C13" s="607">
        <v>31.03</v>
      </c>
      <c r="D13" s="607">
        <v>3.17</v>
      </c>
      <c r="E13" s="607">
        <v>8.27</v>
      </c>
      <c r="F13" s="607">
        <v>0.09</v>
      </c>
      <c r="G13" s="607">
        <v>2.15</v>
      </c>
    </row>
    <row r="14" s="444" customFormat="1" ht="8.25" customHeight="1" spans="1:7">
      <c r="A14" s="606">
        <v>1980</v>
      </c>
      <c r="B14" s="607">
        <v>48.2</v>
      </c>
      <c r="C14" s="607">
        <v>33.02</v>
      </c>
      <c r="D14" s="607">
        <v>2.94</v>
      </c>
      <c r="E14" s="607">
        <v>10.22</v>
      </c>
      <c r="F14" s="607">
        <v>0.19</v>
      </c>
      <c r="G14" s="607">
        <v>1.83</v>
      </c>
    </row>
    <row r="15" s="444" customFormat="1" ht="8.25" customHeight="1" spans="1:7">
      <c r="A15" s="606"/>
      <c r="B15" s="607"/>
      <c r="C15" s="607"/>
      <c r="D15" s="607"/>
      <c r="E15" s="607"/>
      <c r="F15" s="607"/>
      <c r="G15" s="607"/>
    </row>
    <row r="16" s="444" customFormat="1" ht="8.25" customHeight="1" spans="1:7">
      <c r="A16" s="606">
        <v>1981</v>
      </c>
      <c r="B16" s="607">
        <v>55.2</v>
      </c>
      <c r="C16" s="607">
        <v>38.32</v>
      </c>
      <c r="D16" s="607">
        <v>3.77</v>
      </c>
      <c r="E16" s="607">
        <v>10.74</v>
      </c>
      <c r="F16" s="607">
        <v>0.2</v>
      </c>
      <c r="G16" s="607">
        <v>2.17</v>
      </c>
    </row>
    <row r="17" s="444" customFormat="1" ht="8.25" customHeight="1" spans="1:7">
      <c r="A17" s="606">
        <v>1982</v>
      </c>
      <c r="B17" s="607">
        <v>61.84</v>
      </c>
      <c r="C17" s="607">
        <v>41.9</v>
      </c>
      <c r="D17" s="607">
        <v>3.87</v>
      </c>
      <c r="E17" s="607">
        <v>12.79</v>
      </c>
      <c r="F17" s="607">
        <v>0.21</v>
      </c>
      <c r="G17" s="607">
        <v>3.07</v>
      </c>
    </row>
    <row r="18" s="444" customFormat="1" ht="8.25" customHeight="1" spans="1:7">
      <c r="A18" s="606">
        <v>1983</v>
      </c>
      <c r="B18" s="607">
        <v>65.68</v>
      </c>
      <c r="C18" s="607">
        <v>42.3</v>
      </c>
      <c r="D18" s="607">
        <v>4.73</v>
      </c>
      <c r="E18" s="607">
        <v>13.84</v>
      </c>
      <c r="F18" s="607">
        <v>0.24</v>
      </c>
      <c r="G18" s="607">
        <v>4.57</v>
      </c>
    </row>
    <row r="19" s="444" customFormat="1" ht="8.25" customHeight="1" spans="1:7">
      <c r="A19" s="606">
        <v>1984</v>
      </c>
      <c r="B19" s="607">
        <v>77.36</v>
      </c>
      <c r="C19" s="607">
        <v>48.78</v>
      </c>
      <c r="D19" s="607">
        <v>5.97</v>
      </c>
      <c r="E19" s="607">
        <v>15.79</v>
      </c>
      <c r="F19" s="607">
        <v>0.27</v>
      </c>
      <c r="G19" s="607">
        <v>6.55</v>
      </c>
    </row>
    <row r="20" s="444" customFormat="1" ht="8.25" customHeight="1" spans="1:7">
      <c r="A20" s="606">
        <v>1985</v>
      </c>
      <c r="B20" s="607">
        <v>88.88</v>
      </c>
      <c r="C20" s="607">
        <v>52.02</v>
      </c>
      <c r="D20" s="607">
        <v>7.9</v>
      </c>
      <c r="E20" s="607">
        <v>20.33</v>
      </c>
      <c r="F20" s="607">
        <v>0.4</v>
      </c>
      <c r="G20" s="607">
        <v>8.23</v>
      </c>
    </row>
    <row r="21" s="444" customFormat="1" ht="8.25" customHeight="1" spans="1:7">
      <c r="A21" s="606"/>
      <c r="B21" s="607"/>
      <c r="C21" s="607"/>
      <c r="D21" s="607"/>
      <c r="E21" s="607"/>
      <c r="F21" s="607"/>
      <c r="G21" s="607"/>
    </row>
    <row r="22" s="444" customFormat="1" ht="8.25" customHeight="1" spans="1:7">
      <c r="A22" s="606">
        <v>1986</v>
      </c>
      <c r="B22" s="607">
        <v>96.01</v>
      </c>
      <c r="C22" s="607">
        <v>51.8</v>
      </c>
      <c r="D22" s="607">
        <v>7.4</v>
      </c>
      <c r="E22" s="607">
        <v>26.14</v>
      </c>
      <c r="F22" s="607">
        <v>0.71</v>
      </c>
      <c r="G22" s="607">
        <v>9.96</v>
      </c>
    </row>
    <row r="23" s="444" customFormat="1" ht="8.25" customHeight="1" spans="1:7">
      <c r="A23" s="606">
        <v>1987</v>
      </c>
      <c r="B23" s="607">
        <v>111.25</v>
      </c>
      <c r="C23" s="607">
        <v>61.75</v>
      </c>
      <c r="D23" s="607">
        <v>8.85</v>
      </c>
      <c r="E23" s="607">
        <v>29.42</v>
      </c>
      <c r="F23" s="607">
        <v>0.95</v>
      </c>
      <c r="G23" s="607">
        <v>10.28</v>
      </c>
    </row>
    <row r="24" s="444" customFormat="1" ht="8.25" customHeight="1" spans="1:7">
      <c r="A24" s="606">
        <v>1988</v>
      </c>
      <c r="B24" s="607">
        <v>135.39</v>
      </c>
      <c r="C24" s="607">
        <v>76.11</v>
      </c>
      <c r="D24" s="607">
        <v>10.05</v>
      </c>
      <c r="E24" s="607">
        <v>37.01</v>
      </c>
      <c r="F24" s="607">
        <v>1.56</v>
      </c>
      <c r="G24" s="607">
        <v>10.66</v>
      </c>
    </row>
    <row r="25" s="444" customFormat="1" ht="8.25" customHeight="1" spans="1:7">
      <c r="A25" s="606">
        <v>1989</v>
      </c>
      <c r="B25" s="607">
        <v>152.68</v>
      </c>
      <c r="C25" s="607">
        <v>84.3</v>
      </c>
      <c r="D25" s="607">
        <v>12.97</v>
      </c>
      <c r="E25" s="607">
        <v>41.68</v>
      </c>
      <c r="F25" s="607">
        <v>1.93</v>
      </c>
      <c r="G25" s="607">
        <v>11.8</v>
      </c>
    </row>
    <row r="26" s="444" customFormat="1" ht="8.25" customHeight="1" spans="1:7">
      <c r="A26" s="606">
        <v>1990</v>
      </c>
      <c r="B26" s="607">
        <v>211.72</v>
      </c>
      <c r="C26" s="607">
        <v>119.63</v>
      </c>
      <c r="D26" s="607">
        <v>18.27</v>
      </c>
      <c r="E26" s="607">
        <v>54.01</v>
      </c>
      <c r="F26" s="607">
        <v>1.39</v>
      </c>
      <c r="G26" s="607">
        <v>18.42</v>
      </c>
    </row>
    <row r="27" s="444" customFormat="1" ht="8.25" customHeight="1" spans="1:7">
      <c r="A27" s="606"/>
      <c r="B27" s="607"/>
      <c r="C27" s="607"/>
      <c r="D27" s="607"/>
      <c r="E27" s="607"/>
      <c r="F27" s="607"/>
      <c r="G27" s="607"/>
    </row>
    <row r="28" s="444" customFormat="1" ht="8.25" customHeight="1" spans="1:7">
      <c r="A28" s="606">
        <v>1991</v>
      </c>
      <c r="B28" s="607">
        <v>222.93</v>
      </c>
      <c r="C28" s="607">
        <v>130.67</v>
      </c>
      <c r="D28" s="607">
        <v>18.69</v>
      </c>
      <c r="E28" s="607">
        <v>55.68</v>
      </c>
      <c r="F28" s="607">
        <v>1.37</v>
      </c>
      <c r="G28" s="607">
        <v>16.52</v>
      </c>
    </row>
    <row r="29" s="444" customFormat="1" ht="8.25" customHeight="1" spans="1:7">
      <c r="A29" s="606">
        <v>1992</v>
      </c>
      <c r="B29" s="607">
        <v>250.35</v>
      </c>
      <c r="C29" s="607">
        <v>146.7</v>
      </c>
      <c r="D29" s="607">
        <v>22.84</v>
      </c>
      <c r="E29" s="607">
        <v>61.54</v>
      </c>
      <c r="F29" s="607">
        <v>2.02</v>
      </c>
      <c r="G29" s="607">
        <v>17.25</v>
      </c>
    </row>
    <row r="30" s="444" customFormat="1" ht="8.25" customHeight="1" spans="1:7">
      <c r="A30" s="606">
        <v>1993</v>
      </c>
      <c r="B30" s="607">
        <v>281.21</v>
      </c>
      <c r="C30" s="607">
        <v>179.39</v>
      </c>
      <c r="D30" s="607">
        <v>25.39</v>
      </c>
      <c r="E30" s="607">
        <v>72.89</v>
      </c>
      <c r="F30" s="607">
        <v>3.54</v>
      </c>
      <c r="G30" s="607"/>
    </row>
    <row r="31" s="444" customFormat="1" ht="8.25" customHeight="1" spans="1:7">
      <c r="A31" s="606">
        <v>1994</v>
      </c>
      <c r="B31" s="607">
        <v>356.78</v>
      </c>
      <c r="C31" s="607">
        <v>228.99</v>
      </c>
      <c r="D31" s="607">
        <v>30.41</v>
      </c>
      <c r="E31" s="607">
        <v>92.13</v>
      </c>
      <c r="F31" s="607">
        <v>5.25</v>
      </c>
      <c r="G31" s="607"/>
    </row>
    <row r="32" s="444" customFormat="1" ht="8.25" customHeight="1" spans="1:7">
      <c r="A32" s="606">
        <v>1995</v>
      </c>
      <c r="B32" s="607">
        <v>474.46</v>
      </c>
      <c r="C32" s="607">
        <v>299.48</v>
      </c>
      <c r="D32" s="607">
        <v>40.53</v>
      </c>
      <c r="E32" s="607">
        <v>127.19</v>
      </c>
      <c r="F32" s="607">
        <v>7.26</v>
      </c>
      <c r="G32" s="607"/>
    </row>
    <row r="33" s="444" customFormat="1" ht="8.25" customHeight="1" spans="1:7">
      <c r="A33" s="606"/>
      <c r="B33" s="607"/>
      <c r="C33" s="607"/>
      <c r="D33" s="607"/>
      <c r="E33" s="607"/>
      <c r="F33" s="607"/>
      <c r="G33" s="607"/>
    </row>
    <row r="34" s="444" customFormat="1" ht="8.25" customHeight="1" spans="1:7">
      <c r="A34" s="606">
        <v>1996</v>
      </c>
      <c r="B34" s="607">
        <v>567.51</v>
      </c>
      <c r="C34" s="607">
        <v>369.36</v>
      </c>
      <c r="D34" s="607">
        <v>43.21</v>
      </c>
      <c r="E34" s="607">
        <v>146.03</v>
      </c>
      <c r="F34" s="607">
        <v>8.91</v>
      </c>
      <c r="G34" s="607"/>
    </row>
    <row r="35" s="444" customFormat="1" ht="8.25" customHeight="1" spans="1:7">
      <c r="A35" s="606">
        <v>1997</v>
      </c>
      <c r="B35" s="607">
        <v>612.01</v>
      </c>
      <c r="C35" s="607">
        <v>397.09</v>
      </c>
      <c r="D35" s="607">
        <v>40.4</v>
      </c>
      <c r="E35" s="607">
        <v>163.93</v>
      </c>
      <c r="F35" s="607">
        <v>10.59</v>
      </c>
      <c r="G35" s="607"/>
    </row>
    <row r="36" s="444" customFormat="1" ht="8.25" customHeight="1" spans="1:7">
      <c r="A36" s="606">
        <v>1998</v>
      </c>
      <c r="B36" s="607">
        <v>620.02</v>
      </c>
      <c r="C36" s="607">
        <v>381.26</v>
      </c>
      <c r="D36" s="607">
        <v>41.77</v>
      </c>
      <c r="E36" s="607">
        <v>184.83</v>
      </c>
      <c r="F36" s="607">
        <v>12.16</v>
      </c>
      <c r="G36" s="607"/>
    </row>
    <row r="37" s="444" customFormat="1" ht="8.25" customHeight="1" spans="1:7">
      <c r="A37" s="606">
        <v>1999</v>
      </c>
      <c r="B37" s="607">
        <v>642.48</v>
      </c>
      <c r="C37" s="607">
        <v>394.96</v>
      </c>
      <c r="D37" s="607">
        <v>45.6</v>
      </c>
      <c r="E37" s="607">
        <v>188.82</v>
      </c>
      <c r="F37" s="607">
        <v>13.1</v>
      </c>
      <c r="G37" s="607"/>
    </row>
    <row r="38" s="444" customFormat="1" ht="8.25" customHeight="1" spans="1:7">
      <c r="A38" s="606">
        <v>2000</v>
      </c>
      <c r="B38" s="607">
        <v>680.86</v>
      </c>
      <c r="C38" s="607">
        <v>416.36</v>
      </c>
      <c r="D38" s="607">
        <v>49.75</v>
      </c>
      <c r="E38" s="607">
        <v>201.49</v>
      </c>
      <c r="F38" s="607">
        <v>13.26</v>
      </c>
      <c r="G38" s="607"/>
    </row>
    <row r="39" s="444" customFormat="1" ht="8.25" customHeight="1" spans="1:7">
      <c r="A39" s="606"/>
      <c r="B39" s="607"/>
      <c r="C39" s="607"/>
      <c r="D39" s="607"/>
      <c r="E39" s="607"/>
      <c r="F39" s="607"/>
      <c r="G39" s="607"/>
    </row>
    <row r="40" s="444" customFormat="1" ht="8.25" customHeight="1" spans="1:7">
      <c r="A40" s="606">
        <v>2001</v>
      </c>
      <c r="B40" s="607">
        <v>703.53</v>
      </c>
      <c r="C40" s="607">
        <v>431.31</v>
      </c>
      <c r="D40" s="607">
        <v>47.21</v>
      </c>
      <c r="E40" s="607">
        <v>210.63</v>
      </c>
      <c r="F40" s="607">
        <v>14.38</v>
      </c>
      <c r="G40" s="607"/>
    </row>
    <row r="41" s="444" customFormat="1" ht="8.25" customHeight="1" spans="1:7">
      <c r="A41" s="606">
        <v>2002</v>
      </c>
      <c r="B41" s="607">
        <v>737.55</v>
      </c>
      <c r="C41" s="607">
        <v>445.35</v>
      </c>
      <c r="D41" s="607">
        <v>53.52</v>
      </c>
      <c r="E41" s="607">
        <v>223.49</v>
      </c>
      <c r="F41" s="607">
        <v>15.19</v>
      </c>
      <c r="G41" s="607"/>
    </row>
    <row r="42" s="444" customFormat="1" ht="8.25" customHeight="1" spans="1:7">
      <c r="A42" s="608" t="s">
        <v>216</v>
      </c>
      <c r="B42" s="607">
        <v>743.75</v>
      </c>
      <c r="C42" s="607">
        <v>414.89</v>
      </c>
      <c r="D42" s="607">
        <v>59.27</v>
      </c>
      <c r="E42" s="607">
        <v>223.49</v>
      </c>
      <c r="F42" s="607">
        <v>15.19</v>
      </c>
      <c r="G42" s="607"/>
    </row>
    <row r="43" s="444" customFormat="1" ht="8.25" customHeight="1" spans="1:7">
      <c r="A43" s="606" t="s">
        <v>217</v>
      </c>
      <c r="B43" s="607">
        <v>799.33</v>
      </c>
      <c r="C43" s="607">
        <v>433.91</v>
      </c>
      <c r="D43" s="607">
        <v>73.17</v>
      </c>
      <c r="E43" s="607">
        <v>242.53</v>
      </c>
      <c r="F43" s="607">
        <v>16.56</v>
      </c>
      <c r="G43" s="607">
        <v>33.16</v>
      </c>
    </row>
    <row r="44" s="444" customFormat="1" ht="8.25" customHeight="1" spans="1:7">
      <c r="A44" s="606">
        <v>2004</v>
      </c>
      <c r="B44" s="607">
        <v>965.22</v>
      </c>
      <c r="C44" s="607">
        <v>516.92</v>
      </c>
      <c r="D44" s="607">
        <v>86.4</v>
      </c>
      <c r="E44" s="607">
        <v>305.42</v>
      </c>
      <c r="F44" s="607">
        <v>19.14</v>
      </c>
      <c r="G44" s="607">
        <v>35.19</v>
      </c>
    </row>
    <row r="45" s="444" customFormat="1" ht="8.25" customHeight="1" spans="1:7">
      <c r="A45" s="606">
        <v>2005</v>
      </c>
      <c r="B45" s="607">
        <v>1068.58</v>
      </c>
      <c r="C45" s="607">
        <v>559.32</v>
      </c>
      <c r="D45" s="607">
        <v>105.53</v>
      </c>
      <c r="E45" s="607">
        <v>339.68</v>
      </c>
      <c r="F45" s="607">
        <v>22.97</v>
      </c>
      <c r="G45" s="607">
        <v>41.08</v>
      </c>
    </row>
    <row r="46" s="444" customFormat="1" ht="8.25" customHeight="1" spans="1:7">
      <c r="A46" s="606"/>
      <c r="B46" s="607"/>
      <c r="C46" s="607"/>
      <c r="D46" s="607"/>
      <c r="E46" s="607"/>
      <c r="F46" s="607"/>
      <c r="G46" s="607"/>
    </row>
    <row r="47" s="444" customFormat="1" ht="8.25" customHeight="1" spans="1:7">
      <c r="A47" s="606">
        <v>2006</v>
      </c>
      <c r="B47" s="607">
        <v>1209.76</v>
      </c>
      <c r="C47" s="607">
        <v>630.19</v>
      </c>
      <c r="D47" s="607">
        <v>142.59</v>
      </c>
      <c r="E47" s="607">
        <v>362.89</v>
      </c>
      <c r="F47" s="607">
        <v>26.3</v>
      </c>
      <c r="G47" s="607">
        <v>44.78</v>
      </c>
    </row>
    <row r="48" s="444" customFormat="1" ht="8.25" customHeight="1" spans="1:8">
      <c r="A48" s="606" t="s">
        <v>52</v>
      </c>
      <c r="B48" s="607">
        <v>1414.79</v>
      </c>
      <c r="C48" s="607">
        <v>707.15</v>
      </c>
      <c r="D48" s="607">
        <v>156.27</v>
      </c>
      <c r="E48" s="607">
        <v>459.63</v>
      </c>
      <c r="F48" s="607">
        <v>35.73</v>
      </c>
      <c r="G48" s="607">
        <v>56</v>
      </c>
      <c r="H48" s="615"/>
    </row>
    <row r="49" s="444" customFormat="1" ht="8.25" customHeight="1" spans="1:8">
      <c r="A49" s="606" t="s">
        <v>53</v>
      </c>
      <c r="B49" s="607">
        <v>1641.46</v>
      </c>
      <c r="C49" s="607">
        <v>790.87</v>
      </c>
      <c r="D49" s="607">
        <v>183.6</v>
      </c>
      <c r="E49" s="607">
        <v>570.01</v>
      </c>
      <c r="F49" s="607">
        <v>38.12</v>
      </c>
      <c r="G49" s="607">
        <v>58.86</v>
      </c>
      <c r="H49" s="615"/>
    </row>
    <row r="50" s="444" customFormat="1" ht="8.25" customHeight="1" spans="1:8">
      <c r="A50" s="606" t="s">
        <v>143</v>
      </c>
      <c r="B50" s="607">
        <v>1706.19</v>
      </c>
      <c r="C50" s="607">
        <v>850.65</v>
      </c>
      <c r="D50" s="607">
        <v>196.13</v>
      </c>
      <c r="E50" s="607">
        <v>557.76</v>
      </c>
      <c r="F50" s="607">
        <v>41.96</v>
      </c>
      <c r="G50" s="607">
        <v>59.69</v>
      </c>
      <c r="H50" s="615"/>
    </row>
    <row r="51" s="444" customFormat="1" ht="8.25" customHeight="1" spans="1:8">
      <c r="A51" s="606" t="s">
        <v>54</v>
      </c>
      <c r="B51" s="607">
        <v>1810.53</v>
      </c>
      <c r="C51" s="607">
        <v>925.58</v>
      </c>
      <c r="D51" s="607">
        <v>184.23</v>
      </c>
      <c r="E51" s="607">
        <v>588.81</v>
      </c>
      <c r="F51" s="607">
        <v>48.06</v>
      </c>
      <c r="G51" s="607">
        <v>63.85</v>
      </c>
      <c r="H51" s="615"/>
    </row>
    <row r="52" s="444" customFormat="1" ht="8.25" customHeight="1" spans="1:8">
      <c r="A52" s="606"/>
      <c r="B52" s="607"/>
      <c r="C52" s="607"/>
      <c r="D52" s="607"/>
      <c r="E52" s="607"/>
      <c r="F52" s="607"/>
      <c r="G52" s="607"/>
      <c r="H52" s="615"/>
    </row>
    <row r="53" s="444" customFormat="1" ht="8.25" customHeight="1" spans="1:8">
      <c r="A53" s="606" t="s">
        <v>55</v>
      </c>
      <c r="B53" s="607">
        <v>2306.49</v>
      </c>
      <c r="C53" s="607">
        <v>1124.72</v>
      </c>
      <c r="D53" s="607">
        <v>245.67</v>
      </c>
      <c r="E53" s="607">
        <v>808.2</v>
      </c>
      <c r="F53" s="607">
        <v>55.93</v>
      </c>
      <c r="G53" s="607">
        <v>71.98</v>
      </c>
      <c r="H53" s="615"/>
    </row>
    <row r="54" s="444" customFormat="1" ht="8.25" customHeight="1" spans="1:8">
      <c r="A54" s="606" t="s">
        <v>56</v>
      </c>
      <c r="B54" s="607">
        <v>2680.22</v>
      </c>
      <c r="C54" s="607">
        <v>1398.18</v>
      </c>
      <c r="D54" s="607">
        <v>225.83</v>
      </c>
      <c r="E54" s="607">
        <v>912.97</v>
      </c>
      <c r="F54" s="607">
        <v>63.1</v>
      </c>
      <c r="G54" s="607">
        <v>80.14</v>
      </c>
      <c r="H54" s="615"/>
    </row>
    <row r="55" s="444" customFormat="1" ht="8.25" customHeight="1" spans="1:8">
      <c r="A55" s="606" t="s">
        <v>57</v>
      </c>
      <c r="B55" s="607">
        <v>3056.04</v>
      </c>
      <c r="C55" s="607">
        <v>1639.4</v>
      </c>
      <c r="D55" s="607">
        <v>293.25</v>
      </c>
      <c r="E55" s="607">
        <v>962.55</v>
      </c>
      <c r="F55" s="607">
        <v>70.41</v>
      </c>
      <c r="G55" s="607">
        <v>90.43</v>
      </c>
      <c r="H55" s="615"/>
    </row>
    <row r="56" s="444" customFormat="1" ht="8.25" customHeight="1" spans="1:8">
      <c r="A56" s="606" t="s">
        <v>58</v>
      </c>
      <c r="B56" s="607">
        <v>3261.3</v>
      </c>
      <c r="C56" s="607">
        <v>1805.06</v>
      </c>
      <c r="D56" s="607">
        <v>303.25</v>
      </c>
      <c r="E56" s="607">
        <v>974.98</v>
      </c>
      <c r="F56" s="607">
        <v>78.35</v>
      </c>
      <c r="G56" s="607">
        <v>99.66</v>
      </c>
      <c r="H56" s="615"/>
    </row>
    <row r="57" s="444" customFormat="1" ht="8.25" customHeight="1" spans="1:8">
      <c r="A57" s="606" t="s">
        <v>59</v>
      </c>
      <c r="B57" s="607">
        <v>3383.09</v>
      </c>
      <c r="C57" s="607">
        <v>1840.61</v>
      </c>
      <c r="D57" s="607">
        <v>317.52</v>
      </c>
      <c r="E57" s="607">
        <v>1031.48</v>
      </c>
      <c r="F57" s="607">
        <v>81.67</v>
      </c>
      <c r="G57" s="607">
        <v>111.8</v>
      </c>
      <c r="H57" s="615"/>
    </row>
    <row r="58" s="444" customFormat="1" ht="8.25" customHeight="1" spans="1:8">
      <c r="A58" s="606"/>
      <c r="B58" s="607"/>
      <c r="C58" s="607"/>
      <c r="D58" s="607"/>
      <c r="E58" s="607"/>
      <c r="F58" s="607"/>
      <c r="G58" s="607"/>
      <c r="H58" s="615"/>
    </row>
    <row r="59" s="444" customFormat="1" ht="8.25" customHeight="1" spans="1:8">
      <c r="A59" s="606" t="s">
        <v>60</v>
      </c>
      <c r="B59" s="607">
        <v>3704.69</v>
      </c>
      <c r="C59" s="607">
        <v>1888.83</v>
      </c>
      <c r="D59" s="607">
        <v>330.37</v>
      </c>
      <c r="E59" s="607">
        <v>1286.06</v>
      </c>
      <c r="F59" s="607">
        <v>76.39</v>
      </c>
      <c r="G59" s="607">
        <v>123.04</v>
      </c>
      <c r="H59" s="615"/>
    </row>
    <row r="60" s="444" customFormat="1" ht="8.25" customHeight="1" spans="1:8">
      <c r="A60" s="606" t="s">
        <v>61</v>
      </c>
      <c r="B60" s="607">
        <v>3872.93</v>
      </c>
      <c r="C60" s="607">
        <v>1982.52</v>
      </c>
      <c r="D60" s="607">
        <v>381.53</v>
      </c>
      <c r="E60" s="607">
        <v>1289.45</v>
      </c>
      <c r="F60" s="607">
        <v>87.7</v>
      </c>
      <c r="G60" s="607">
        <v>131.72</v>
      </c>
      <c r="H60" s="615"/>
    </row>
    <row r="61" s="444" customFormat="1" ht="8.25" customHeight="1" spans="1:8">
      <c r="A61" s="606" t="s">
        <v>62</v>
      </c>
      <c r="B61" s="607">
        <v>4108.88</v>
      </c>
      <c r="C61" s="607">
        <v>2234.74</v>
      </c>
      <c r="D61" s="607">
        <v>396.88</v>
      </c>
      <c r="E61" s="607">
        <v>1237.12</v>
      </c>
      <c r="F61" s="607">
        <v>98.25</v>
      </c>
      <c r="G61" s="607">
        <v>141.89</v>
      </c>
      <c r="H61" s="615"/>
    </row>
    <row r="62" s="444" customFormat="1" ht="8.25" customHeight="1" spans="1:8">
      <c r="A62" s="606" t="s">
        <v>63</v>
      </c>
      <c r="B62" s="607">
        <v>4935.73</v>
      </c>
      <c r="C62" s="607">
        <v>2680.16</v>
      </c>
      <c r="D62" s="607">
        <v>395.54</v>
      </c>
      <c r="E62" s="607">
        <v>1600.73</v>
      </c>
      <c r="F62" s="607">
        <v>105.38</v>
      </c>
      <c r="G62" s="607">
        <v>153.92</v>
      </c>
      <c r="H62" s="615"/>
    </row>
    <row r="63" s="444" customFormat="1" ht="8.25" customHeight="1" spans="1:8">
      <c r="A63" s="606" t="s">
        <v>64</v>
      </c>
      <c r="B63" s="607">
        <v>5920.52</v>
      </c>
      <c r="C63" s="607">
        <v>2902.24</v>
      </c>
      <c r="D63" s="607">
        <v>429.5</v>
      </c>
      <c r="E63" s="607">
        <v>2315.41</v>
      </c>
      <c r="F63" s="607">
        <v>103.98</v>
      </c>
      <c r="G63" s="607">
        <v>169.4</v>
      </c>
      <c r="H63" s="615"/>
    </row>
    <row r="64" s="444" customFormat="1" ht="8.25" customHeight="1" spans="1:8">
      <c r="A64" s="606"/>
      <c r="B64" s="607"/>
      <c r="C64" s="607"/>
      <c r="D64" s="607"/>
      <c r="E64" s="607"/>
      <c r="F64" s="607"/>
      <c r="G64" s="607"/>
      <c r="H64" s="615"/>
    </row>
    <row r="65" s="444" customFormat="1" ht="8.25" customHeight="1" spans="1:8">
      <c r="A65" s="606" t="s">
        <v>65</v>
      </c>
      <c r="B65" s="607">
        <v>6351.82</v>
      </c>
      <c r="C65" s="607">
        <v>3441.47</v>
      </c>
      <c r="D65" s="607">
        <v>497.33</v>
      </c>
      <c r="E65" s="607">
        <v>2113.31</v>
      </c>
      <c r="F65" s="607">
        <v>112.38</v>
      </c>
      <c r="G65" s="607">
        <v>187.33</v>
      </c>
      <c r="H65" s="615"/>
    </row>
    <row r="66" s="444" customFormat="1" ht="8.25" customHeight="1" spans="1:9">
      <c r="A66" s="606" t="s">
        <v>66</v>
      </c>
      <c r="B66" s="607">
        <v>6635.8</v>
      </c>
      <c r="C66" s="607">
        <v>3629.9</v>
      </c>
      <c r="D66" s="607">
        <v>492.2</v>
      </c>
      <c r="E66" s="607">
        <v>2192.3</v>
      </c>
      <c r="F66" s="607">
        <v>119.9</v>
      </c>
      <c r="G66" s="607">
        <v>201.5</v>
      </c>
      <c r="H66" s="625"/>
      <c r="I66" s="615"/>
    </row>
    <row r="67" s="444" customFormat="1" ht="8.25" customHeight="1" spans="1:9">
      <c r="A67" s="606">
        <v>2023</v>
      </c>
      <c r="B67" s="607">
        <v>6834.5</v>
      </c>
      <c r="C67" s="607">
        <v>4041.84</v>
      </c>
      <c r="D67" s="607">
        <v>485.17</v>
      </c>
      <c r="E67" s="607">
        <v>1969.32</v>
      </c>
      <c r="F67" s="607">
        <v>125.37</v>
      </c>
      <c r="G67" s="607">
        <v>212.8</v>
      </c>
      <c r="H67" s="625"/>
      <c r="I67" s="615"/>
    </row>
    <row r="68" s="444" customFormat="1" ht="8.25" customHeight="1" spans="1:9">
      <c r="A68" s="616" t="s">
        <v>67</v>
      </c>
      <c r="B68" s="617">
        <v>6846.86</v>
      </c>
      <c r="C68" s="617">
        <v>4023.68</v>
      </c>
      <c r="D68" s="617">
        <v>595.58</v>
      </c>
      <c r="E68" s="617">
        <v>1869.18</v>
      </c>
      <c r="F68" s="617">
        <v>134.12</v>
      </c>
      <c r="G68" s="617">
        <v>224.3</v>
      </c>
      <c r="H68" s="625"/>
      <c r="I68" s="615"/>
    </row>
    <row r="69" ht="15.75" customHeight="1" spans="1:7">
      <c r="A69" s="582" t="s">
        <v>218</v>
      </c>
      <c r="B69" s="582"/>
      <c r="C69" s="582"/>
      <c r="D69" s="582"/>
      <c r="E69" s="582"/>
      <c r="F69" s="582"/>
      <c r="G69" s="582"/>
    </row>
    <row r="70" ht="15.75" customHeight="1" spans="1:7">
      <c r="A70" s="618" t="s">
        <v>219</v>
      </c>
      <c r="B70" s="584"/>
      <c r="C70" s="584"/>
      <c r="D70" s="584"/>
      <c r="E70" s="584"/>
      <c r="F70" s="584"/>
      <c r="G70" s="584"/>
    </row>
    <row r="71" ht="15.75" customHeight="1" spans="1:7">
      <c r="A71" s="619"/>
      <c r="B71" s="620"/>
      <c r="C71" s="620"/>
      <c r="D71" s="620"/>
      <c r="E71" s="620"/>
      <c r="F71" s="620"/>
      <c r="G71" s="620"/>
    </row>
    <row r="72" ht="15.75" customHeight="1" spans="1:7">
      <c r="A72" s="621"/>
      <c r="B72" s="622"/>
      <c r="C72" s="622"/>
      <c r="D72" s="622"/>
      <c r="E72" s="622"/>
      <c r="F72" s="622"/>
      <c r="G72" s="622"/>
    </row>
    <row r="73" ht="9" customHeight="1" spans="1:7">
      <c r="A73" s="623"/>
      <c r="B73" s="624"/>
      <c r="C73" s="624"/>
      <c r="D73" s="624"/>
      <c r="E73" s="624"/>
      <c r="F73" s="624"/>
      <c r="G73" s="624"/>
    </row>
    <row r="74" ht="1.5" customHeight="1"/>
  </sheetData>
  <mergeCells count="15">
    <mergeCell ref="A2:G2"/>
    <mergeCell ref="A3:G3"/>
    <mergeCell ref="A4:G4"/>
    <mergeCell ref="C7:G7"/>
    <mergeCell ref="A69:G69"/>
    <mergeCell ref="A70:G70"/>
    <mergeCell ref="A71:G71"/>
    <mergeCell ref="A72:G72"/>
    <mergeCell ref="A7:A9"/>
    <mergeCell ref="B7:B8"/>
    <mergeCell ref="C9:C10"/>
    <mergeCell ref="D9:D10"/>
    <mergeCell ref="E9:E10"/>
    <mergeCell ref="F9:F10"/>
    <mergeCell ref="G9:G10"/>
  </mergeCells>
  <pageMargins left="0.75" right="0.75" top="1" bottom="1" header="0.5" footer="0.5"/>
  <pageSetup paperSize="9" firstPageNumber="94" orientation="portrait" useFirstPageNumber="1"/>
  <headerFooter/>
  <rowBreaks count="1" manualBreakCount="1">
    <brk id="7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view="pageBreakPreview" zoomScale="145" zoomScaleNormal="100" zoomScaleSheetLayoutView="145" topLeftCell="A27" workbookViewId="0">
      <selection activeCell="A68" sqref="A68:G69"/>
    </sheetView>
  </sheetViews>
  <sheetFormatPr defaultColWidth="10.2857142857143" defaultRowHeight="15" customHeight="1"/>
  <cols>
    <col min="1" max="1" width="11.2857142857143" style="553" customWidth="1"/>
    <col min="2" max="2" width="13.4285714285714" style="553" customWidth="1"/>
    <col min="3" max="4" width="8.57142857142857" style="553" customWidth="1"/>
    <col min="5" max="5" width="12.1428571428571" style="553" customWidth="1"/>
    <col min="6" max="6" width="8.57142857142857" style="553" customWidth="1"/>
    <col min="7" max="7" width="20.8571428571429" style="553" customWidth="1"/>
    <col min="8" max="8" width="7.85714285714286" style="553" customWidth="1"/>
    <col min="9" max="9" width="11.1428571428571" style="553" customWidth="1"/>
    <col min="10" max="10" width="11.2857142857143" style="553" customWidth="1"/>
    <col min="11" max="13" width="9" style="553" customWidth="1"/>
  </cols>
  <sheetData>
    <row r="1" ht="16.5" customHeight="1" spans="1:7">
      <c r="A1" s="554"/>
      <c r="B1" s="554"/>
      <c r="C1" s="554"/>
      <c r="D1" s="554"/>
      <c r="E1" s="554"/>
      <c r="F1" s="554"/>
      <c r="G1" s="554"/>
    </row>
    <row r="2" ht="15.75" customHeight="1" spans="1:7">
      <c r="A2" s="555" t="s">
        <v>220</v>
      </c>
      <c r="B2" s="555"/>
      <c r="C2" s="555"/>
      <c r="D2" s="555"/>
      <c r="E2" s="555"/>
      <c r="F2" s="555"/>
      <c r="G2" s="555"/>
    </row>
    <row r="3" ht="15.75" customHeight="1" spans="1:7">
      <c r="A3" s="556" t="s">
        <v>221</v>
      </c>
      <c r="B3" s="556"/>
      <c r="C3" s="556"/>
      <c r="D3" s="556"/>
      <c r="E3" s="556"/>
      <c r="F3" s="556"/>
      <c r="G3" s="556"/>
    </row>
    <row r="4" ht="15.75" customHeight="1" spans="1:7">
      <c r="A4" s="556" t="s">
        <v>201</v>
      </c>
      <c r="B4" s="556"/>
      <c r="C4" s="556"/>
      <c r="D4" s="556"/>
      <c r="E4" s="556"/>
      <c r="F4" s="556"/>
      <c r="G4" s="556"/>
    </row>
    <row r="5" ht="12" customHeight="1" spans="1:7">
      <c r="A5" s="557" t="s">
        <v>222</v>
      </c>
      <c r="B5" s="558"/>
      <c r="C5" s="558"/>
      <c r="D5" s="558"/>
      <c r="E5" s="558"/>
      <c r="F5" s="558"/>
      <c r="G5" s="572" t="s">
        <v>223</v>
      </c>
    </row>
    <row r="6" ht="12" customHeight="1" spans="1:7">
      <c r="A6" s="559" t="s">
        <v>2</v>
      </c>
      <c r="B6" s="560" t="s">
        <v>224</v>
      </c>
      <c r="C6" s="561"/>
      <c r="D6" s="561"/>
      <c r="E6" s="561"/>
      <c r="F6" s="561"/>
      <c r="G6" s="573"/>
    </row>
    <row r="7" ht="12" customHeight="1" spans="1:7">
      <c r="A7" s="562"/>
      <c r="B7" s="563"/>
      <c r="C7" s="564" t="s">
        <v>205</v>
      </c>
      <c r="D7" s="564" t="s">
        <v>206</v>
      </c>
      <c r="E7" s="564" t="s">
        <v>207</v>
      </c>
      <c r="F7" s="564" t="s">
        <v>208</v>
      </c>
      <c r="G7" s="574" t="s">
        <v>209</v>
      </c>
    </row>
    <row r="8" ht="12" customHeight="1" spans="1:7">
      <c r="A8" s="565"/>
      <c r="B8" s="566" t="s">
        <v>225</v>
      </c>
      <c r="C8" s="566" t="s">
        <v>211</v>
      </c>
      <c r="D8" s="566" t="s">
        <v>212</v>
      </c>
      <c r="E8" s="566" t="s">
        <v>213</v>
      </c>
      <c r="F8" s="566" t="s">
        <v>214</v>
      </c>
      <c r="G8" s="575" t="s">
        <v>198</v>
      </c>
    </row>
    <row r="9" ht="12" customHeight="1" spans="1:7">
      <c r="A9" s="567" t="s">
        <v>19</v>
      </c>
      <c r="B9" s="566" t="s">
        <v>226</v>
      </c>
      <c r="C9" s="566"/>
      <c r="D9" s="566"/>
      <c r="E9" s="566"/>
      <c r="F9" s="566"/>
      <c r="G9" s="575"/>
    </row>
    <row r="10" ht="24.75" customHeight="1" spans="1:7">
      <c r="A10" s="568"/>
      <c r="B10" s="569" t="s">
        <v>227</v>
      </c>
      <c r="C10" s="569"/>
      <c r="D10" s="569"/>
      <c r="E10" s="569"/>
      <c r="F10" s="569"/>
      <c r="G10" s="576"/>
    </row>
    <row r="11" s="444" customFormat="1" ht="8.25" customHeight="1" spans="1:7">
      <c r="A11" s="570" t="s">
        <v>38</v>
      </c>
      <c r="B11" s="571">
        <v>249.2</v>
      </c>
      <c r="C11" s="571">
        <v>233</v>
      </c>
      <c r="D11" s="571">
        <v>13119.8</v>
      </c>
      <c r="E11" s="571">
        <v>410.2</v>
      </c>
      <c r="F11" s="571">
        <v>1296.6</v>
      </c>
      <c r="G11" s="571">
        <v>103.5</v>
      </c>
    </row>
    <row r="12" s="444" customFormat="1" ht="8.25" customHeight="1" spans="1:7">
      <c r="A12" s="570">
        <v>1979</v>
      </c>
      <c r="B12" s="571">
        <v>235.2</v>
      </c>
      <c r="C12" s="571">
        <v>213.5</v>
      </c>
      <c r="D12" s="571">
        <v>14288.8</v>
      </c>
      <c r="E12" s="571">
        <v>404.3</v>
      </c>
      <c r="F12" s="571">
        <v>1619.3</v>
      </c>
      <c r="G12" s="571">
        <v>103.9</v>
      </c>
    </row>
    <row r="13" s="444" customFormat="1" ht="8.25" customHeight="1" spans="1:7">
      <c r="A13" s="570">
        <v>1980</v>
      </c>
      <c r="B13" s="571">
        <v>251.2</v>
      </c>
      <c r="C13" s="571">
        <v>231.3</v>
      </c>
      <c r="D13" s="571">
        <v>14938.3</v>
      </c>
      <c r="E13" s="571">
        <v>418.3</v>
      </c>
      <c r="F13" s="571">
        <v>1759</v>
      </c>
      <c r="G13" s="571">
        <v>104.9</v>
      </c>
    </row>
    <row r="14" s="444" customFormat="1" ht="8.25" customHeight="1" spans="1:7">
      <c r="A14" s="570"/>
      <c r="B14" s="571"/>
      <c r="C14" s="571"/>
      <c r="D14" s="571"/>
      <c r="E14" s="571"/>
      <c r="F14" s="571"/>
      <c r="G14" s="571"/>
    </row>
    <row r="15" s="444" customFormat="1" ht="8.25" customHeight="1" spans="1:7">
      <c r="A15" s="570">
        <v>1981</v>
      </c>
      <c r="B15" s="571">
        <v>273.6</v>
      </c>
      <c r="C15" s="571">
        <v>255.7</v>
      </c>
      <c r="D15" s="571">
        <v>16118.2</v>
      </c>
      <c r="E15" s="571">
        <v>439.9</v>
      </c>
      <c r="F15" s="571">
        <v>1886.9</v>
      </c>
      <c r="G15" s="571">
        <v>105.7</v>
      </c>
    </row>
    <row r="16" s="444" customFormat="1" ht="8.25" customHeight="1" spans="1:7">
      <c r="A16" s="570">
        <v>1982</v>
      </c>
      <c r="B16" s="571">
        <v>302.9</v>
      </c>
      <c r="C16" s="571">
        <v>274.1</v>
      </c>
      <c r="D16" s="571">
        <v>16885.3</v>
      </c>
      <c r="E16" s="571">
        <v>525</v>
      </c>
      <c r="F16" s="571">
        <v>1946.7</v>
      </c>
      <c r="G16" s="571">
        <v>150</v>
      </c>
    </row>
    <row r="17" s="444" customFormat="1" ht="8.25" customHeight="1" spans="1:7">
      <c r="A17" s="570">
        <v>1983</v>
      </c>
      <c r="B17" s="571">
        <v>319.7</v>
      </c>
      <c r="C17" s="571">
        <v>274.8</v>
      </c>
      <c r="D17" s="571">
        <v>19622.1</v>
      </c>
      <c r="E17" s="571">
        <v>568.2</v>
      </c>
      <c r="F17" s="571">
        <v>2225.7</v>
      </c>
      <c r="G17" s="571">
        <v>222.2</v>
      </c>
    </row>
    <row r="18" s="444" customFormat="1" ht="8.25" customHeight="1" spans="1:7">
      <c r="A18" s="570">
        <v>1984</v>
      </c>
      <c r="B18" s="571">
        <v>368.3</v>
      </c>
      <c r="C18" s="571">
        <v>303.7</v>
      </c>
      <c r="D18" s="571">
        <v>25504</v>
      </c>
      <c r="E18" s="571">
        <v>645.6</v>
      </c>
      <c r="F18" s="571">
        <v>2500.9</v>
      </c>
      <c r="G18" s="571">
        <v>321.5</v>
      </c>
    </row>
    <row r="19" s="444" customFormat="1" ht="8.25" customHeight="1" spans="1:7">
      <c r="A19" s="570">
        <v>1985</v>
      </c>
      <c r="B19" s="571">
        <v>391.8</v>
      </c>
      <c r="C19" s="571">
        <v>308.2</v>
      </c>
      <c r="D19" s="571">
        <v>29241.5</v>
      </c>
      <c r="E19" s="571">
        <v>700</v>
      </c>
      <c r="F19" s="571">
        <v>3058.1</v>
      </c>
      <c r="G19" s="571">
        <v>404.4</v>
      </c>
    </row>
    <row r="20" s="444" customFormat="1" ht="8.25" customHeight="1" spans="1:7">
      <c r="A20" s="570"/>
      <c r="B20" s="571"/>
      <c r="C20" s="571"/>
      <c r="D20" s="571"/>
      <c r="E20" s="571"/>
      <c r="F20" s="571"/>
      <c r="G20" s="571"/>
    </row>
    <row r="21" s="444" customFormat="1" ht="8.25" customHeight="1" spans="1:7">
      <c r="A21" s="570">
        <v>1986</v>
      </c>
      <c r="B21" s="571">
        <v>382.6</v>
      </c>
      <c r="C21" s="571">
        <v>288</v>
      </c>
      <c r="D21" s="571">
        <v>25449.1</v>
      </c>
      <c r="E21" s="571">
        <v>717.4</v>
      </c>
      <c r="F21" s="571">
        <v>3599.1</v>
      </c>
      <c r="G21" s="571">
        <v>489.3</v>
      </c>
    </row>
    <row r="22" s="444" customFormat="1" ht="8.25" customHeight="1" spans="1:7">
      <c r="A22" s="570">
        <v>1987</v>
      </c>
      <c r="B22" s="571">
        <v>406</v>
      </c>
      <c r="C22" s="571">
        <v>315.8</v>
      </c>
      <c r="D22" s="571">
        <v>24428.5</v>
      </c>
      <c r="E22" s="571">
        <v>738.9</v>
      </c>
      <c r="F22" s="571">
        <v>4402</v>
      </c>
      <c r="G22" s="571">
        <v>504.9</v>
      </c>
    </row>
    <row r="23" s="444" customFormat="1" ht="8.25" customHeight="1" spans="1:7">
      <c r="A23" s="570">
        <v>1988</v>
      </c>
      <c r="B23" s="571">
        <v>432.8</v>
      </c>
      <c r="C23" s="571">
        <v>339.7</v>
      </c>
      <c r="D23" s="571">
        <v>25935.5</v>
      </c>
      <c r="E23" s="571">
        <v>781.7</v>
      </c>
      <c r="F23" s="571">
        <v>5771.3</v>
      </c>
      <c r="G23" s="571">
        <v>524.1</v>
      </c>
    </row>
    <row r="24" s="444" customFormat="1" ht="8.25" customHeight="1" spans="1:7">
      <c r="A24" s="570">
        <v>1989</v>
      </c>
      <c r="B24" s="571">
        <v>445.3</v>
      </c>
      <c r="C24" s="571">
        <v>346.4</v>
      </c>
      <c r="D24" s="571">
        <v>27366.2</v>
      </c>
      <c r="E24" s="571">
        <v>821.8</v>
      </c>
      <c r="F24" s="571">
        <v>5091.1</v>
      </c>
      <c r="G24" s="571">
        <v>530</v>
      </c>
    </row>
    <row r="25" s="444" customFormat="1" ht="8.25" customHeight="1" spans="1:7">
      <c r="A25" s="570">
        <v>1990</v>
      </c>
      <c r="B25" s="571">
        <v>474.5</v>
      </c>
      <c r="C25" s="571">
        <v>366.1</v>
      </c>
      <c r="D25" s="571">
        <v>29995.2</v>
      </c>
      <c r="E25" s="571">
        <v>882.9</v>
      </c>
      <c r="F25" s="571">
        <v>5318</v>
      </c>
      <c r="G25" s="571">
        <v>566.6</v>
      </c>
    </row>
    <row r="26" s="444" customFormat="1" ht="8.25" customHeight="1" spans="1:7">
      <c r="A26" s="570"/>
      <c r="B26" s="571"/>
      <c r="C26" s="571"/>
      <c r="D26" s="571"/>
      <c r="E26" s="571"/>
      <c r="F26" s="571"/>
      <c r="G26" s="571"/>
    </row>
    <row r="27" s="444" customFormat="1" ht="8.25" customHeight="1" spans="1:7">
      <c r="A27" s="570">
        <v>1991</v>
      </c>
      <c r="B27" s="571">
        <v>501.1</v>
      </c>
      <c r="C27" s="571">
        <v>398.6</v>
      </c>
      <c r="D27" s="571">
        <v>30756.4</v>
      </c>
      <c r="E27" s="571">
        <v>929.5</v>
      </c>
      <c r="F27" s="571">
        <v>5702.4</v>
      </c>
      <c r="G27" s="571">
        <v>514</v>
      </c>
    </row>
    <row r="28" s="444" customFormat="1" ht="8.25" customHeight="1" spans="1:7">
      <c r="A28" s="570">
        <v>1992</v>
      </c>
      <c r="B28" s="571">
        <v>523</v>
      </c>
      <c r="C28" s="571">
        <v>416.5</v>
      </c>
      <c r="D28" s="571">
        <v>33893.6</v>
      </c>
      <c r="E28" s="571">
        <v>968.5</v>
      </c>
      <c r="F28" s="571">
        <v>6181.4</v>
      </c>
      <c r="G28" s="571">
        <v>503.7</v>
      </c>
    </row>
    <row r="29" s="444" customFormat="1" ht="8.25" customHeight="1" spans="1:7">
      <c r="A29" s="570">
        <v>1993</v>
      </c>
      <c r="B29" s="571">
        <v>538.8</v>
      </c>
      <c r="C29" s="571">
        <v>422.1</v>
      </c>
      <c r="D29" s="571">
        <v>40280.4</v>
      </c>
      <c r="E29" s="571">
        <v>991.9</v>
      </c>
      <c r="F29" s="571">
        <v>7462.5</v>
      </c>
      <c r="G29" s="571">
        <v>479</v>
      </c>
    </row>
    <row r="30" s="444" customFormat="1" ht="8.25" customHeight="1" spans="1:7">
      <c r="A30" s="570">
        <v>1994</v>
      </c>
      <c r="B30" s="571">
        <v>555.4</v>
      </c>
      <c r="C30" s="571">
        <v>426.3</v>
      </c>
      <c r="D30" s="571">
        <v>42959.2</v>
      </c>
      <c r="E30" s="571">
        <v>1050.2</v>
      </c>
      <c r="F30" s="571">
        <v>9256.1</v>
      </c>
      <c r="G30" s="571"/>
    </row>
    <row r="31" s="444" customFormat="1" ht="8.25" customHeight="1" spans="1:7">
      <c r="A31" s="570">
        <v>1995</v>
      </c>
      <c r="B31" s="571">
        <v>591.2</v>
      </c>
      <c r="C31" s="571">
        <v>457</v>
      </c>
      <c r="D31" s="571">
        <v>43946.1</v>
      </c>
      <c r="E31" s="571">
        <v>1112.7</v>
      </c>
      <c r="F31" s="571">
        <v>11177.8</v>
      </c>
      <c r="G31" s="571"/>
    </row>
    <row r="32" s="444" customFormat="1" ht="8.25" customHeight="1" spans="1:7">
      <c r="A32" s="570"/>
      <c r="B32" s="571"/>
      <c r="C32" s="571"/>
      <c r="D32" s="571"/>
      <c r="E32" s="571"/>
      <c r="F32" s="571"/>
      <c r="G32" s="571"/>
    </row>
    <row r="33" s="444" customFormat="1" ht="8.25" customHeight="1" spans="1:7">
      <c r="A33" s="570">
        <v>1996</v>
      </c>
      <c r="B33" s="571">
        <v>634.9</v>
      </c>
      <c r="C33" s="571">
        <v>490.8</v>
      </c>
      <c r="D33" s="571">
        <v>46714.7</v>
      </c>
      <c r="E33" s="571">
        <v>1195</v>
      </c>
      <c r="F33" s="571">
        <v>13223.3</v>
      </c>
      <c r="G33" s="571"/>
    </row>
    <row r="34" s="444" customFormat="1" ht="8.25" customHeight="1" spans="1:7">
      <c r="A34" s="570">
        <v>1997</v>
      </c>
      <c r="B34" s="571">
        <v>686.9</v>
      </c>
      <c r="C34" s="571">
        <v>530.1</v>
      </c>
      <c r="D34" s="571">
        <v>49941.7</v>
      </c>
      <c r="E34" s="571">
        <v>1303.4</v>
      </c>
      <c r="F34" s="571">
        <v>14728.1</v>
      </c>
      <c r="G34" s="571"/>
    </row>
    <row r="35" s="444" customFormat="1" ht="8.25" customHeight="1" spans="1:7">
      <c r="A35" s="570">
        <v>1998</v>
      </c>
      <c r="B35" s="571">
        <v>718.1</v>
      </c>
      <c r="C35" s="571">
        <v>533.2</v>
      </c>
      <c r="D35" s="571">
        <v>52506.4</v>
      </c>
      <c r="E35" s="571">
        <v>1467.9</v>
      </c>
      <c r="F35" s="571">
        <v>18282.1</v>
      </c>
      <c r="G35" s="571"/>
    </row>
    <row r="36" s="444" customFormat="1" ht="8.25" customHeight="1" spans="1:7">
      <c r="A36" s="570">
        <v>1999</v>
      </c>
      <c r="B36" s="571">
        <v>753.7</v>
      </c>
      <c r="C36" s="571">
        <v>555.6</v>
      </c>
      <c r="D36" s="571">
        <v>53943.5</v>
      </c>
      <c r="E36" s="571">
        <v>1571.6</v>
      </c>
      <c r="F36" s="571">
        <v>20274.7</v>
      </c>
      <c r="G36" s="571"/>
    </row>
    <row r="37" s="444" customFormat="1" ht="8.25" customHeight="1" spans="1:7">
      <c r="A37" s="570">
        <v>2000</v>
      </c>
      <c r="B37" s="571">
        <v>802.7</v>
      </c>
      <c r="C37" s="571">
        <v>589.3</v>
      </c>
      <c r="D37" s="571">
        <v>56155.9</v>
      </c>
      <c r="E37" s="571">
        <v>1705.5</v>
      </c>
      <c r="F37" s="571">
        <v>20850.3</v>
      </c>
      <c r="G37" s="571"/>
    </row>
    <row r="38" s="444" customFormat="1" ht="8.25" customHeight="1" spans="1:7">
      <c r="A38" s="570"/>
      <c r="B38" s="571"/>
      <c r="C38" s="571"/>
      <c r="D38" s="571"/>
      <c r="E38" s="571"/>
      <c r="F38" s="571"/>
      <c r="G38" s="571"/>
    </row>
    <row r="39" s="444" customFormat="1" ht="8.25" customHeight="1" spans="1:7">
      <c r="A39" s="570">
        <v>2001</v>
      </c>
      <c r="B39" s="571">
        <v>831.5</v>
      </c>
      <c r="C39" s="571">
        <v>611.7</v>
      </c>
      <c r="D39" s="571">
        <v>54154.9</v>
      </c>
      <c r="E39" s="571">
        <v>1800.6</v>
      </c>
      <c r="F39" s="571">
        <v>22289.4</v>
      </c>
      <c r="G39" s="571"/>
    </row>
    <row r="40" s="444" customFormat="1" ht="8.25" customHeight="1" spans="1:7">
      <c r="A40" s="570">
        <v>2002</v>
      </c>
      <c r="B40" s="571">
        <v>870</v>
      </c>
      <c r="C40" s="571">
        <v>633.3</v>
      </c>
      <c r="D40" s="571">
        <v>59030.7</v>
      </c>
      <c r="E40" s="571">
        <v>1892</v>
      </c>
      <c r="F40" s="571">
        <v>24368</v>
      </c>
      <c r="G40" s="571"/>
    </row>
    <row r="41" s="444" customFormat="1" ht="8.25" customHeight="1" spans="1:7">
      <c r="A41" s="570">
        <v>2003</v>
      </c>
      <c r="B41" s="571">
        <v>927.8</v>
      </c>
      <c r="C41" s="571">
        <v>663.1</v>
      </c>
      <c r="D41" s="571">
        <v>67532.6</v>
      </c>
      <c r="E41" s="571">
        <v>2027.4</v>
      </c>
      <c r="F41" s="571">
        <v>25600.1</v>
      </c>
      <c r="G41" s="571">
        <v>105.1</v>
      </c>
    </row>
    <row r="42" s="444" customFormat="1" ht="8.25" customHeight="1" spans="1:7">
      <c r="A42" s="570">
        <v>2004</v>
      </c>
      <c r="B42" s="571">
        <v>990.7</v>
      </c>
      <c r="C42" s="571">
        <v>703.8</v>
      </c>
      <c r="D42" s="571">
        <v>70033.8</v>
      </c>
      <c r="E42" s="571">
        <v>2204.5</v>
      </c>
      <c r="F42" s="571">
        <v>28027.2</v>
      </c>
      <c r="G42" s="571">
        <v>116.6</v>
      </c>
    </row>
    <row r="43" s="444" customFormat="1" ht="8.25" customHeight="1" spans="1:7">
      <c r="A43" s="570">
        <v>2005</v>
      </c>
      <c r="B43" s="571">
        <v>1059.1</v>
      </c>
      <c r="C43" s="571">
        <v>734</v>
      </c>
      <c r="D43" s="571">
        <v>76196.7</v>
      </c>
      <c r="E43" s="571">
        <v>2431.6</v>
      </c>
      <c r="F43" s="571">
        <v>31222.3</v>
      </c>
      <c r="G43" s="571">
        <v>121.1</v>
      </c>
    </row>
    <row r="44" s="444" customFormat="1" ht="8.25" customHeight="1" spans="1:7">
      <c r="A44" s="570"/>
      <c r="B44" s="571"/>
      <c r="C44" s="571"/>
      <c r="D44" s="571"/>
      <c r="E44" s="571"/>
      <c r="F44" s="571"/>
      <c r="G44" s="571"/>
    </row>
    <row r="45" s="444" customFormat="1" ht="8.25" customHeight="1" spans="1:7">
      <c r="A45" s="570">
        <v>2006</v>
      </c>
      <c r="B45" s="571">
        <v>1148.5</v>
      </c>
      <c r="C45" s="571">
        <v>791.1</v>
      </c>
      <c r="D45" s="571">
        <v>86271.6</v>
      </c>
      <c r="E45" s="571">
        <v>2610.6</v>
      </c>
      <c r="F45" s="571">
        <v>36558.9</v>
      </c>
      <c r="G45" s="571">
        <v>132.5</v>
      </c>
    </row>
    <row r="46" s="444" customFormat="1" ht="8.25" customHeight="1" spans="1:7">
      <c r="A46" s="570" t="s">
        <v>52</v>
      </c>
      <c r="B46" s="571">
        <v>1232.3</v>
      </c>
      <c r="C46" s="571">
        <v>844.1</v>
      </c>
      <c r="D46" s="571">
        <v>94553.7</v>
      </c>
      <c r="E46" s="571">
        <v>2767.3</v>
      </c>
      <c r="F46" s="571">
        <v>44309.4</v>
      </c>
      <c r="G46" s="571">
        <v>146.7</v>
      </c>
    </row>
    <row r="47" s="444" customFormat="1" ht="8.25" customHeight="1" spans="1:7">
      <c r="A47" s="570" t="s">
        <v>53</v>
      </c>
      <c r="B47" s="571">
        <v>1329.7</v>
      </c>
      <c r="C47" s="571">
        <v>899.8</v>
      </c>
      <c r="D47" s="571">
        <v>105521.9</v>
      </c>
      <c r="E47" s="571">
        <v>3016.3</v>
      </c>
      <c r="F47" s="571">
        <v>47278.1</v>
      </c>
      <c r="G47" s="571">
        <v>152.1</v>
      </c>
    </row>
    <row r="48" s="444" customFormat="1" ht="8.25" customHeight="1" spans="1:7">
      <c r="A48" s="570" t="s">
        <v>143</v>
      </c>
      <c r="B48" s="571">
        <v>1407.2</v>
      </c>
      <c r="C48" s="571">
        <v>938</v>
      </c>
      <c r="D48" s="571">
        <v>112529.3</v>
      </c>
      <c r="E48" s="571">
        <v>3255.4</v>
      </c>
      <c r="F48" s="571">
        <v>52293.3</v>
      </c>
      <c r="G48" s="571">
        <v>153.9</v>
      </c>
    </row>
    <row r="49" s="444" customFormat="1" ht="8.25" customHeight="1" spans="1:7">
      <c r="A49" s="570" t="s">
        <v>54</v>
      </c>
      <c r="B49" s="571">
        <v>1472.9</v>
      </c>
      <c r="C49" s="571">
        <v>972.1</v>
      </c>
      <c r="D49" s="571">
        <v>119348.5</v>
      </c>
      <c r="E49" s="571">
        <v>3440.4</v>
      </c>
      <c r="F49" s="571">
        <v>57204.7</v>
      </c>
      <c r="G49" s="571">
        <v>158.6</v>
      </c>
    </row>
    <row r="50" s="444" customFormat="1" ht="8.25" customHeight="1" spans="1:7">
      <c r="A50" s="570"/>
      <c r="B50" s="571"/>
      <c r="C50" s="571"/>
      <c r="D50" s="571"/>
      <c r="E50" s="571"/>
      <c r="F50" s="571"/>
      <c r="G50" s="571"/>
    </row>
    <row r="51" s="444" customFormat="1" ht="8.25" customHeight="1" spans="1:7">
      <c r="A51" s="570" t="s">
        <v>55</v>
      </c>
      <c r="B51" s="571">
        <v>1562.2</v>
      </c>
      <c r="C51" s="571">
        <v>1038.5</v>
      </c>
      <c r="D51" s="571">
        <v>133935.2</v>
      </c>
      <c r="E51" s="571">
        <v>3527.5</v>
      </c>
      <c r="F51" s="571">
        <v>62460.7</v>
      </c>
      <c r="G51" s="571">
        <v>170.5</v>
      </c>
    </row>
    <row r="52" s="444" customFormat="1" ht="8.25" customHeight="1" spans="1:7">
      <c r="A52" s="570" t="s">
        <v>56</v>
      </c>
      <c r="B52" s="571">
        <v>1672.1</v>
      </c>
      <c r="C52" s="571">
        <v>1094.5</v>
      </c>
      <c r="D52" s="571">
        <v>147321.8</v>
      </c>
      <c r="E52" s="571">
        <v>3803.6</v>
      </c>
      <c r="F52" s="571">
        <v>71248.7</v>
      </c>
      <c r="G52" s="571">
        <v>184.5</v>
      </c>
    </row>
    <row r="53" s="444" customFormat="1" ht="8.25" customHeight="1" spans="1:7">
      <c r="A53" s="570" t="s">
        <v>57</v>
      </c>
      <c r="B53" s="571">
        <v>1788.7</v>
      </c>
      <c r="C53" s="571">
        <v>1166.4</v>
      </c>
      <c r="D53" s="571">
        <v>165132.5</v>
      </c>
      <c r="E53" s="571">
        <v>4018.6</v>
      </c>
      <c r="F53" s="571">
        <v>81035.5</v>
      </c>
      <c r="G53" s="571">
        <v>201.9</v>
      </c>
    </row>
    <row r="54" s="444" customFormat="1" ht="8.25" customHeight="1" spans="1:7">
      <c r="A54" s="570" t="s">
        <v>58</v>
      </c>
      <c r="B54" s="571">
        <v>1897.8</v>
      </c>
      <c r="C54" s="571">
        <v>1235.2</v>
      </c>
      <c r="D54" s="571">
        <v>179829.3</v>
      </c>
      <c r="E54" s="571">
        <v>4235.6</v>
      </c>
      <c r="F54" s="571">
        <v>88814.9</v>
      </c>
      <c r="G54" s="571">
        <v>217.2</v>
      </c>
    </row>
    <row r="55" s="444" customFormat="1" ht="8.25" customHeight="1" spans="1:7">
      <c r="A55" s="570" t="s">
        <v>59</v>
      </c>
      <c r="B55" s="571">
        <v>2011.7</v>
      </c>
      <c r="C55" s="571">
        <v>1310.5</v>
      </c>
      <c r="D55" s="571">
        <v>197272.8</v>
      </c>
      <c r="E55" s="571">
        <v>4405</v>
      </c>
      <c r="F55" s="571">
        <v>96630.6</v>
      </c>
      <c r="G55" s="571">
        <v>239.2</v>
      </c>
    </row>
    <row r="56" s="444" customFormat="1" ht="8.25" customHeight="1" spans="1:7">
      <c r="A56" s="570"/>
      <c r="B56" s="571"/>
      <c r="C56" s="571"/>
      <c r="D56" s="571"/>
      <c r="E56" s="571"/>
      <c r="F56" s="571"/>
      <c r="G56" s="571"/>
    </row>
    <row r="57" s="444" customFormat="1" ht="8.25" customHeight="1" spans="1:7">
      <c r="A57" s="570" t="s">
        <v>60</v>
      </c>
      <c r="B57" s="571">
        <v>2129.2</v>
      </c>
      <c r="C57" s="571">
        <v>1391</v>
      </c>
      <c r="D57" s="571">
        <v>219145.5</v>
      </c>
      <c r="E57" s="571">
        <v>4534.6</v>
      </c>
      <c r="F57" s="571">
        <v>107345.4</v>
      </c>
      <c r="G57" s="571">
        <v>260.3</v>
      </c>
    </row>
    <row r="58" s="444" customFormat="1" ht="8.25" customHeight="1" spans="1:7">
      <c r="A58" s="570" t="s">
        <v>61</v>
      </c>
      <c r="B58" s="571">
        <v>2257.6</v>
      </c>
      <c r="C58" s="571">
        <v>1477.2</v>
      </c>
      <c r="D58" s="571">
        <v>242527.8</v>
      </c>
      <c r="E58" s="571">
        <v>4733.6</v>
      </c>
      <c r="F58" s="571">
        <v>117446.4</v>
      </c>
      <c r="G58" s="571">
        <v>276.2</v>
      </c>
    </row>
    <row r="59" s="444" customFormat="1" ht="8.25" customHeight="1" spans="1:7">
      <c r="A59" s="570" t="s">
        <v>62</v>
      </c>
      <c r="B59" s="571">
        <v>2399.5</v>
      </c>
      <c r="C59" s="571">
        <v>1577.3</v>
      </c>
      <c r="D59" s="571">
        <v>266596.9</v>
      </c>
      <c r="E59" s="571">
        <v>4934</v>
      </c>
      <c r="F59" s="571">
        <v>129003.6</v>
      </c>
      <c r="G59" s="571">
        <v>293.1</v>
      </c>
    </row>
    <row r="60" s="444" customFormat="1" ht="8.25" customHeight="1" spans="1:7">
      <c r="A60" s="570" t="s">
        <v>63</v>
      </c>
      <c r="B60" s="571">
        <v>2534.7</v>
      </c>
      <c r="C60" s="571">
        <v>1713.9</v>
      </c>
      <c r="D60" s="571">
        <v>270884.3</v>
      </c>
      <c r="E60" s="571">
        <v>5010.7</v>
      </c>
      <c r="F60" s="571">
        <v>134106.2</v>
      </c>
      <c r="G60" s="571">
        <v>310.7</v>
      </c>
    </row>
    <row r="61" s="444" customFormat="1" ht="8.25" customHeight="1" spans="1:7">
      <c r="A61" s="570" t="s">
        <v>64</v>
      </c>
      <c r="B61" s="571">
        <v>2680.5</v>
      </c>
      <c r="C61" s="571">
        <v>1834.1</v>
      </c>
      <c r="D61" s="571">
        <v>288177.5</v>
      </c>
      <c r="E61" s="571">
        <v>5191.5</v>
      </c>
      <c r="F61" s="571">
        <v>138689.6</v>
      </c>
      <c r="G61" s="571">
        <v>329.5</v>
      </c>
    </row>
    <row r="62" s="444" customFormat="1" ht="8.25" customHeight="1" spans="1:10">
      <c r="A62" s="570"/>
      <c r="B62" s="571"/>
      <c r="C62" s="571"/>
      <c r="D62" s="571"/>
      <c r="E62" s="571"/>
      <c r="F62" s="571"/>
      <c r="G62" s="571"/>
      <c r="J62" s="577"/>
    </row>
    <row r="63" s="444" customFormat="1" ht="8.25" customHeight="1" spans="1:7">
      <c r="A63" s="570" t="s">
        <v>65</v>
      </c>
      <c r="B63" s="571">
        <v>2960.4</v>
      </c>
      <c r="C63" s="571">
        <v>1982</v>
      </c>
      <c r="D63" s="571">
        <v>304034.6</v>
      </c>
      <c r="E63" s="571">
        <v>5987</v>
      </c>
      <c r="F63" s="571">
        <v>142388.7</v>
      </c>
      <c r="G63" s="571">
        <v>364.7</v>
      </c>
    </row>
    <row r="64" s="444" customFormat="1" ht="8.25" customHeight="1" spans="1:7">
      <c r="A64" s="570" t="s">
        <v>66</v>
      </c>
      <c r="B64" s="571">
        <v>3123.2</v>
      </c>
      <c r="C64" s="571">
        <v>2083</v>
      </c>
      <c r="D64" s="571">
        <v>325013</v>
      </c>
      <c r="E64" s="571">
        <v>6340.3</v>
      </c>
      <c r="F64" s="571">
        <v>146660.3</v>
      </c>
      <c r="G64" s="571">
        <v>390.6</v>
      </c>
    </row>
    <row r="65" s="444" customFormat="1" ht="8.25" customHeight="1" spans="1:7">
      <c r="A65" s="570">
        <v>2023</v>
      </c>
      <c r="B65" s="571">
        <v>3257.2</v>
      </c>
      <c r="C65" s="571">
        <v>2175.9</v>
      </c>
      <c r="D65" s="571">
        <v>347893.9</v>
      </c>
      <c r="E65" s="571">
        <v>6555.2</v>
      </c>
      <c r="F65" s="571">
        <v>152365.4</v>
      </c>
      <c r="G65" s="571">
        <v>412.2</v>
      </c>
    </row>
    <row r="66" s="444" customFormat="1" ht="8.25" customHeight="1" spans="1:7">
      <c r="A66" s="578" t="s">
        <v>67</v>
      </c>
      <c r="B66" s="579">
        <v>3341.499624</v>
      </c>
      <c r="C66" s="579">
        <v>2287.596666</v>
      </c>
      <c r="D66" s="579">
        <v>372331.3578</v>
      </c>
      <c r="E66" s="579">
        <v>6279.845817</v>
      </c>
      <c r="F66" s="579">
        <v>160921.7255</v>
      </c>
      <c r="G66" s="579">
        <v>432.8343352</v>
      </c>
    </row>
    <row r="67" s="444" customFormat="1" ht="4.5" customHeight="1" spans="1:7">
      <c r="A67" s="580"/>
      <c r="B67" s="581"/>
      <c r="C67" s="581"/>
      <c r="D67" s="581"/>
      <c r="E67" s="581"/>
      <c r="F67" s="581"/>
      <c r="G67" s="586"/>
    </row>
    <row r="68" ht="9.75" customHeight="1" spans="1:7">
      <c r="A68" s="582" t="s">
        <v>228</v>
      </c>
      <c r="B68" s="582"/>
      <c r="C68" s="582"/>
      <c r="D68" s="582"/>
      <c r="E68" s="582"/>
      <c r="F68" s="582"/>
      <c r="G68" s="582"/>
    </row>
    <row r="69" ht="9.75" customHeight="1" spans="1:7">
      <c r="A69" s="583" t="s">
        <v>229</v>
      </c>
      <c r="B69" s="584"/>
      <c r="C69" s="584"/>
      <c r="D69" s="584"/>
      <c r="E69" s="584"/>
      <c r="F69" s="584"/>
      <c r="G69" s="584"/>
    </row>
    <row r="70" ht="1.5" customHeight="1"/>
    <row r="83" ht="15.75" customHeight="1" spans="2:7">
      <c r="B83" s="585"/>
      <c r="C83" s="585"/>
      <c r="D83" s="585"/>
      <c r="E83" s="585"/>
      <c r="F83" s="585"/>
      <c r="G83" s="585"/>
    </row>
    <row r="84" ht="15.75" customHeight="1" spans="2:7">
      <c r="B84" s="585"/>
      <c r="C84" s="585"/>
      <c r="D84" s="585"/>
      <c r="E84" s="585"/>
      <c r="F84" s="585"/>
      <c r="G84" s="585"/>
    </row>
    <row r="85" ht="15.75" customHeight="1" spans="2:7">
      <c r="B85" s="585"/>
      <c r="C85" s="585"/>
      <c r="D85" s="585"/>
      <c r="E85" s="585"/>
      <c r="F85" s="585"/>
      <c r="G85" s="585"/>
    </row>
    <row r="86" ht="15.75" customHeight="1" spans="2:7">
      <c r="B86" s="585"/>
      <c r="C86" s="585"/>
      <c r="D86" s="585"/>
      <c r="E86" s="585"/>
      <c r="F86" s="585"/>
      <c r="G86" s="585"/>
    </row>
    <row r="87" ht="15.75" customHeight="1" spans="2:7">
      <c r="B87" s="585"/>
      <c r="C87" s="585"/>
      <c r="D87" s="585"/>
      <c r="E87" s="585"/>
      <c r="F87" s="585"/>
      <c r="G87" s="585"/>
    </row>
    <row r="88" ht="15.75" customHeight="1" spans="2:7">
      <c r="B88" s="585"/>
      <c r="C88" s="585"/>
      <c r="D88" s="585"/>
      <c r="E88" s="585"/>
      <c r="F88" s="585"/>
      <c r="G88" s="585"/>
    </row>
    <row r="89" ht="15.75" customHeight="1" spans="2:7">
      <c r="B89" s="585"/>
      <c r="C89" s="585"/>
      <c r="D89" s="585"/>
      <c r="E89" s="585"/>
      <c r="F89" s="585"/>
      <c r="G89" s="585"/>
    </row>
    <row r="90" ht="15.75" customHeight="1" spans="2:7">
      <c r="B90" s="585"/>
      <c r="C90" s="585"/>
      <c r="D90" s="585"/>
      <c r="E90" s="585"/>
      <c r="F90" s="585"/>
      <c r="G90" s="585"/>
    </row>
    <row r="91" ht="15.75" customHeight="1" spans="2:7">
      <c r="B91" s="585"/>
      <c r="C91" s="585"/>
      <c r="D91" s="585"/>
      <c r="E91" s="585"/>
      <c r="F91" s="585"/>
      <c r="G91" s="585"/>
    </row>
    <row r="92" ht="15.75" customHeight="1" spans="2:7">
      <c r="B92" s="585"/>
      <c r="C92" s="585"/>
      <c r="D92" s="585"/>
      <c r="E92" s="585"/>
      <c r="F92" s="585"/>
      <c r="G92" s="585"/>
    </row>
    <row r="93" ht="15.75" customHeight="1" spans="2:7">
      <c r="B93" s="585"/>
      <c r="C93" s="585"/>
      <c r="D93" s="585"/>
      <c r="E93" s="585"/>
      <c r="F93" s="585"/>
      <c r="G93" s="585"/>
    </row>
    <row r="94" ht="15.75" customHeight="1" spans="2:7">
      <c r="B94" s="585"/>
      <c r="C94" s="585"/>
      <c r="D94" s="585"/>
      <c r="E94" s="585"/>
      <c r="F94" s="585"/>
      <c r="G94" s="585"/>
    </row>
    <row r="95" ht="15.75" customHeight="1" spans="2:7">
      <c r="B95" s="585"/>
      <c r="C95" s="585"/>
      <c r="D95" s="585"/>
      <c r="E95" s="585"/>
      <c r="F95" s="585"/>
      <c r="G95" s="585"/>
    </row>
    <row r="96" ht="15.75" customHeight="1" spans="2:7">
      <c r="B96" s="585"/>
      <c r="C96" s="585"/>
      <c r="D96" s="585"/>
      <c r="E96" s="585"/>
      <c r="F96" s="585"/>
      <c r="G96" s="585"/>
    </row>
  </sheetData>
  <mergeCells count="14">
    <mergeCell ref="A2:G2"/>
    <mergeCell ref="A3:G3"/>
    <mergeCell ref="A4:G4"/>
    <mergeCell ref="C6:G6"/>
    <mergeCell ref="A68:G68"/>
    <mergeCell ref="A69:G69"/>
    <mergeCell ref="A6:A7"/>
    <mergeCell ref="A9:A10"/>
    <mergeCell ref="B6:B7"/>
    <mergeCell ref="C8:C10"/>
    <mergeCell ref="D8:D10"/>
    <mergeCell ref="E8:E10"/>
    <mergeCell ref="F8:F10"/>
    <mergeCell ref="G8:G10"/>
  </mergeCells>
  <pageMargins left="0.75" right="0.75" top="1" bottom="1" header="0.5" footer="0.5"/>
  <pageSetup paperSize="9" firstPageNumber="95" orientation="portrait"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view="pageBreakPreview" zoomScaleNormal="100" zoomScaleSheetLayoutView="100" topLeftCell="A13" workbookViewId="0">
      <selection activeCell="J17" sqref="J17"/>
    </sheetView>
  </sheetViews>
  <sheetFormatPr defaultColWidth="10.2857142857143" defaultRowHeight="15" customHeight="1"/>
  <cols>
    <col min="1" max="1" width="9.28571428571429" style="513" customWidth="1"/>
    <col min="2" max="2" width="9.14285714285714" style="513" customWidth="1"/>
    <col min="3" max="3" width="14.4285714285714" style="513" customWidth="1"/>
    <col min="4" max="5" width="6.57142857142857" style="513" customWidth="1"/>
    <col min="6" max="6" width="11.7142857142857" style="513" customWidth="1"/>
    <col min="7" max="7" width="6.57142857142857" style="513" customWidth="1"/>
    <col min="8" max="8" width="21.2857142857143" style="514" customWidth="1"/>
    <col min="9" max="13" width="9" style="513" customWidth="1"/>
  </cols>
  <sheetData>
    <row r="1" customHeight="1" spans="1:8">
      <c r="A1" s="515"/>
      <c r="B1" s="515"/>
      <c r="C1" s="515"/>
      <c r="D1" s="515"/>
      <c r="E1" s="515"/>
      <c r="F1" s="515"/>
      <c r="G1" s="515"/>
      <c r="H1" s="544"/>
    </row>
    <row r="2" ht="17.25" customHeight="1" spans="1:8">
      <c r="A2" s="516" t="s">
        <v>230</v>
      </c>
      <c r="B2" s="516"/>
      <c r="C2" s="516"/>
      <c r="D2" s="516"/>
      <c r="E2" s="516"/>
      <c r="F2" s="516"/>
      <c r="G2" s="516"/>
      <c r="H2" s="516"/>
    </row>
    <row r="3" ht="17.25" customHeight="1" spans="1:8">
      <c r="A3" s="517" t="s">
        <v>231</v>
      </c>
      <c r="B3" s="517"/>
      <c r="C3" s="517"/>
      <c r="D3" s="517"/>
      <c r="E3" s="517"/>
      <c r="F3" s="517"/>
      <c r="G3" s="517"/>
      <c r="H3" s="517"/>
    </row>
    <row r="4" ht="18.75" customHeight="1" spans="1:8">
      <c r="A4" s="517" t="s">
        <v>232</v>
      </c>
      <c r="B4" s="517"/>
      <c r="C4" s="517"/>
      <c r="D4" s="517"/>
      <c r="E4" s="517"/>
      <c r="F4" s="517"/>
      <c r="G4" s="517"/>
      <c r="H4" s="517"/>
    </row>
    <row r="5" ht="12" customHeight="1" spans="1:8">
      <c r="A5" s="518" t="s">
        <v>233</v>
      </c>
      <c r="B5" s="519"/>
      <c r="C5" s="520"/>
      <c r="D5" s="520"/>
      <c r="E5" s="520"/>
      <c r="F5" s="545"/>
      <c r="G5" s="545"/>
      <c r="H5" s="546" t="s">
        <v>203</v>
      </c>
    </row>
    <row r="6" ht="12" customHeight="1" spans="1:8">
      <c r="A6" s="520" t="s">
        <v>147</v>
      </c>
      <c r="B6" s="521"/>
      <c r="C6" s="522"/>
      <c r="D6" s="522"/>
      <c r="E6" s="521"/>
      <c r="F6" s="520"/>
      <c r="G6" s="520"/>
      <c r="H6" s="546" t="s">
        <v>148</v>
      </c>
    </row>
    <row r="7" ht="16.5" customHeight="1" spans="1:8">
      <c r="A7" s="523" t="s">
        <v>72</v>
      </c>
      <c r="B7" s="524" t="s">
        <v>73</v>
      </c>
      <c r="C7" s="525" t="s">
        <v>234</v>
      </c>
      <c r="D7" s="526"/>
      <c r="E7" s="526"/>
      <c r="F7" s="526"/>
      <c r="G7" s="526"/>
      <c r="H7" s="547"/>
    </row>
    <row r="8" ht="16.5" customHeight="1" spans="1:8">
      <c r="A8" s="527"/>
      <c r="B8" s="528"/>
      <c r="C8" s="529"/>
      <c r="D8" s="530" t="s">
        <v>205</v>
      </c>
      <c r="E8" s="530" t="s">
        <v>206</v>
      </c>
      <c r="F8" s="530" t="s">
        <v>207</v>
      </c>
      <c r="G8" s="530" t="s">
        <v>208</v>
      </c>
      <c r="H8" s="438" t="s">
        <v>209</v>
      </c>
    </row>
    <row r="9" ht="16.5" customHeight="1" spans="1:8">
      <c r="A9" s="527"/>
      <c r="B9" s="528"/>
      <c r="C9" s="531" t="s">
        <v>226</v>
      </c>
      <c r="D9" s="531" t="s">
        <v>211</v>
      </c>
      <c r="E9" s="531" t="s">
        <v>212</v>
      </c>
      <c r="F9" s="531" t="s">
        <v>213</v>
      </c>
      <c r="G9" s="531" t="s">
        <v>214</v>
      </c>
      <c r="H9" s="439" t="s">
        <v>198</v>
      </c>
    </row>
    <row r="10" ht="16.5" customHeight="1" spans="1:8">
      <c r="A10" s="527"/>
      <c r="B10" s="528"/>
      <c r="C10" s="531" t="s">
        <v>235</v>
      </c>
      <c r="D10" s="531"/>
      <c r="E10" s="531"/>
      <c r="F10" s="531"/>
      <c r="G10" s="531"/>
      <c r="H10" s="439"/>
    </row>
    <row r="11" ht="16.5" customHeight="1" spans="1:8">
      <c r="A11" s="532"/>
      <c r="B11" s="533"/>
      <c r="C11" s="534" t="s">
        <v>211</v>
      </c>
      <c r="D11" s="534"/>
      <c r="E11" s="534"/>
      <c r="F11" s="534"/>
      <c r="G11" s="534"/>
      <c r="H11" s="440"/>
    </row>
    <row r="12" s="511" customFormat="1" ht="28.5" customHeight="1" spans="1:13">
      <c r="A12" s="535" t="s">
        <v>85</v>
      </c>
      <c r="B12" s="536" t="s">
        <v>86</v>
      </c>
      <c r="C12" s="537">
        <v>6846.86</v>
      </c>
      <c r="D12" s="537">
        <v>4023.68</v>
      </c>
      <c r="E12" s="537">
        <v>595.58</v>
      </c>
      <c r="F12" s="537">
        <v>1869.18</v>
      </c>
      <c r="G12" s="537">
        <v>134.12</v>
      </c>
      <c r="H12" s="537">
        <v>224.3</v>
      </c>
      <c r="I12" s="551"/>
      <c r="J12" s="551"/>
      <c r="K12" s="551"/>
      <c r="L12" s="551"/>
      <c r="M12" s="551"/>
    </row>
    <row r="13" s="444" customFormat="1" ht="28.5" customHeight="1" spans="1:10">
      <c r="A13" s="538" t="s">
        <v>87</v>
      </c>
      <c r="B13" s="539" t="s">
        <v>88</v>
      </c>
      <c r="C13" s="540">
        <v>564.87</v>
      </c>
      <c r="D13" s="540">
        <v>389.79</v>
      </c>
      <c r="E13" s="540">
        <v>33.27</v>
      </c>
      <c r="F13" s="540">
        <v>114.67</v>
      </c>
      <c r="G13" s="540">
        <v>8.02</v>
      </c>
      <c r="H13" s="540">
        <v>19.12</v>
      </c>
      <c r="I13" s="552"/>
      <c r="J13" s="552"/>
    </row>
    <row r="14" s="444" customFormat="1" ht="28.5" customHeight="1" spans="1:10">
      <c r="A14" s="538" t="s">
        <v>89</v>
      </c>
      <c r="B14" s="539" t="s">
        <v>90</v>
      </c>
      <c r="C14" s="540">
        <v>899.16</v>
      </c>
      <c r="D14" s="540">
        <v>412.74</v>
      </c>
      <c r="E14" s="540">
        <v>33.63</v>
      </c>
      <c r="F14" s="540">
        <v>401.28</v>
      </c>
      <c r="G14" s="540">
        <v>16.2</v>
      </c>
      <c r="H14" s="540">
        <v>35.31</v>
      </c>
      <c r="I14" s="552"/>
      <c r="J14" s="552"/>
    </row>
    <row r="15" s="444" customFormat="1" ht="28.5" customHeight="1" spans="1:10">
      <c r="A15" s="538" t="s">
        <v>91</v>
      </c>
      <c r="B15" s="539" t="s">
        <v>92</v>
      </c>
      <c r="C15" s="540">
        <v>414.72</v>
      </c>
      <c r="D15" s="540">
        <v>308.59</v>
      </c>
      <c r="E15" s="540">
        <v>15.86</v>
      </c>
      <c r="F15" s="540">
        <v>76.36</v>
      </c>
      <c r="G15" s="540">
        <v>3.4</v>
      </c>
      <c r="H15" s="540">
        <v>10.5</v>
      </c>
      <c r="I15" s="552"/>
      <c r="J15" s="552"/>
    </row>
    <row r="16" s="444" customFormat="1" ht="28.5" customHeight="1" spans="1:10">
      <c r="A16" s="538" t="s">
        <v>93</v>
      </c>
      <c r="B16" s="539" t="s">
        <v>94</v>
      </c>
      <c r="C16" s="540">
        <v>427.54</v>
      </c>
      <c r="D16" s="540">
        <v>227.88</v>
      </c>
      <c r="E16" s="540">
        <v>52.01</v>
      </c>
      <c r="F16" s="540">
        <v>130.03</v>
      </c>
      <c r="G16" s="540">
        <v>6.83</v>
      </c>
      <c r="H16" s="540">
        <v>10.8</v>
      </c>
      <c r="I16" s="552"/>
      <c r="J16" s="552"/>
    </row>
    <row r="17" s="444" customFormat="1" ht="28.5" customHeight="1" spans="1:10">
      <c r="A17" s="538" t="s">
        <v>95</v>
      </c>
      <c r="B17" s="539" t="s">
        <v>96</v>
      </c>
      <c r="C17" s="540">
        <v>395.66</v>
      </c>
      <c r="D17" s="540">
        <v>210.86</v>
      </c>
      <c r="E17" s="540">
        <v>23.63</v>
      </c>
      <c r="F17" s="540">
        <v>143.27</v>
      </c>
      <c r="G17" s="540">
        <v>5.48</v>
      </c>
      <c r="H17" s="540">
        <v>12.42</v>
      </c>
      <c r="I17" s="552"/>
      <c r="J17" s="552"/>
    </row>
    <row r="18" s="444" customFormat="1" ht="28.5" customHeight="1" spans="1:10">
      <c r="A18" s="538" t="s">
        <v>97</v>
      </c>
      <c r="B18" s="539" t="s">
        <v>98</v>
      </c>
      <c r="C18" s="540">
        <v>149.27</v>
      </c>
      <c r="D18" s="540">
        <v>88.9</v>
      </c>
      <c r="E18" s="540">
        <v>9.03</v>
      </c>
      <c r="F18" s="540">
        <v>44.12</v>
      </c>
      <c r="G18" s="540">
        <v>2.74</v>
      </c>
      <c r="H18" s="540">
        <v>4.48</v>
      </c>
      <c r="I18" s="552"/>
      <c r="J18" s="552"/>
    </row>
    <row r="19" s="444" customFormat="1" ht="28.5" customHeight="1" spans="1:10">
      <c r="A19" s="538" t="s">
        <v>236</v>
      </c>
      <c r="B19" s="539" t="s">
        <v>100</v>
      </c>
      <c r="C19" s="540">
        <v>452.78</v>
      </c>
      <c r="D19" s="540">
        <v>239.85</v>
      </c>
      <c r="E19" s="540">
        <v>94.14</v>
      </c>
      <c r="F19" s="540">
        <v>88.1</v>
      </c>
      <c r="G19" s="540">
        <v>20.03</v>
      </c>
      <c r="H19" s="540">
        <v>10.66</v>
      </c>
      <c r="I19" s="552"/>
      <c r="J19" s="552"/>
    </row>
    <row r="20" s="444" customFormat="1" ht="28.5" customHeight="1" spans="1:10">
      <c r="A20" s="538" t="s">
        <v>101</v>
      </c>
      <c r="B20" s="539" t="s">
        <v>102</v>
      </c>
      <c r="C20" s="540">
        <v>510.08</v>
      </c>
      <c r="D20" s="540">
        <v>339.93</v>
      </c>
      <c r="E20" s="540">
        <v>29.88</v>
      </c>
      <c r="F20" s="540">
        <v>110.48</v>
      </c>
      <c r="G20" s="540">
        <v>12.76</v>
      </c>
      <c r="H20" s="540">
        <v>17.04</v>
      </c>
      <c r="I20" s="552"/>
      <c r="J20" s="552"/>
    </row>
    <row r="21" s="444" customFormat="1" ht="28.5" customHeight="1" spans="1:10">
      <c r="A21" s="538" t="s">
        <v>103</v>
      </c>
      <c r="B21" s="539" t="s">
        <v>104</v>
      </c>
      <c r="C21" s="540">
        <v>589.44</v>
      </c>
      <c r="D21" s="540">
        <v>332.03</v>
      </c>
      <c r="E21" s="540">
        <v>63.96</v>
      </c>
      <c r="F21" s="540">
        <v>162.46</v>
      </c>
      <c r="G21" s="540">
        <v>7.4</v>
      </c>
      <c r="H21" s="540">
        <v>23.59</v>
      </c>
      <c r="I21" s="552"/>
      <c r="J21" s="552"/>
    </row>
    <row r="22" s="444" customFormat="1" ht="28.5" customHeight="1" spans="1:10">
      <c r="A22" s="538" t="s">
        <v>105</v>
      </c>
      <c r="B22" s="539" t="s">
        <v>106</v>
      </c>
      <c r="C22" s="540">
        <v>633.73</v>
      </c>
      <c r="D22" s="540">
        <v>380.01</v>
      </c>
      <c r="E22" s="540">
        <v>51.38</v>
      </c>
      <c r="F22" s="540">
        <v>172.76</v>
      </c>
      <c r="G22" s="540">
        <v>9.95</v>
      </c>
      <c r="H22" s="540">
        <v>19.62</v>
      </c>
      <c r="I22" s="552"/>
      <c r="J22" s="552"/>
    </row>
    <row r="23" s="444" customFormat="1" ht="28.5" customHeight="1" spans="1:10">
      <c r="A23" s="538" t="s">
        <v>107</v>
      </c>
      <c r="B23" s="539" t="s">
        <v>108</v>
      </c>
      <c r="C23" s="540">
        <v>427.77</v>
      </c>
      <c r="D23" s="540">
        <v>267.33</v>
      </c>
      <c r="E23" s="540">
        <v>30.14</v>
      </c>
      <c r="F23" s="540">
        <v>110.23</v>
      </c>
      <c r="G23" s="540">
        <v>7.02</v>
      </c>
      <c r="H23" s="540">
        <v>13.05</v>
      </c>
      <c r="I23" s="552"/>
      <c r="J23" s="552"/>
    </row>
    <row r="24" s="444" customFormat="1" ht="28.5" customHeight="1" spans="1:10">
      <c r="A24" s="538" t="s">
        <v>109</v>
      </c>
      <c r="B24" s="539" t="s">
        <v>110</v>
      </c>
      <c r="C24" s="540">
        <v>316.68</v>
      </c>
      <c r="D24" s="540">
        <v>185.32</v>
      </c>
      <c r="E24" s="540">
        <v>85.05</v>
      </c>
      <c r="F24" s="540">
        <v>19.9</v>
      </c>
      <c r="G24" s="540">
        <v>18.48</v>
      </c>
      <c r="H24" s="540">
        <v>7.93</v>
      </c>
      <c r="I24" s="552"/>
      <c r="J24" s="552"/>
    </row>
    <row r="25" s="444" customFormat="1" ht="28.5" customHeight="1" spans="1:10">
      <c r="A25" s="538" t="s">
        <v>111</v>
      </c>
      <c r="B25" s="539" t="s">
        <v>112</v>
      </c>
      <c r="C25" s="540">
        <v>755.17</v>
      </c>
      <c r="D25" s="540">
        <v>443.07</v>
      </c>
      <c r="E25" s="540">
        <v>31.55</v>
      </c>
      <c r="F25" s="540">
        <v>239.28</v>
      </c>
      <c r="G25" s="540">
        <v>10.26</v>
      </c>
      <c r="H25" s="540">
        <v>31.01</v>
      </c>
      <c r="I25" s="552"/>
      <c r="J25" s="552"/>
    </row>
    <row r="26" s="444" customFormat="1" ht="28.5" customHeight="1" spans="1:10">
      <c r="A26" s="538" t="s">
        <v>113</v>
      </c>
      <c r="B26" s="539" t="s">
        <v>114</v>
      </c>
      <c r="C26" s="540">
        <v>209.89</v>
      </c>
      <c r="D26" s="540">
        <v>156.06</v>
      </c>
      <c r="E26" s="540">
        <v>20.41</v>
      </c>
      <c r="F26" s="540">
        <v>23.13</v>
      </c>
      <c r="G26" s="540">
        <v>4.82</v>
      </c>
      <c r="H26" s="540">
        <v>5.48</v>
      </c>
      <c r="I26" s="552"/>
      <c r="J26" s="552"/>
    </row>
    <row r="27" s="444" customFormat="1" ht="28.5" customHeight="1" spans="1:10">
      <c r="A27" s="538" t="s">
        <v>115</v>
      </c>
      <c r="B27" s="539" t="s">
        <v>116</v>
      </c>
      <c r="C27" s="540">
        <v>64.93</v>
      </c>
      <c r="D27" s="540">
        <v>25.32</v>
      </c>
      <c r="E27" s="540">
        <v>14.26</v>
      </c>
      <c r="F27" s="540">
        <v>23.32</v>
      </c>
      <c r="G27" s="540">
        <v>0.17</v>
      </c>
      <c r="H27" s="540">
        <v>1.86</v>
      </c>
      <c r="I27" s="552"/>
      <c r="J27" s="552"/>
    </row>
    <row r="28" s="444" customFormat="1" ht="28.5" customHeight="1" spans="1:10">
      <c r="A28" s="538" t="s">
        <v>117</v>
      </c>
      <c r="B28" s="539" t="s">
        <v>118</v>
      </c>
      <c r="C28" s="540">
        <v>35.18</v>
      </c>
      <c r="D28" s="540">
        <v>16.02</v>
      </c>
      <c r="E28" s="540">
        <v>7.37</v>
      </c>
      <c r="F28" s="540">
        <v>9.8</v>
      </c>
      <c r="G28" s="540">
        <v>0.56</v>
      </c>
      <c r="H28" s="540">
        <v>1.43</v>
      </c>
      <c r="I28" s="552"/>
      <c r="J28" s="552"/>
    </row>
    <row r="29" ht="4.5" customHeight="1" spans="1:8">
      <c r="A29" s="541"/>
      <c r="B29" s="542"/>
      <c r="C29" s="543"/>
      <c r="D29" s="543"/>
      <c r="E29" s="543"/>
      <c r="F29" s="543"/>
      <c r="G29" s="543"/>
      <c r="H29" s="548"/>
    </row>
    <row r="30" s="512" customFormat="1" ht="1.5" customHeight="1" spans="8:8">
      <c r="H30" s="549"/>
    </row>
    <row r="31" s="444" customFormat="1" ht="5.25" customHeight="1" spans="8:8">
      <c r="H31" s="550"/>
    </row>
    <row r="32" s="444" customFormat="1" ht="11.25" customHeight="1" spans="8:8">
      <c r="H32" s="550"/>
    </row>
    <row r="33" s="444" customFormat="1" ht="11.25" customHeight="1" spans="8:8">
      <c r="H33" s="550"/>
    </row>
    <row r="34" s="444" customFormat="1" ht="11.25" customHeight="1" spans="8:8">
      <c r="H34" s="550"/>
    </row>
    <row r="35" s="444" customFormat="1" ht="11.25" customHeight="1" spans="8:8">
      <c r="H35" s="550"/>
    </row>
    <row r="36" s="444" customFormat="1" ht="11.25" customHeight="1" spans="8:8">
      <c r="H36" s="550"/>
    </row>
    <row r="37" s="444" customFormat="1" ht="11.25" customHeight="1" spans="8:8">
      <c r="H37" s="550"/>
    </row>
    <row r="38" s="444" customFormat="1" ht="11.25" customHeight="1" spans="8:8">
      <c r="H38" s="550"/>
    </row>
    <row r="39" s="444" customFormat="1" ht="11.25" customHeight="1" spans="8:8">
      <c r="H39" s="550"/>
    </row>
    <row r="40" s="444" customFormat="1" ht="11.25" customHeight="1" spans="8:8">
      <c r="H40" s="550"/>
    </row>
    <row r="41" s="444" customFormat="1" ht="11.25" customHeight="1" spans="8:8">
      <c r="H41" s="550"/>
    </row>
    <row r="42" s="444" customFormat="1" ht="11.25" customHeight="1" spans="8:8">
      <c r="H42" s="550"/>
    </row>
    <row r="43" s="444" customFormat="1" ht="11.25" customHeight="1" spans="8:8">
      <c r="H43" s="550"/>
    </row>
    <row r="44" s="444" customFormat="1" ht="11.25" customHeight="1" spans="8:8">
      <c r="H44" s="550"/>
    </row>
    <row r="45" s="444" customFormat="1" ht="11.25" customHeight="1" spans="8:8">
      <c r="H45" s="550"/>
    </row>
    <row r="46" ht="3" customHeight="1"/>
    <row r="47" ht="12.75" customHeight="1"/>
    <row r="48" s="513" customFormat="1" ht="12.75" customHeight="1" spans="8:8">
      <c r="H48" s="514"/>
    </row>
    <row r="49" ht="12.75" customHeight="1"/>
    <row r="50" ht="11.25" customHeight="1"/>
  </sheetData>
  <mergeCells count="12">
    <mergeCell ref="A2:H2"/>
    <mergeCell ref="A3:H3"/>
    <mergeCell ref="A4:H4"/>
    <mergeCell ref="D7:H7"/>
    <mergeCell ref="A7:A11"/>
    <mergeCell ref="B7:B11"/>
    <mergeCell ref="C7:C8"/>
    <mergeCell ref="D9:D11"/>
    <mergeCell ref="E9:E11"/>
    <mergeCell ref="F9:F11"/>
    <mergeCell ref="G9:G11"/>
    <mergeCell ref="H9:H11"/>
  </mergeCells>
  <pageMargins left="0.75" right="0.75" top="1" bottom="1" header="0.5" footer="0.5"/>
  <pageSetup paperSize="9" firstPageNumber="96" pageOrder="overThenDown" orientation="portrait"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view="pageBreakPreview" zoomScale="130" zoomScaleNormal="100" zoomScaleSheetLayoutView="130" workbookViewId="0">
      <selection activeCell="D6" sqref="$A6:$XFD10"/>
    </sheetView>
  </sheetViews>
  <sheetFormatPr defaultColWidth="10.2857142857143" defaultRowHeight="15" customHeight="1" outlineLevelCol="7"/>
  <cols>
    <col min="1" max="1" width="8.57142857142857" style="478" customWidth="1"/>
    <col min="2" max="2" width="9.28571428571429" style="478" customWidth="1"/>
    <col min="3" max="3" width="13.5714285714286" style="478" customWidth="1"/>
    <col min="4" max="5" width="7.14285714285714" style="478" customWidth="1"/>
    <col min="6" max="6" width="11.1428571428571" style="478" customWidth="1"/>
    <col min="7" max="7" width="7.14285714285714" style="478" customWidth="1"/>
    <col min="8" max="8" width="22.2857142857143" style="478" customWidth="1"/>
    <col min="9" max="9" width="11.5714285714286" style="478" customWidth="1"/>
    <col min="10" max="19" width="9" style="478" customWidth="1"/>
  </cols>
  <sheetData>
    <row r="1" ht="19.5" customHeight="1" spans="1:8">
      <c r="A1" s="479"/>
      <c r="B1" s="479"/>
      <c r="C1" s="479"/>
      <c r="D1" s="479"/>
      <c r="E1" s="479"/>
      <c r="F1" s="479"/>
      <c r="G1" s="479"/>
      <c r="H1" s="479"/>
    </row>
    <row r="2" ht="15.75" customHeight="1" spans="1:8">
      <c r="A2" s="480" t="s">
        <v>237</v>
      </c>
      <c r="B2" s="480"/>
      <c r="C2" s="480"/>
      <c r="D2" s="480"/>
      <c r="E2" s="480"/>
      <c r="F2" s="480"/>
      <c r="G2" s="480"/>
      <c r="H2" s="480"/>
    </row>
    <row r="3" ht="15.75" customHeight="1" spans="1:8">
      <c r="A3" s="481" t="s">
        <v>238</v>
      </c>
      <c r="B3" s="481"/>
      <c r="C3" s="481"/>
      <c r="D3" s="481"/>
      <c r="E3" s="481"/>
      <c r="F3" s="481"/>
      <c r="G3" s="481"/>
      <c r="H3" s="481"/>
    </row>
    <row r="4" ht="15.75" customHeight="1" spans="1:8">
      <c r="A4" s="481" t="s">
        <v>239</v>
      </c>
      <c r="B4" s="481"/>
      <c r="C4" s="481"/>
      <c r="D4" s="481"/>
      <c r="E4" s="481"/>
      <c r="F4" s="481"/>
      <c r="G4" s="481"/>
      <c r="H4" s="481"/>
    </row>
    <row r="5" ht="12" customHeight="1" spans="1:8">
      <c r="A5" s="482" t="s">
        <v>240</v>
      </c>
      <c r="B5" s="482"/>
      <c r="C5" s="483"/>
      <c r="D5" s="483"/>
      <c r="E5" s="483"/>
      <c r="F5" s="483"/>
      <c r="G5" s="483"/>
      <c r="H5" s="509" t="s">
        <v>241</v>
      </c>
    </row>
    <row r="6" ht="16.5" customHeight="1" spans="1:8">
      <c r="A6" s="484" t="s">
        <v>72</v>
      </c>
      <c r="B6" s="485" t="s">
        <v>73</v>
      </c>
      <c r="C6" s="486" t="s">
        <v>242</v>
      </c>
      <c r="D6" s="487"/>
      <c r="E6" s="487"/>
      <c r="F6" s="487"/>
      <c r="G6" s="487"/>
      <c r="H6" s="510"/>
    </row>
    <row r="7" ht="16.5" customHeight="1" spans="1:8">
      <c r="A7" s="488"/>
      <c r="B7" s="489"/>
      <c r="C7" s="490"/>
      <c r="D7" s="491" t="s">
        <v>205</v>
      </c>
      <c r="E7" s="491" t="s">
        <v>206</v>
      </c>
      <c r="F7" s="491" t="s">
        <v>207</v>
      </c>
      <c r="G7" s="491" t="s">
        <v>208</v>
      </c>
      <c r="H7" s="438" t="s">
        <v>209</v>
      </c>
    </row>
    <row r="8" ht="16.5" customHeight="1" spans="1:8">
      <c r="A8" s="488"/>
      <c r="B8" s="489"/>
      <c r="C8" s="492" t="s">
        <v>243</v>
      </c>
      <c r="D8" s="492" t="s">
        <v>211</v>
      </c>
      <c r="E8" s="492" t="s">
        <v>212</v>
      </c>
      <c r="F8" s="492" t="s">
        <v>213</v>
      </c>
      <c r="G8" s="492" t="s">
        <v>214</v>
      </c>
      <c r="H8" s="439" t="s">
        <v>198</v>
      </c>
    </row>
    <row r="9" ht="16.5" customHeight="1" spans="1:8">
      <c r="A9" s="488"/>
      <c r="B9" s="489"/>
      <c r="C9" s="492" t="s">
        <v>215</v>
      </c>
      <c r="D9" s="492"/>
      <c r="E9" s="492"/>
      <c r="F9" s="492"/>
      <c r="G9" s="492"/>
      <c r="H9" s="439"/>
    </row>
    <row r="10" ht="16.5" customHeight="1" spans="1:8">
      <c r="A10" s="488"/>
      <c r="B10" s="489"/>
      <c r="C10" s="492" t="s">
        <v>244</v>
      </c>
      <c r="D10" s="492"/>
      <c r="E10" s="492"/>
      <c r="F10" s="492"/>
      <c r="G10" s="492"/>
      <c r="H10" s="440"/>
    </row>
    <row r="11" ht="4.5" customHeight="1" spans="1:8">
      <c r="A11" s="493"/>
      <c r="B11" s="494"/>
      <c r="C11" s="495"/>
      <c r="D11" s="495"/>
      <c r="E11" s="495"/>
      <c r="F11" s="495"/>
      <c r="G11" s="495"/>
      <c r="H11" s="495"/>
    </row>
    <row r="12" ht="27" customHeight="1" spans="1:8">
      <c r="A12" s="496" t="s">
        <v>85</v>
      </c>
      <c r="B12" s="497" t="s">
        <v>86</v>
      </c>
      <c r="C12" s="498">
        <v>102.6</v>
      </c>
      <c r="D12" s="498">
        <v>105.1</v>
      </c>
      <c r="E12" s="498">
        <v>107</v>
      </c>
      <c r="F12" s="498">
        <v>95.8</v>
      </c>
      <c r="G12" s="498">
        <v>105.6</v>
      </c>
      <c r="H12" s="498">
        <v>105</v>
      </c>
    </row>
    <row r="13" ht="27" customHeight="1" spans="1:8">
      <c r="A13" s="496" t="s">
        <v>87</v>
      </c>
      <c r="B13" s="499" t="s">
        <v>88</v>
      </c>
      <c r="C13" s="500">
        <v>102.9</v>
      </c>
      <c r="D13" s="500">
        <v>104.6</v>
      </c>
      <c r="E13" s="500">
        <v>102.5</v>
      </c>
      <c r="F13" s="500">
        <v>96.6</v>
      </c>
      <c r="G13" s="500">
        <v>103.1</v>
      </c>
      <c r="H13" s="500">
        <v>105.1</v>
      </c>
    </row>
    <row r="14" ht="27" customHeight="1" spans="1:8">
      <c r="A14" s="496" t="s">
        <v>89</v>
      </c>
      <c r="B14" s="499" t="s">
        <v>90</v>
      </c>
      <c r="C14" s="500">
        <v>101.1</v>
      </c>
      <c r="D14" s="500">
        <v>105.1</v>
      </c>
      <c r="E14" s="500">
        <v>109.2</v>
      </c>
      <c r="F14" s="500">
        <v>96.3</v>
      </c>
      <c r="G14" s="500">
        <v>101.5</v>
      </c>
      <c r="H14" s="500">
        <v>104.5</v>
      </c>
    </row>
    <row r="15" ht="27" customHeight="1" spans="1:8">
      <c r="A15" s="496" t="s">
        <v>91</v>
      </c>
      <c r="B15" s="499" t="s">
        <v>92</v>
      </c>
      <c r="C15" s="500">
        <v>103.3</v>
      </c>
      <c r="D15" s="500">
        <v>103.9</v>
      </c>
      <c r="E15" s="500">
        <v>105</v>
      </c>
      <c r="F15" s="500">
        <v>100.4</v>
      </c>
      <c r="G15" s="500">
        <v>106.9</v>
      </c>
      <c r="H15" s="500">
        <v>106.9</v>
      </c>
    </row>
    <row r="16" ht="27" customHeight="1" spans="1:8">
      <c r="A16" s="496" t="s">
        <v>93</v>
      </c>
      <c r="B16" s="499" t="s">
        <v>94</v>
      </c>
      <c r="C16" s="500">
        <v>102.7</v>
      </c>
      <c r="D16" s="500">
        <v>105.5</v>
      </c>
      <c r="E16" s="500">
        <v>106</v>
      </c>
      <c r="F16" s="500">
        <v>96.7</v>
      </c>
      <c r="G16" s="500">
        <v>105.9</v>
      </c>
      <c r="H16" s="500">
        <v>106.3</v>
      </c>
    </row>
    <row r="17" ht="27" customHeight="1" spans="1:8">
      <c r="A17" s="496" t="s">
        <v>95</v>
      </c>
      <c r="B17" s="499" t="s">
        <v>96</v>
      </c>
      <c r="C17" s="500">
        <v>101.4</v>
      </c>
      <c r="D17" s="500">
        <v>102.5</v>
      </c>
      <c r="E17" s="500">
        <v>120.8</v>
      </c>
      <c r="F17" s="500">
        <v>97.1</v>
      </c>
      <c r="G17" s="500">
        <v>105.3</v>
      </c>
      <c r="H17" s="500">
        <v>106</v>
      </c>
    </row>
    <row r="18" ht="27" customHeight="1" spans="1:8">
      <c r="A18" s="496" t="s">
        <v>97</v>
      </c>
      <c r="B18" s="499" t="s">
        <v>98</v>
      </c>
      <c r="C18" s="500">
        <v>102.6</v>
      </c>
      <c r="D18" s="500">
        <v>104.8</v>
      </c>
      <c r="E18" s="500">
        <v>107.5</v>
      </c>
      <c r="F18" s="500">
        <v>97.5</v>
      </c>
      <c r="G18" s="500">
        <v>103.9</v>
      </c>
      <c r="H18" s="500">
        <v>102.9</v>
      </c>
    </row>
    <row r="19" ht="27" customHeight="1" spans="1:8">
      <c r="A19" s="496" t="s">
        <v>236</v>
      </c>
      <c r="B19" s="499" t="s">
        <v>100</v>
      </c>
      <c r="C19" s="500">
        <v>103.9</v>
      </c>
      <c r="D19" s="500">
        <v>105.2</v>
      </c>
      <c r="E19" s="500">
        <v>110.5</v>
      </c>
      <c r="F19" s="500">
        <v>94.2</v>
      </c>
      <c r="G19" s="500">
        <v>107.2</v>
      </c>
      <c r="H19" s="500">
        <v>104.9</v>
      </c>
    </row>
    <row r="20" ht="27" customHeight="1" spans="1:8">
      <c r="A20" s="496" t="s">
        <v>101</v>
      </c>
      <c r="B20" s="499" t="s">
        <v>102</v>
      </c>
      <c r="C20" s="500">
        <v>102.7</v>
      </c>
      <c r="D20" s="500">
        <v>104.5</v>
      </c>
      <c r="E20" s="500">
        <v>109.6</v>
      </c>
      <c r="F20" s="500">
        <v>95.7</v>
      </c>
      <c r="G20" s="500">
        <v>106.1</v>
      </c>
      <c r="H20" s="500">
        <v>105.1</v>
      </c>
    </row>
    <row r="21" ht="27" customHeight="1" spans="1:8">
      <c r="A21" s="496" t="s">
        <v>103</v>
      </c>
      <c r="B21" s="499" t="s">
        <v>104</v>
      </c>
      <c r="C21" s="500">
        <v>102.6</v>
      </c>
      <c r="D21" s="500">
        <v>105.6</v>
      </c>
      <c r="E21" s="500">
        <v>105.8</v>
      </c>
      <c r="F21" s="500">
        <v>95.7</v>
      </c>
      <c r="G21" s="500">
        <v>106.5</v>
      </c>
      <c r="H21" s="500">
        <v>104.5</v>
      </c>
    </row>
    <row r="22" ht="27" customHeight="1" spans="1:8">
      <c r="A22" s="496" t="s">
        <v>105</v>
      </c>
      <c r="B22" s="499" t="s">
        <v>106</v>
      </c>
      <c r="C22" s="500">
        <v>102.7</v>
      </c>
      <c r="D22" s="500">
        <v>105.3</v>
      </c>
      <c r="E22" s="500">
        <v>106.7</v>
      </c>
      <c r="F22" s="500">
        <v>96.2</v>
      </c>
      <c r="G22" s="500">
        <v>105.6</v>
      </c>
      <c r="H22" s="500">
        <v>105.1</v>
      </c>
    </row>
    <row r="23" ht="27" customHeight="1" spans="1:8">
      <c r="A23" s="496" t="s">
        <v>107</v>
      </c>
      <c r="B23" s="499" t="s">
        <v>108</v>
      </c>
      <c r="C23" s="500">
        <v>102.7</v>
      </c>
      <c r="D23" s="500">
        <v>105.1</v>
      </c>
      <c r="E23" s="500">
        <v>107</v>
      </c>
      <c r="F23" s="500">
        <v>96.1</v>
      </c>
      <c r="G23" s="500">
        <v>104.9</v>
      </c>
      <c r="H23" s="500">
        <v>105.5</v>
      </c>
    </row>
    <row r="24" ht="27" customHeight="1" spans="1:8">
      <c r="A24" s="496" t="s">
        <v>109</v>
      </c>
      <c r="B24" s="499" t="s">
        <v>110</v>
      </c>
      <c r="C24" s="500">
        <v>103.8</v>
      </c>
      <c r="D24" s="500">
        <v>103.6</v>
      </c>
      <c r="E24" s="500">
        <v>105.3</v>
      </c>
      <c r="F24" s="500">
        <v>96.1</v>
      </c>
      <c r="G24" s="500">
        <v>107.9</v>
      </c>
      <c r="H24" s="500">
        <v>103.9</v>
      </c>
    </row>
    <row r="25" ht="27" customHeight="1" spans="1:8">
      <c r="A25" s="496" t="s">
        <v>111</v>
      </c>
      <c r="B25" s="499" t="s">
        <v>112</v>
      </c>
      <c r="C25" s="500">
        <v>102.6</v>
      </c>
      <c r="D25" s="500">
        <v>104.2</v>
      </c>
      <c r="E25" s="500">
        <v>102.4</v>
      </c>
      <c r="F25" s="500">
        <v>99.6</v>
      </c>
      <c r="G25" s="500">
        <v>101.5</v>
      </c>
      <c r="H25" s="500">
        <v>104.2</v>
      </c>
    </row>
    <row r="26" ht="27" customHeight="1" spans="1:8">
      <c r="A26" s="496" t="s">
        <v>113</v>
      </c>
      <c r="B26" s="499" t="s">
        <v>114</v>
      </c>
      <c r="C26" s="500">
        <v>103.5</v>
      </c>
      <c r="D26" s="500">
        <v>104.2</v>
      </c>
      <c r="E26" s="500">
        <v>105</v>
      </c>
      <c r="F26" s="500">
        <v>97.3</v>
      </c>
      <c r="G26" s="500">
        <v>101.7</v>
      </c>
      <c r="H26" s="500">
        <v>106.1</v>
      </c>
    </row>
    <row r="27" ht="27" customHeight="1" spans="1:8">
      <c r="A27" s="496" t="s">
        <v>115</v>
      </c>
      <c r="B27" s="499" t="s">
        <v>116</v>
      </c>
      <c r="C27" s="500">
        <v>102.6</v>
      </c>
      <c r="D27" s="500">
        <v>106</v>
      </c>
      <c r="E27" s="500">
        <v>109</v>
      </c>
      <c r="F27" s="500">
        <v>95.9</v>
      </c>
      <c r="G27" s="500">
        <v>114.5</v>
      </c>
      <c r="H27" s="500">
        <v>104.6</v>
      </c>
    </row>
    <row r="28" ht="27" customHeight="1" spans="1:8">
      <c r="A28" s="496" t="s">
        <v>117</v>
      </c>
      <c r="B28" s="499" t="s">
        <v>118</v>
      </c>
      <c r="C28" s="500">
        <v>102.6</v>
      </c>
      <c r="D28" s="500">
        <v>103.8</v>
      </c>
      <c r="E28" s="500">
        <v>110</v>
      </c>
      <c r="F28" s="500">
        <v>96.3</v>
      </c>
      <c r="G28" s="500">
        <v>101.3</v>
      </c>
      <c r="H28" s="500">
        <v>104.3</v>
      </c>
    </row>
    <row r="29" ht="4.5" customHeight="1" spans="1:8">
      <c r="A29" s="501"/>
      <c r="B29" s="502"/>
      <c r="C29" s="503"/>
      <c r="D29" s="503"/>
      <c r="E29" s="503"/>
      <c r="F29" s="503"/>
      <c r="G29" s="503"/>
      <c r="H29" s="503"/>
    </row>
    <row r="30" ht="4.5" customHeight="1" spans="1:8">
      <c r="A30" s="504"/>
      <c r="B30" s="504"/>
      <c r="C30" s="505"/>
      <c r="D30" s="505"/>
      <c r="E30" s="505"/>
      <c r="F30" s="505"/>
      <c r="G30" s="505"/>
      <c r="H30" s="505"/>
    </row>
    <row r="31" ht="8.25" customHeight="1" spans="1:8">
      <c r="A31" s="506" t="s">
        <v>245</v>
      </c>
      <c r="B31" s="506"/>
      <c r="C31" s="506"/>
      <c r="D31" s="506"/>
      <c r="E31" s="506"/>
      <c r="F31" s="506"/>
      <c r="G31" s="506"/>
      <c r="H31" s="506"/>
    </row>
    <row r="32" ht="11.25" customHeight="1" spans="1:8">
      <c r="A32" s="507" t="s">
        <v>246</v>
      </c>
      <c r="B32" s="508"/>
      <c r="C32" s="508"/>
      <c r="D32" s="508"/>
      <c r="E32" s="508"/>
      <c r="F32" s="508"/>
      <c r="G32" s="508"/>
      <c r="H32" s="508"/>
    </row>
    <row r="33" ht="1.5" customHeight="1"/>
  </sheetData>
  <mergeCells count="15">
    <mergeCell ref="A2:H2"/>
    <mergeCell ref="A3:H3"/>
    <mergeCell ref="A4:H4"/>
    <mergeCell ref="A5:B5"/>
    <mergeCell ref="D6:H6"/>
    <mergeCell ref="A31:H31"/>
    <mergeCell ref="A32:H32"/>
    <mergeCell ref="A6:A10"/>
    <mergeCell ref="B6:B10"/>
    <mergeCell ref="C6:C7"/>
    <mergeCell ref="D8:D10"/>
    <mergeCell ref="E8:E10"/>
    <mergeCell ref="F8:F10"/>
    <mergeCell ref="G8:G10"/>
    <mergeCell ref="H8:H10"/>
  </mergeCells>
  <pageMargins left="0.75" right="0.75" top="1" bottom="1" header="0.5" footer="0.5"/>
  <pageSetup paperSize="9" firstPageNumber="97" pageOrder="overThenDown"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view="pageBreakPreview" zoomScaleNormal="100" zoomScaleSheetLayoutView="100" topLeftCell="A9" workbookViewId="0">
      <selection activeCell="L20" sqref="L20"/>
    </sheetView>
  </sheetViews>
  <sheetFormatPr defaultColWidth="10" defaultRowHeight="15" customHeight="1" outlineLevelCol="7"/>
  <cols>
    <col min="1" max="1" width="8.28571428571429" style="445" customWidth="1"/>
    <col min="2" max="2" width="9.28571428571429" style="445" customWidth="1"/>
    <col min="3" max="3" width="9.85714285714286" style="445" customWidth="1"/>
    <col min="4" max="5" width="7" style="445" customWidth="1"/>
    <col min="6" max="6" width="12.7142857142857" style="445" customWidth="1"/>
    <col min="7" max="7" width="7" style="445" customWidth="1"/>
    <col min="8" max="8" width="21.1428571428571" style="445" customWidth="1"/>
    <col min="9" max="9" width="9.57142857142857" style="445" customWidth="1"/>
    <col min="10" max="31" width="9" style="445" customWidth="1"/>
    <col min="32" max="96" width="8.71428571428571" style="445" customWidth="1"/>
  </cols>
  <sheetData>
    <row r="1" customHeight="1" spans="1:8">
      <c r="A1" s="446"/>
      <c r="B1" s="446"/>
      <c r="C1" s="446"/>
      <c r="D1" s="446"/>
      <c r="E1" s="446"/>
      <c r="F1" s="446"/>
      <c r="G1" s="446"/>
      <c r="H1" s="446"/>
    </row>
    <row r="2" ht="17.25" customHeight="1" spans="1:8">
      <c r="A2" s="447" t="s">
        <v>247</v>
      </c>
      <c r="B2" s="447"/>
      <c r="C2" s="447"/>
      <c r="D2" s="447"/>
      <c r="E2" s="447"/>
      <c r="F2" s="447"/>
      <c r="G2" s="447"/>
      <c r="H2" s="447"/>
    </row>
    <row r="3" ht="17.25" customHeight="1" spans="1:8">
      <c r="A3" s="448" t="s">
        <v>248</v>
      </c>
      <c r="B3" s="448"/>
      <c r="C3" s="448"/>
      <c r="D3" s="448"/>
      <c r="E3" s="448"/>
      <c r="F3" s="448"/>
      <c r="G3" s="448"/>
      <c r="H3" s="448"/>
    </row>
    <row r="4" ht="17.25" customHeight="1" spans="1:8">
      <c r="A4" s="448" t="s">
        <v>249</v>
      </c>
      <c r="B4" s="448"/>
      <c r="C4" s="448"/>
      <c r="D4" s="448"/>
      <c r="E4" s="448"/>
      <c r="F4" s="448"/>
      <c r="G4" s="448"/>
      <c r="H4" s="448"/>
    </row>
    <row r="5" ht="0.75" customHeight="1" spans="1:8">
      <c r="A5" s="449" t="s">
        <v>250</v>
      </c>
      <c r="B5" s="449"/>
      <c r="C5" s="449"/>
      <c r="D5" s="449"/>
      <c r="E5" s="449"/>
      <c r="F5" s="449"/>
      <c r="G5" s="449"/>
      <c r="H5" s="449"/>
    </row>
    <row r="6" ht="12" customHeight="1" spans="1:8">
      <c r="A6" s="450" t="s">
        <v>233</v>
      </c>
      <c r="B6" s="450"/>
      <c r="C6" s="451"/>
      <c r="D6" s="451"/>
      <c r="E6" s="451"/>
      <c r="F6" s="475"/>
      <c r="G6" s="475"/>
      <c r="H6" s="476" t="s">
        <v>203</v>
      </c>
    </row>
    <row r="7" ht="12" customHeight="1" spans="1:8">
      <c r="A7" s="451" t="s">
        <v>251</v>
      </c>
      <c r="B7" s="452"/>
      <c r="C7" s="449"/>
      <c r="D7" s="449"/>
      <c r="E7" s="452"/>
      <c r="F7" s="476" t="s">
        <v>252</v>
      </c>
      <c r="G7" s="476"/>
      <c r="H7" s="476"/>
    </row>
    <row r="8" ht="16.5" customHeight="1" spans="1:8">
      <c r="A8" s="453" t="s">
        <v>72</v>
      </c>
      <c r="B8" s="454" t="s">
        <v>73</v>
      </c>
      <c r="C8" s="455" t="s">
        <v>253</v>
      </c>
      <c r="D8" s="456"/>
      <c r="E8" s="456"/>
      <c r="F8" s="456"/>
      <c r="G8" s="456"/>
      <c r="H8" s="477"/>
    </row>
    <row r="9" ht="16.5" customHeight="1" spans="1:8">
      <c r="A9" s="457"/>
      <c r="B9" s="458"/>
      <c r="C9" s="459"/>
      <c r="D9" s="460" t="s">
        <v>205</v>
      </c>
      <c r="E9" s="460" t="s">
        <v>206</v>
      </c>
      <c r="F9" s="460" t="s">
        <v>207</v>
      </c>
      <c r="G9" s="460" t="s">
        <v>208</v>
      </c>
      <c r="H9" s="438" t="s">
        <v>209</v>
      </c>
    </row>
    <row r="10" ht="16.5" customHeight="1" spans="1:8">
      <c r="A10" s="457"/>
      <c r="B10" s="458"/>
      <c r="C10" s="461" t="s">
        <v>254</v>
      </c>
      <c r="D10" s="461" t="s">
        <v>211</v>
      </c>
      <c r="E10" s="461" t="s">
        <v>212</v>
      </c>
      <c r="F10" s="461" t="s">
        <v>213</v>
      </c>
      <c r="G10" s="461" t="s">
        <v>214</v>
      </c>
      <c r="H10" s="439" t="s">
        <v>198</v>
      </c>
    </row>
    <row r="11" ht="16.5" customHeight="1" spans="1:8">
      <c r="A11" s="457"/>
      <c r="B11" s="458"/>
      <c r="C11" s="461"/>
      <c r="D11" s="461"/>
      <c r="E11" s="461"/>
      <c r="F11" s="461"/>
      <c r="G11" s="461"/>
      <c r="H11" s="439"/>
    </row>
    <row r="12" ht="16.5" customHeight="1" spans="1:8">
      <c r="A12" s="457"/>
      <c r="B12" s="458"/>
      <c r="C12" s="461"/>
      <c r="D12" s="461"/>
      <c r="E12" s="461"/>
      <c r="F12" s="461"/>
      <c r="G12" s="461"/>
      <c r="H12" s="440"/>
    </row>
    <row r="13" ht="4.5" customHeight="1" spans="1:8">
      <c r="A13" s="462"/>
      <c r="B13" s="463"/>
      <c r="C13" s="464"/>
      <c r="D13" s="464"/>
      <c r="E13" s="464"/>
      <c r="F13" s="464"/>
      <c r="G13" s="464"/>
      <c r="H13" s="464"/>
    </row>
    <row r="14" s="444" customFormat="1" ht="28.5" customHeight="1" spans="1:8">
      <c r="A14" s="465" t="s">
        <v>85</v>
      </c>
      <c r="B14" s="466" t="s">
        <v>86</v>
      </c>
      <c r="C14" s="467">
        <v>100</v>
      </c>
      <c r="D14" s="467">
        <v>58.8</v>
      </c>
      <c r="E14" s="467">
        <v>8.7</v>
      </c>
      <c r="F14" s="467">
        <v>27.3</v>
      </c>
      <c r="G14" s="467">
        <v>2</v>
      </c>
      <c r="H14" s="467">
        <v>3.3</v>
      </c>
    </row>
    <row r="15" s="444" customFormat="1" ht="28.5" customHeight="1" spans="1:8">
      <c r="A15" s="468" t="s">
        <v>87</v>
      </c>
      <c r="B15" s="469" t="s">
        <v>88</v>
      </c>
      <c r="C15" s="470">
        <v>100</v>
      </c>
      <c r="D15" s="470">
        <v>69</v>
      </c>
      <c r="E15" s="470">
        <v>5.9</v>
      </c>
      <c r="F15" s="470">
        <v>20.3</v>
      </c>
      <c r="G15" s="470">
        <v>1.4</v>
      </c>
      <c r="H15" s="470">
        <v>3.4</v>
      </c>
    </row>
    <row r="16" s="444" customFormat="1" ht="28.5" customHeight="1" spans="1:8">
      <c r="A16" s="468" t="s">
        <v>89</v>
      </c>
      <c r="B16" s="469" t="s">
        <v>90</v>
      </c>
      <c r="C16" s="470">
        <v>100</v>
      </c>
      <c r="D16" s="470">
        <v>45.9</v>
      </c>
      <c r="E16" s="470">
        <v>3.7</v>
      </c>
      <c r="F16" s="470">
        <v>44.6</v>
      </c>
      <c r="G16" s="470">
        <v>1.8</v>
      </c>
      <c r="H16" s="470">
        <v>3.9</v>
      </c>
    </row>
    <row r="17" s="444" customFormat="1" ht="28.5" customHeight="1" spans="1:8">
      <c r="A17" s="468" t="s">
        <v>91</v>
      </c>
      <c r="B17" s="469" t="s">
        <v>92</v>
      </c>
      <c r="C17" s="470">
        <v>100</v>
      </c>
      <c r="D17" s="470">
        <v>74.4</v>
      </c>
      <c r="E17" s="470">
        <v>3.8</v>
      </c>
      <c r="F17" s="470">
        <v>18.4</v>
      </c>
      <c r="G17" s="470">
        <v>0.8</v>
      </c>
      <c r="H17" s="470">
        <v>2.5</v>
      </c>
    </row>
    <row r="18" s="444" customFormat="1" ht="28.5" customHeight="1" spans="1:8">
      <c r="A18" s="468" t="s">
        <v>93</v>
      </c>
      <c r="B18" s="469" t="s">
        <v>94</v>
      </c>
      <c r="C18" s="470">
        <v>100</v>
      </c>
      <c r="D18" s="470">
        <v>53.3</v>
      </c>
      <c r="E18" s="470">
        <v>12.2</v>
      </c>
      <c r="F18" s="470">
        <v>30.4</v>
      </c>
      <c r="G18" s="470">
        <v>1.6</v>
      </c>
      <c r="H18" s="470">
        <v>2.5</v>
      </c>
    </row>
    <row r="19" s="444" customFormat="1" ht="28.5" customHeight="1" spans="1:8">
      <c r="A19" s="468" t="s">
        <v>95</v>
      </c>
      <c r="B19" s="469" t="s">
        <v>96</v>
      </c>
      <c r="C19" s="470">
        <v>100</v>
      </c>
      <c r="D19" s="470">
        <v>53.3</v>
      </c>
      <c r="E19" s="470">
        <v>6</v>
      </c>
      <c r="F19" s="470">
        <v>36.2</v>
      </c>
      <c r="G19" s="470">
        <v>1.4</v>
      </c>
      <c r="H19" s="470">
        <v>3.1</v>
      </c>
    </row>
    <row r="20" s="444" customFormat="1" ht="28.5" customHeight="1" spans="1:8">
      <c r="A20" s="468" t="s">
        <v>97</v>
      </c>
      <c r="B20" s="469" t="s">
        <v>98</v>
      </c>
      <c r="C20" s="470">
        <v>100</v>
      </c>
      <c r="D20" s="470">
        <v>59.6</v>
      </c>
      <c r="E20" s="470">
        <v>6</v>
      </c>
      <c r="F20" s="470">
        <v>29.6</v>
      </c>
      <c r="G20" s="470">
        <v>1.8</v>
      </c>
      <c r="H20" s="470">
        <v>3</v>
      </c>
    </row>
    <row r="21" s="444" customFormat="1" ht="28.5" customHeight="1" spans="1:8">
      <c r="A21" s="468" t="s">
        <v>99</v>
      </c>
      <c r="B21" s="469" t="s">
        <v>100</v>
      </c>
      <c r="C21" s="470">
        <v>100</v>
      </c>
      <c r="D21" s="470">
        <v>53</v>
      </c>
      <c r="E21" s="470">
        <v>20.8</v>
      </c>
      <c r="F21" s="470">
        <v>19.5</v>
      </c>
      <c r="G21" s="470">
        <v>4.4</v>
      </c>
      <c r="H21" s="470">
        <v>2.4</v>
      </c>
    </row>
    <row r="22" s="444" customFormat="1" ht="28.5" customHeight="1" spans="1:8">
      <c r="A22" s="468" t="s">
        <v>101</v>
      </c>
      <c r="B22" s="469" t="s">
        <v>102</v>
      </c>
      <c r="C22" s="470">
        <v>100</v>
      </c>
      <c r="D22" s="470">
        <v>66.6</v>
      </c>
      <c r="E22" s="470">
        <v>5.9</v>
      </c>
      <c r="F22" s="470">
        <v>21.7</v>
      </c>
      <c r="G22" s="470">
        <v>2.5</v>
      </c>
      <c r="H22" s="470">
        <v>3.3</v>
      </c>
    </row>
    <row r="23" s="444" customFormat="1" ht="28.5" customHeight="1" spans="1:8">
      <c r="A23" s="468" t="s">
        <v>103</v>
      </c>
      <c r="B23" s="469" t="s">
        <v>104</v>
      </c>
      <c r="C23" s="470">
        <v>100</v>
      </c>
      <c r="D23" s="470">
        <v>56.3</v>
      </c>
      <c r="E23" s="470">
        <v>10.9</v>
      </c>
      <c r="F23" s="470">
        <v>27.6</v>
      </c>
      <c r="G23" s="470">
        <v>1.3</v>
      </c>
      <c r="H23" s="470">
        <v>4</v>
      </c>
    </row>
    <row r="24" s="444" customFormat="1" ht="28.5" customHeight="1" spans="1:8">
      <c r="A24" s="468" t="s">
        <v>105</v>
      </c>
      <c r="B24" s="469" t="s">
        <v>106</v>
      </c>
      <c r="C24" s="470">
        <v>100</v>
      </c>
      <c r="D24" s="470">
        <v>60</v>
      </c>
      <c r="E24" s="470">
        <v>8.1</v>
      </c>
      <c r="F24" s="470">
        <v>27.3</v>
      </c>
      <c r="G24" s="470">
        <v>1.6</v>
      </c>
      <c r="H24" s="470">
        <v>3.1</v>
      </c>
    </row>
    <row r="25" s="444" customFormat="1" ht="28.5" customHeight="1" spans="1:8">
      <c r="A25" s="468" t="s">
        <v>107</v>
      </c>
      <c r="B25" s="469" t="s">
        <v>108</v>
      </c>
      <c r="C25" s="470">
        <v>100</v>
      </c>
      <c r="D25" s="470">
        <v>62.5</v>
      </c>
      <c r="E25" s="470">
        <v>7</v>
      </c>
      <c r="F25" s="470">
        <v>25.8</v>
      </c>
      <c r="G25" s="470">
        <v>1.6</v>
      </c>
      <c r="H25" s="470">
        <v>3.1</v>
      </c>
    </row>
    <row r="26" s="444" customFormat="1" ht="28.5" customHeight="1" spans="1:8">
      <c r="A26" s="468" t="s">
        <v>109</v>
      </c>
      <c r="B26" s="469" t="s">
        <v>110</v>
      </c>
      <c r="C26" s="470">
        <v>100</v>
      </c>
      <c r="D26" s="470">
        <v>58.5</v>
      </c>
      <c r="E26" s="470">
        <v>26.9</v>
      </c>
      <c r="F26" s="470">
        <v>6.3</v>
      </c>
      <c r="G26" s="470">
        <v>5.8</v>
      </c>
      <c r="H26" s="470">
        <v>2.5</v>
      </c>
    </row>
    <row r="27" s="444" customFormat="1" ht="28.5" customHeight="1" spans="1:8">
      <c r="A27" s="468" t="s">
        <v>111</v>
      </c>
      <c r="B27" s="469" t="s">
        <v>112</v>
      </c>
      <c r="C27" s="470">
        <v>100</v>
      </c>
      <c r="D27" s="470">
        <v>58.7</v>
      </c>
      <c r="E27" s="470">
        <v>4.2</v>
      </c>
      <c r="F27" s="470">
        <v>31.7</v>
      </c>
      <c r="G27" s="470">
        <v>1.4</v>
      </c>
      <c r="H27" s="470">
        <v>4.1</v>
      </c>
    </row>
    <row r="28" s="444" customFormat="1" ht="28.5" customHeight="1" spans="1:8">
      <c r="A28" s="468" t="s">
        <v>113</v>
      </c>
      <c r="B28" s="469" t="s">
        <v>114</v>
      </c>
      <c r="C28" s="470">
        <v>100</v>
      </c>
      <c r="D28" s="470">
        <v>74.4</v>
      </c>
      <c r="E28" s="470">
        <v>9.7</v>
      </c>
      <c r="F28" s="470">
        <v>11</v>
      </c>
      <c r="G28" s="470">
        <v>2.3</v>
      </c>
      <c r="H28" s="470">
        <v>2.6</v>
      </c>
    </row>
    <row r="29" s="444" customFormat="1" ht="28.5" customHeight="1" spans="1:8">
      <c r="A29" s="468" t="s">
        <v>115</v>
      </c>
      <c r="B29" s="469" t="s">
        <v>116</v>
      </c>
      <c r="C29" s="470">
        <v>100</v>
      </c>
      <c r="D29" s="470">
        <v>39</v>
      </c>
      <c r="E29" s="470">
        <v>22</v>
      </c>
      <c r="F29" s="470">
        <v>35.9</v>
      </c>
      <c r="G29" s="470">
        <v>0.3</v>
      </c>
      <c r="H29" s="470">
        <v>2.9</v>
      </c>
    </row>
    <row r="30" s="444" customFormat="1" ht="28.5" customHeight="1" spans="1:8">
      <c r="A30" s="468" t="s">
        <v>117</v>
      </c>
      <c r="B30" s="469" t="s">
        <v>118</v>
      </c>
      <c r="C30" s="470">
        <v>100</v>
      </c>
      <c r="D30" s="470">
        <v>45.5</v>
      </c>
      <c r="E30" s="470">
        <v>21</v>
      </c>
      <c r="F30" s="470">
        <v>27.8</v>
      </c>
      <c r="G30" s="470">
        <v>1.6</v>
      </c>
      <c r="H30" s="470">
        <v>4.1</v>
      </c>
    </row>
    <row r="31" s="445" customFormat="1" ht="4.5" customHeight="1" spans="1:8">
      <c r="A31" s="471"/>
      <c r="B31" s="472"/>
      <c r="C31" s="473"/>
      <c r="D31" s="473"/>
      <c r="E31" s="473"/>
      <c r="F31" s="473"/>
      <c r="G31" s="473"/>
      <c r="H31" s="473"/>
    </row>
    <row r="32" s="445" customFormat="1" ht="1.5" customHeight="1" spans="1:8">
      <c r="A32" s="444"/>
      <c r="B32" s="444"/>
      <c r="C32" s="474"/>
      <c r="D32" s="474"/>
      <c r="E32" s="474"/>
      <c r="F32" s="474"/>
      <c r="G32" s="474"/>
      <c r="H32" s="474"/>
    </row>
    <row r="33" ht="1.5" customHeight="1"/>
    <row r="34" ht="17.25" customHeight="1"/>
    <row r="35" ht="11.25" customHeight="1"/>
    <row r="36" ht="14.25" customHeight="1"/>
    <row r="39" ht="2.25" customHeight="1"/>
    <row r="40" s="444" customFormat="1" ht="12" customHeight="1"/>
    <row r="41" s="444" customFormat="1" ht="12" customHeight="1"/>
    <row r="42" s="444" customFormat="1" ht="12" customHeight="1"/>
    <row r="43" s="444" customFormat="1" ht="12" customHeight="1"/>
    <row r="44" s="444" customFormat="1" ht="12" customHeight="1"/>
    <row r="45" s="444" customFormat="1" ht="12" customHeight="1"/>
    <row r="46" s="444" customFormat="1" ht="12" customHeight="1"/>
    <row r="47" s="444" customFormat="1" ht="12" customHeight="1"/>
    <row r="48" s="444" customFormat="1" ht="12" customHeight="1"/>
    <row r="49" s="444" customFormat="1" ht="12" customHeight="1"/>
    <row r="50" s="444" customFormat="1" ht="12" customHeight="1"/>
    <row r="51" s="444" customFormat="1" ht="12" customHeight="1"/>
    <row r="52" s="444" customFormat="1" ht="12" customHeight="1"/>
    <row r="53" s="444" customFormat="1" ht="12" customHeight="1"/>
    <row r="54" s="444" customFormat="1" ht="12" customHeight="1"/>
    <row r="55" s="444" customFormat="1" ht="12" customHeight="1"/>
    <row r="56" s="444" customFormat="1" ht="12" customHeight="1"/>
    <row r="57" s="445" customFormat="1" ht="3.75" customHeight="1"/>
    <row r="58" ht="12" customHeight="1"/>
    <row r="59" ht="12" customHeight="1"/>
    <row r="60" ht="9.75" customHeight="1"/>
  </sheetData>
  <mergeCells count="15">
    <mergeCell ref="A2:H2"/>
    <mergeCell ref="A3:H3"/>
    <mergeCell ref="A4:H4"/>
    <mergeCell ref="A6:B6"/>
    <mergeCell ref="F7:H7"/>
    <mergeCell ref="D8:H8"/>
    <mergeCell ref="A8:A12"/>
    <mergeCell ref="B8:B12"/>
    <mergeCell ref="C8:C9"/>
    <mergeCell ref="C10:C12"/>
    <mergeCell ref="D10:D12"/>
    <mergeCell ref="E10:E12"/>
    <mergeCell ref="F10:F12"/>
    <mergeCell ref="G10:G12"/>
    <mergeCell ref="H10:H12"/>
  </mergeCells>
  <pageMargins left="0.75" right="0.75" top="1" bottom="1" header="0.5" footer="0.5"/>
  <pageSetup paperSize="9" firstPageNumber="98" pageOrder="overThenDown" orientation="portrait"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5"/>
  <sheetViews>
    <sheetView view="pageBreakPreview" zoomScale="145" zoomScaleNormal="100" zoomScaleSheetLayoutView="145" topLeftCell="A3" workbookViewId="0">
      <selection activeCell="G34" sqref="G34"/>
    </sheetView>
  </sheetViews>
  <sheetFormatPr defaultColWidth="10.2857142857143" defaultRowHeight="15" customHeight="1"/>
  <cols>
    <col min="1" max="1" width="8.57142857142857" style="398" customWidth="1"/>
    <col min="2" max="2" width="9.57142857142857" style="398" customWidth="1"/>
    <col min="3" max="3" width="9" style="398" customWidth="1"/>
    <col min="4" max="5" width="8" style="398" customWidth="1"/>
    <col min="6" max="6" width="11.5714285714286" style="398" customWidth="1"/>
    <col min="7" max="7" width="8" style="398" customWidth="1"/>
    <col min="8" max="8" width="19.8571428571429" style="398" customWidth="1"/>
    <col min="9" max="9" width="10.2857142857143" style="398" customWidth="1"/>
    <col min="10" max="15" width="9" style="398" customWidth="1"/>
  </cols>
  <sheetData>
    <row r="1" customHeight="1" spans="1:8">
      <c r="A1" s="399"/>
      <c r="B1" s="399"/>
      <c r="C1" s="399"/>
      <c r="D1" s="399"/>
      <c r="E1" s="399"/>
      <c r="F1" s="399"/>
      <c r="G1" s="399"/>
      <c r="H1" s="399"/>
    </row>
    <row r="2" ht="17.25" customHeight="1" spans="1:9">
      <c r="A2" s="400" t="s">
        <v>255</v>
      </c>
      <c r="B2" s="400"/>
      <c r="C2" s="400"/>
      <c r="D2" s="400"/>
      <c r="E2" s="400"/>
      <c r="F2" s="400"/>
      <c r="G2" s="400"/>
      <c r="H2" s="400"/>
      <c r="I2" s="396"/>
    </row>
    <row r="3" ht="37.5" customHeight="1" spans="1:9">
      <c r="A3" s="401" t="s">
        <v>256</v>
      </c>
      <c r="B3" s="401"/>
      <c r="C3" s="401"/>
      <c r="D3" s="401"/>
      <c r="E3" s="401"/>
      <c r="F3" s="401"/>
      <c r="G3" s="401"/>
      <c r="H3" s="401"/>
      <c r="I3" s="396"/>
    </row>
    <row r="4" ht="12" customHeight="1" spans="1:9">
      <c r="A4" s="402" t="s">
        <v>233</v>
      </c>
      <c r="B4" s="403"/>
      <c r="C4" s="403"/>
      <c r="D4" s="403"/>
      <c r="E4" s="403"/>
      <c r="F4" s="403"/>
      <c r="G4" s="403"/>
      <c r="H4" s="436" t="s">
        <v>203</v>
      </c>
      <c r="I4" s="396"/>
    </row>
    <row r="5" ht="12" customHeight="1" spans="1:9">
      <c r="A5" s="404" t="s">
        <v>147</v>
      </c>
      <c r="B5" s="405"/>
      <c r="C5" s="406"/>
      <c r="D5" s="406"/>
      <c r="E5" s="406"/>
      <c r="F5" s="405"/>
      <c r="G5" s="405"/>
      <c r="H5" s="436" t="s">
        <v>148</v>
      </c>
      <c r="I5" s="396"/>
    </row>
    <row r="6" ht="14.25" customHeight="1" spans="1:9">
      <c r="A6" s="407" t="s">
        <v>72</v>
      </c>
      <c r="B6" s="408" t="s">
        <v>73</v>
      </c>
      <c r="C6" s="409" t="s">
        <v>257</v>
      </c>
      <c r="D6" s="410"/>
      <c r="E6" s="410"/>
      <c r="F6" s="410"/>
      <c r="G6" s="410"/>
      <c r="H6" s="437"/>
      <c r="I6" s="396"/>
    </row>
    <row r="7" customHeight="1" spans="1:9">
      <c r="A7" s="411"/>
      <c r="B7" s="412"/>
      <c r="C7" s="413" t="s">
        <v>258</v>
      </c>
      <c r="D7" s="413" t="s">
        <v>205</v>
      </c>
      <c r="E7" s="413" t="s">
        <v>206</v>
      </c>
      <c r="F7" s="413" t="s">
        <v>207</v>
      </c>
      <c r="G7" s="413" t="s">
        <v>208</v>
      </c>
      <c r="H7" s="438" t="s">
        <v>209</v>
      </c>
      <c r="I7" s="396"/>
    </row>
    <row r="8" ht="16.5" customHeight="1" spans="1:9">
      <c r="A8" s="411"/>
      <c r="B8" s="412"/>
      <c r="C8" s="414" t="s">
        <v>259</v>
      </c>
      <c r="D8" s="415" t="s">
        <v>211</v>
      </c>
      <c r="E8" s="415" t="s">
        <v>212</v>
      </c>
      <c r="F8" s="415" t="s">
        <v>213</v>
      </c>
      <c r="G8" s="415" t="s">
        <v>214</v>
      </c>
      <c r="H8" s="439" t="s">
        <v>198</v>
      </c>
      <c r="I8" s="396"/>
    </row>
    <row r="9" ht="16.5" customHeight="1" spans="1:9">
      <c r="A9" s="411"/>
      <c r="B9" s="412"/>
      <c r="C9" s="416"/>
      <c r="D9" s="415"/>
      <c r="E9" s="415"/>
      <c r="F9" s="415"/>
      <c r="G9" s="415"/>
      <c r="H9" s="439"/>
      <c r="I9" s="396"/>
    </row>
    <row r="10" ht="16.5" customHeight="1" spans="1:9">
      <c r="A10" s="411"/>
      <c r="B10" s="412"/>
      <c r="C10" s="417"/>
      <c r="D10" s="415"/>
      <c r="E10" s="415"/>
      <c r="F10" s="415"/>
      <c r="G10" s="415"/>
      <c r="H10" s="440"/>
      <c r="I10" s="396"/>
    </row>
    <row r="11" ht="4.5" customHeight="1" spans="1:9">
      <c r="A11" s="418"/>
      <c r="B11" s="419"/>
      <c r="C11" s="420"/>
      <c r="D11" s="420"/>
      <c r="E11" s="420"/>
      <c r="F11" s="420"/>
      <c r="G11" s="420"/>
      <c r="H11" s="420"/>
      <c r="I11" s="396"/>
    </row>
    <row r="12" s="396" customFormat="1" ht="26.25" customHeight="1" spans="1:15">
      <c r="A12" s="421" t="s">
        <v>85</v>
      </c>
      <c r="B12" s="422" t="s">
        <v>86</v>
      </c>
      <c r="C12" s="423">
        <v>2569.0521</v>
      </c>
      <c r="D12" s="423">
        <v>1359.3406</v>
      </c>
      <c r="E12" s="423">
        <v>197.4473</v>
      </c>
      <c r="F12" s="423">
        <v>826.2488</v>
      </c>
      <c r="G12" s="423">
        <v>50.1979</v>
      </c>
      <c r="H12" s="423">
        <v>135.8175</v>
      </c>
      <c r="I12" s="441"/>
      <c r="O12" s="398"/>
    </row>
    <row r="13" s="396" customFormat="1" ht="26.25" customHeight="1" spans="1:9">
      <c r="A13" s="424" t="s">
        <v>87</v>
      </c>
      <c r="B13" s="425" t="s">
        <v>88</v>
      </c>
      <c r="C13" s="426">
        <v>218.19</v>
      </c>
      <c r="D13" s="426">
        <v>142.23</v>
      </c>
      <c r="E13" s="426">
        <v>11.1</v>
      </c>
      <c r="F13" s="426">
        <v>49.93</v>
      </c>
      <c r="G13" s="426">
        <v>2.8</v>
      </c>
      <c r="H13" s="426">
        <v>12.14</v>
      </c>
      <c r="I13" s="441"/>
    </row>
    <row r="14" s="396" customFormat="1" ht="26.25" customHeight="1" spans="1:9">
      <c r="A14" s="424" t="s">
        <v>89</v>
      </c>
      <c r="B14" s="425" t="s">
        <v>90</v>
      </c>
      <c r="C14" s="426">
        <v>328.5</v>
      </c>
      <c r="D14" s="426">
        <v>126.06</v>
      </c>
      <c r="E14" s="426">
        <v>11.47</v>
      </c>
      <c r="F14" s="426">
        <v>163.66</v>
      </c>
      <c r="G14" s="426">
        <v>6.3</v>
      </c>
      <c r="H14" s="426">
        <v>21</v>
      </c>
      <c r="I14" s="441"/>
    </row>
    <row r="15" s="396" customFormat="1" ht="26.25" customHeight="1" spans="1:9">
      <c r="A15" s="424" t="s">
        <v>91</v>
      </c>
      <c r="B15" s="425" t="s">
        <v>92</v>
      </c>
      <c r="C15" s="426">
        <v>161.2</v>
      </c>
      <c r="D15" s="426">
        <v>112.53</v>
      </c>
      <c r="E15" s="426">
        <v>5.72</v>
      </c>
      <c r="F15" s="426">
        <v>37.4</v>
      </c>
      <c r="G15" s="426">
        <v>1.25</v>
      </c>
      <c r="H15" s="426">
        <v>4.3</v>
      </c>
      <c r="I15" s="441"/>
    </row>
    <row r="16" s="396" customFormat="1" ht="26.25" customHeight="1" spans="1:9">
      <c r="A16" s="424" t="s">
        <v>93</v>
      </c>
      <c r="B16" s="425" t="s">
        <v>94</v>
      </c>
      <c r="C16" s="426">
        <v>139.26</v>
      </c>
      <c r="D16" s="426">
        <v>64.17</v>
      </c>
      <c r="E16" s="426">
        <v>15.28</v>
      </c>
      <c r="F16" s="426">
        <v>51.9</v>
      </c>
      <c r="G16" s="426">
        <v>2.42</v>
      </c>
      <c r="H16" s="426">
        <v>5.49</v>
      </c>
      <c r="I16" s="441"/>
    </row>
    <row r="17" s="396" customFormat="1" ht="26.25" customHeight="1" spans="1:9">
      <c r="A17" s="424" t="s">
        <v>95</v>
      </c>
      <c r="B17" s="425" t="s">
        <v>96</v>
      </c>
      <c r="C17" s="426">
        <v>129.9</v>
      </c>
      <c r="D17" s="426">
        <v>57.02</v>
      </c>
      <c r="E17" s="426">
        <v>5.23</v>
      </c>
      <c r="F17" s="426">
        <v>56.61</v>
      </c>
      <c r="G17" s="426">
        <v>2.36</v>
      </c>
      <c r="H17" s="426">
        <v>8.68</v>
      </c>
      <c r="I17" s="441"/>
    </row>
    <row r="18" s="396" customFormat="1" ht="26.25" customHeight="1" spans="1:9">
      <c r="A18" s="424" t="s">
        <v>97</v>
      </c>
      <c r="B18" s="425" t="s">
        <v>98</v>
      </c>
      <c r="C18" s="426">
        <v>61.88</v>
      </c>
      <c r="D18" s="426">
        <v>31.83</v>
      </c>
      <c r="E18" s="426">
        <v>2.82</v>
      </c>
      <c r="F18" s="426">
        <v>22.66</v>
      </c>
      <c r="G18" s="426">
        <v>1.35</v>
      </c>
      <c r="H18" s="426">
        <v>3.23</v>
      </c>
      <c r="I18" s="441"/>
    </row>
    <row r="19" s="396" customFormat="1" ht="26.25" customHeight="1" spans="1:9">
      <c r="A19" s="424" t="s">
        <v>99</v>
      </c>
      <c r="B19" s="425" t="s">
        <v>100</v>
      </c>
      <c r="C19" s="426">
        <v>171.4</v>
      </c>
      <c r="D19" s="426">
        <v>87.96</v>
      </c>
      <c r="E19" s="426">
        <v>32.47</v>
      </c>
      <c r="F19" s="426">
        <v>35.57</v>
      </c>
      <c r="G19" s="426">
        <v>7.82</v>
      </c>
      <c r="H19" s="426">
        <v>7.58</v>
      </c>
      <c r="I19" s="441"/>
    </row>
    <row r="20" s="396" customFormat="1" ht="26.25" customHeight="1" spans="1:9">
      <c r="A20" s="424" t="s">
        <v>101</v>
      </c>
      <c r="B20" s="425" t="s">
        <v>102</v>
      </c>
      <c r="C20" s="426">
        <v>174.08</v>
      </c>
      <c r="D20" s="426">
        <v>101.06</v>
      </c>
      <c r="E20" s="426">
        <v>8.76</v>
      </c>
      <c r="F20" s="426">
        <v>49.43</v>
      </c>
      <c r="G20" s="426">
        <v>4.98</v>
      </c>
      <c r="H20" s="426">
        <v>9.84</v>
      </c>
      <c r="I20" s="441"/>
    </row>
    <row r="21" s="396" customFormat="1" ht="26.25" customHeight="1" spans="1:9">
      <c r="A21" s="424" t="s">
        <v>103</v>
      </c>
      <c r="B21" s="425" t="s">
        <v>104</v>
      </c>
      <c r="C21" s="426">
        <v>225.17</v>
      </c>
      <c r="D21" s="426">
        <v>110.28</v>
      </c>
      <c r="E21" s="426">
        <v>22.98</v>
      </c>
      <c r="F21" s="426">
        <v>80.06</v>
      </c>
      <c r="G21" s="426">
        <v>2.98</v>
      </c>
      <c r="H21" s="426">
        <v>8.88</v>
      </c>
      <c r="I21" s="441"/>
    </row>
    <row r="22" s="396" customFormat="1" ht="26.25" customHeight="1" spans="1:9">
      <c r="A22" s="424" t="s">
        <v>105</v>
      </c>
      <c r="B22" s="425" t="s">
        <v>106</v>
      </c>
      <c r="C22" s="426">
        <v>236.12</v>
      </c>
      <c r="D22" s="426">
        <v>132.66</v>
      </c>
      <c r="E22" s="426">
        <v>18.14</v>
      </c>
      <c r="F22" s="426">
        <v>68.15</v>
      </c>
      <c r="G22" s="426">
        <v>3.54</v>
      </c>
      <c r="H22" s="426">
        <v>13.63</v>
      </c>
      <c r="I22" s="441"/>
    </row>
    <row r="23" s="396" customFormat="1" ht="26.25" customHeight="1" spans="1:9">
      <c r="A23" s="424" t="s">
        <v>107</v>
      </c>
      <c r="B23" s="425" t="s">
        <v>108</v>
      </c>
      <c r="C23" s="426">
        <v>162.6</v>
      </c>
      <c r="D23" s="426">
        <v>86.39</v>
      </c>
      <c r="E23" s="426">
        <v>9.36</v>
      </c>
      <c r="F23" s="426">
        <v>54.63</v>
      </c>
      <c r="G23" s="426">
        <v>2.73</v>
      </c>
      <c r="H23" s="426">
        <v>9.49</v>
      </c>
      <c r="I23" s="441"/>
    </row>
    <row r="24" s="396" customFormat="1" ht="26.25" customHeight="1" spans="1:9">
      <c r="A24" s="424" t="s">
        <v>109</v>
      </c>
      <c r="B24" s="425" t="s">
        <v>110</v>
      </c>
      <c r="C24" s="426">
        <v>114.58</v>
      </c>
      <c r="D24" s="426">
        <v>65.47</v>
      </c>
      <c r="E24" s="426">
        <v>29.7</v>
      </c>
      <c r="F24" s="426">
        <v>8.62</v>
      </c>
      <c r="G24" s="426">
        <v>5.55</v>
      </c>
      <c r="H24" s="426">
        <v>5.24</v>
      </c>
      <c r="I24" s="441"/>
    </row>
    <row r="25" s="396" customFormat="1" ht="26.25" customHeight="1" spans="1:9">
      <c r="A25" s="424" t="s">
        <v>111</v>
      </c>
      <c r="B25" s="425" t="s">
        <v>112</v>
      </c>
      <c r="C25" s="426">
        <v>333.95</v>
      </c>
      <c r="D25" s="426">
        <v>171.83</v>
      </c>
      <c r="E25" s="426">
        <v>11.7</v>
      </c>
      <c r="F25" s="426">
        <v>124.35</v>
      </c>
      <c r="G25" s="426">
        <v>4.54</v>
      </c>
      <c r="H25" s="426">
        <v>21.52</v>
      </c>
      <c r="I25" s="441"/>
    </row>
    <row r="26" s="396" customFormat="1" ht="26.25" customHeight="1" spans="1:9">
      <c r="A26" s="424" t="s">
        <v>113</v>
      </c>
      <c r="B26" s="425" t="s">
        <v>114</v>
      </c>
      <c r="C26" s="426">
        <v>77.1</v>
      </c>
      <c r="D26" s="426">
        <v>56.35</v>
      </c>
      <c r="E26" s="426">
        <v>7.88</v>
      </c>
      <c r="F26" s="426">
        <v>8.44</v>
      </c>
      <c r="G26" s="426">
        <v>1.38</v>
      </c>
      <c r="H26" s="426">
        <v>3.06</v>
      </c>
      <c r="I26" s="441"/>
    </row>
    <row r="27" s="396" customFormat="1" ht="26.25" customHeight="1" spans="1:9">
      <c r="A27" s="424" t="s">
        <v>115</v>
      </c>
      <c r="B27" s="425" t="s">
        <v>116</v>
      </c>
      <c r="C27" s="426">
        <v>21.34</v>
      </c>
      <c r="D27" s="426">
        <v>7.87</v>
      </c>
      <c r="E27" s="426">
        <v>3.73</v>
      </c>
      <c r="F27" s="426">
        <v>8.78</v>
      </c>
      <c r="G27" s="426">
        <v>0.05</v>
      </c>
      <c r="H27" s="426">
        <v>0.91</v>
      </c>
      <c r="I27" s="441"/>
    </row>
    <row r="28" s="396" customFormat="1" ht="26.25" customHeight="1" spans="1:9">
      <c r="A28" s="424" t="s">
        <v>117</v>
      </c>
      <c r="B28" s="425" t="s">
        <v>118</v>
      </c>
      <c r="C28" s="426">
        <v>13.77</v>
      </c>
      <c r="D28" s="426">
        <v>5.64</v>
      </c>
      <c r="E28" s="426">
        <v>1.13</v>
      </c>
      <c r="F28" s="426">
        <v>6.05</v>
      </c>
      <c r="G28" s="426">
        <v>0.12</v>
      </c>
      <c r="H28" s="426">
        <v>0.84</v>
      </c>
      <c r="I28" s="441"/>
    </row>
    <row r="29" ht="4.5" customHeight="1" spans="1:9">
      <c r="A29" s="427"/>
      <c r="B29" s="428"/>
      <c r="C29" s="429"/>
      <c r="D29" s="430"/>
      <c r="E29" s="429"/>
      <c r="F29" s="429"/>
      <c r="G29" s="429"/>
      <c r="H29" s="429"/>
      <c r="I29" s="441"/>
    </row>
    <row r="30" s="397" customFormat="1" ht="9.75" customHeight="1" spans="1:9">
      <c r="A30" s="431" t="s">
        <v>260</v>
      </c>
      <c r="B30" s="432"/>
      <c r="C30" s="433"/>
      <c r="D30" s="433"/>
      <c r="E30" s="433"/>
      <c r="F30" s="433"/>
      <c r="G30" s="433"/>
      <c r="H30" s="433"/>
      <c r="I30" s="442"/>
    </row>
    <row r="31" ht="9.75" customHeight="1" spans="1:9">
      <c r="A31" s="434" t="s">
        <v>261</v>
      </c>
      <c r="B31" s="435"/>
      <c r="C31" s="435"/>
      <c r="D31" s="435"/>
      <c r="E31" s="435"/>
      <c r="F31" s="435"/>
      <c r="G31" s="435"/>
      <c r="H31" s="435"/>
      <c r="I31" s="396"/>
    </row>
    <row r="32" customHeight="1" spans="9:9">
      <c r="I32" s="396"/>
    </row>
    <row r="33" ht="14.25" customHeight="1" spans="9:9">
      <c r="I33" s="396"/>
    </row>
    <row r="34" ht="32.25" customHeight="1" spans="9:9">
      <c r="I34" s="396"/>
    </row>
    <row r="35" ht="3.75" customHeight="1" spans="9:9">
      <c r="I35" s="396"/>
    </row>
    <row r="36" ht="12" customHeight="1" spans="9:9">
      <c r="I36" s="443"/>
    </row>
    <row r="37" ht="12" customHeight="1" spans="9:9">
      <c r="I37" s="443"/>
    </row>
    <row r="38" ht="12" customHeight="1" spans="9:9">
      <c r="I38" s="443"/>
    </row>
    <row r="39" ht="12" customHeight="1" spans="9:9">
      <c r="I39" s="443"/>
    </row>
    <row r="40" ht="12" customHeight="1" spans="9:9">
      <c r="I40" s="443"/>
    </row>
    <row r="41" ht="12" customHeight="1" spans="9:9">
      <c r="I41" s="443"/>
    </row>
    <row r="42" ht="12" customHeight="1" spans="9:9">
      <c r="I42" s="443"/>
    </row>
    <row r="43" ht="12" customHeight="1" spans="9:9">
      <c r="I43" s="443"/>
    </row>
    <row r="44" ht="12" customHeight="1" spans="9:9">
      <c r="I44" s="443"/>
    </row>
    <row r="45" ht="12" customHeight="1" spans="9:9">
      <c r="I45" s="443"/>
    </row>
    <row r="46" ht="12" customHeight="1" spans="9:9">
      <c r="I46" s="443"/>
    </row>
    <row r="47" ht="12" customHeight="1" spans="9:9">
      <c r="I47" s="443"/>
    </row>
    <row r="48" ht="12" customHeight="1" spans="9:9">
      <c r="I48" s="443"/>
    </row>
    <row r="49" ht="12" customHeight="1" spans="9:9">
      <c r="I49" s="443"/>
    </row>
    <row r="50" ht="12" customHeight="1" spans="9:9">
      <c r="I50" s="443"/>
    </row>
    <row r="51" ht="12" customHeight="1" spans="9:9">
      <c r="I51" s="443"/>
    </row>
    <row r="52" ht="12" customHeight="1" spans="9:9">
      <c r="I52" s="443"/>
    </row>
    <row r="53" ht="8.25" customHeight="1" spans="9:9">
      <c r="I53" s="443"/>
    </row>
    <row r="54" ht="6" customHeight="1" spans="9:9">
      <c r="I54" s="443"/>
    </row>
    <row r="55" ht="6" customHeight="1" spans="9:9">
      <c r="I55" s="443"/>
    </row>
  </sheetData>
  <mergeCells count="13">
    <mergeCell ref="A2:H2"/>
    <mergeCell ref="A3:H3"/>
    <mergeCell ref="D5:E5"/>
    <mergeCell ref="A30:H30"/>
    <mergeCell ref="A31:H31"/>
    <mergeCell ref="A6:A10"/>
    <mergeCell ref="B6:B10"/>
    <mergeCell ref="C8:C10"/>
    <mergeCell ref="D8:D10"/>
    <mergeCell ref="E8:E10"/>
    <mergeCell ref="F8:F10"/>
    <mergeCell ref="G8:G10"/>
    <mergeCell ref="H8:H10"/>
  </mergeCells>
  <pageMargins left="0.75" right="0.75" top="1" bottom="1" header="0.5" footer="0.5"/>
  <pageSetup paperSize="9" firstPageNumber="99" pageOrder="overThenDown" orientation="portrait"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view="pageBreakPreview" zoomScaleNormal="100" zoomScaleSheetLayoutView="100" workbookViewId="0">
      <selection activeCell="A3" sqref="A3:E3"/>
    </sheetView>
  </sheetViews>
  <sheetFormatPr defaultColWidth="10.2857142857143" defaultRowHeight="15" customHeight="1" outlineLevelCol="4"/>
  <cols>
    <col min="1" max="1" width="10.8571428571429" style="359" customWidth="1"/>
    <col min="2" max="2" width="13.2857142857143" style="359" customWidth="1"/>
    <col min="3" max="3" width="24" style="359" customWidth="1"/>
    <col min="4" max="4" width="18.1428571428571" style="359" customWidth="1"/>
    <col min="5" max="5" width="19.5714285714286" style="359" customWidth="1"/>
    <col min="6" max="9" width="9" style="359" customWidth="1"/>
  </cols>
  <sheetData>
    <row r="1" ht="18" customHeight="1" spans="1:5">
      <c r="A1" s="360"/>
      <c r="B1" s="360"/>
      <c r="C1" s="360"/>
      <c r="D1" s="360"/>
      <c r="E1" s="360"/>
    </row>
    <row r="2" ht="17.25" customHeight="1" spans="1:5">
      <c r="A2" s="361" t="s">
        <v>262</v>
      </c>
      <c r="B2" s="361"/>
      <c r="C2" s="361"/>
      <c r="D2" s="361"/>
      <c r="E2" s="361"/>
    </row>
    <row r="3" ht="17.25" customHeight="1" spans="1:5">
      <c r="A3" s="362" t="s">
        <v>263</v>
      </c>
      <c r="B3" s="362"/>
      <c r="C3" s="362"/>
      <c r="D3" s="362"/>
      <c r="E3" s="362"/>
    </row>
    <row r="4" ht="26.25" customHeight="1" spans="1:5">
      <c r="A4" s="362" t="s">
        <v>264</v>
      </c>
      <c r="B4" s="362"/>
      <c r="C4" s="362"/>
      <c r="D4" s="362"/>
      <c r="E4" s="362"/>
    </row>
    <row r="5" ht="12" customHeight="1" spans="1:5">
      <c r="A5" s="363" t="s">
        <v>233</v>
      </c>
      <c r="B5" s="364"/>
      <c r="C5" s="364"/>
      <c r="D5" s="364"/>
      <c r="E5" s="393" t="s">
        <v>203</v>
      </c>
    </row>
    <row r="6" ht="12" customHeight="1" spans="1:5">
      <c r="A6" s="365" t="s">
        <v>147</v>
      </c>
      <c r="B6" s="366"/>
      <c r="C6" s="366"/>
      <c r="D6" s="366"/>
      <c r="E6" s="393" t="s">
        <v>148</v>
      </c>
    </row>
    <row r="7" ht="15.75" customHeight="1" spans="1:5">
      <c r="A7" s="367" t="s">
        <v>265</v>
      </c>
      <c r="B7" s="368" t="s">
        <v>73</v>
      </c>
      <c r="C7" s="369"/>
      <c r="D7" s="370"/>
      <c r="E7" s="367"/>
    </row>
    <row r="8" ht="15.75" customHeight="1" spans="1:5">
      <c r="A8" s="371"/>
      <c r="B8" s="372"/>
      <c r="C8" s="373" t="s">
        <v>266</v>
      </c>
      <c r="D8" s="374" t="s">
        <v>267</v>
      </c>
      <c r="E8" s="374"/>
    </row>
    <row r="9" ht="15.75" customHeight="1" spans="1:5">
      <c r="A9" s="371"/>
      <c r="B9" s="372"/>
      <c r="C9" s="375" t="s">
        <v>268</v>
      </c>
      <c r="D9" s="374"/>
      <c r="E9" s="374"/>
    </row>
    <row r="10" ht="15.75" customHeight="1" spans="1:5">
      <c r="A10" s="371"/>
      <c r="B10" s="372"/>
      <c r="C10" s="376" t="s">
        <v>269</v>
      </c>
      <c r="D10" s="374"/>
      <c r="E10" s="374"/>
    </row>
    <row r="11" ht="15.75" customHeight="1" spans="1:5">
      <c r="A11" s="371"/>
      <c r="B11" s="372"/>
      <c r="C11" s="376" t="s">
        <v>213</v>
      </c>
      <c r="D11" s="377" t="s">
        <v>270</v>
      </c>
      <c r="E11" s="394" t="s">
        <v>271</v>
      </c>
    </row>
    <row r="12" ht="15.75" customHeight="1" spans="1:5">
      <c r="A12" s="378"/>
      <c r="B12" s="379"/>
      <c r="C12" s="380" t="s">
        <v>272</v>
      </c>
      <c r="D12" s="381" t="s">
        <v>273</v>
      </c>
      <c r="E12" s="395" t="s">
        <v>274</v>
      </c>
    </row>
    <row r="13" ht="28.5" customHeight="1" spans="1:5">
      <c r="A13" s="382" t="s">
        <v>85</v>
      </c>
      <c r="B13" s="383" t="s">
        <v>86</v>
      </c>
      <c r="C13" s="384">
        <v>6846.86</v>
      </c>
      <c r="D13" s="384">
        <v>2569.05</v>
      </c>
      <c r="E13" s="384">
        <v>37.5215792348609</v>
      </c>
    </row>
    <row r="14" ht="28.5" customHeight="1" spans="1:5">
      <c r="A14" s="382" t="s">
        <v>87</v>
      </c>
      <c r="B14" s="385" t="s">
        <v>88</v>
      </c>
      <c r="C14" s="386">
        <v>564.87</v>
      </c>
      <c r="D14" s="386">
        <v>218.19</v>
      </c>
      <c r="E14" s="386">
        <v>38.6265866482553</v>
      </c>
    </row>
    <row r="15" ht="28.5" customHeight="1" spans="1:5">
      <c r="A15" s="382" t="s">
        <v>89</v>
      </c>
      <c r="B15" s="385" t="s">
        <v>90</v>
      </c>
      <c r="C15" s="386">
        <v>899.16</v>
      </c>
      <c r="D15" s="386">
        <v>328.5</v>
      </c>
      <c r="E15" s="386">
        <v>36.5340984919258</v>
      </c>
    </row>
    <row r="16" ht="28.5" customHeight="1" spans="1:5">
      <c r="A16" s="382" t="s">
        <v>91</v>
      </c>
      <c r="B16" s="385" t="s">
        <v>92</v>
      </c>
      <c r="C16" s="386">
        <v>414.72</v>
      </c>
      <c r="D16" s="386">
        <v>161.2</v>
      </c>
      <c r="E16" s="386">
        <v>38.8695987654321</v>
      </c>
    </row>
    <row r="17" ht="28.5" customHeight="1" spans="1:5">
      <c r="A17" s="382" t="s">
        <v>93</v>
      </c>
      <c r="B17" s="385" t="s">
        <v>94</v>
      </c>
      <c r="C17" s="386">
        <v>427.54</v>
      </c>
      <c r="D17" s="386">
        <v>139.26</v>
      </c>
      <c r="E17" s="386">
        <v>32.5723908874023</v>
      </c>
    </row>
    <row r="18" ht="28.5" customHeight="1" spans="1:5">
      <c r="A18" s="382" t="s">
        <v>95</v>
      </c>
      <c r="B18" s="385" t="s">
        <v>96</v>
      </c>
      <c r="C18" s="386">
        <v>395.66</v>
      </c>
      <c r="D18" s="386">
        <v>129.9</v>
      </c>
      <c r="E18" s="386">
        <v>32.8312187231461</v>
      </c>
    </row>
    <row r="19" ht="28.5" customHeight="1" spans="1:5">
      <c r="A19" s="382" t="s">
        <v>97</v>
      </c>
      <c r="B19" s="385" t="s">
        <v>98</v>
      </c>
      <c r="C19" s="386">
        <v>149.27</v>
      </c>
      <c r="D19" s="386">
        <v>61.88</v>
      </c>
      <c r="E19" s="386">
        <v>41.4550813961278</v>
      </c>
    </row>
    <row r="20" ht="28.5" customHeight="1" spans="1:5">
      <c r="A20" s="382" t="s">
        <v>99</v>
      </c>
      <c r="B20" s="385" t="s">
        <v>100</v>
      </c>
      <c r="C20" s="386">
        <v>452.78</v>
      </c>
      <c r="D20" s="386">
        <v>171.4</v>
      </c>
      <c r="E20" s="386">
        <v>37.8550289323733</v>
      </c>
    </row>
    <row r="21" ht="28.5" customHeight="1" spans="1:5">
      <c r="A21" s="382" t="s">
        <v>101</v>
      </c>
      <c r="B21" s="385" t="s">
        <v>102</v>
      </c>
      <c r="C21" s="386">
        <v>510.08</v>
      </c>
      <c r="D21" s="386">
        <v>174.08</v>
      </c>
      <c r="E21" s="386">
        <v>34.1279799247177</v>
      </c>
    </row>
    <row r="22" ht="28.5" customHeight="1" spans="1:5">
      <c r="A22" s="382" t="s">
        <v>103</v>
      </c>
      <c r="B22" s="385" t="s">
        <v>104</v>
      </c>
      <c r="C22" s="386">
        <v>589.44</v>
      </c>
      <c r="D22" s="386">
        <v>225.17</v>
      </c>
      <c r="E22" s="386">
        <v>38.2006650380022</v>
      </c>
    </row>
    <row r="23" ht="28.5" customHeight="1" spans="1:5">
      <c r="A23" s="382" t="s">
        <v>105</v>
      </c>
      <c r="B23" s="385" t="s">
        <v>106</v>
      </c>
      <c r="C23" s="386">
        <v>633.73</v>
      </c>
      <c r="D23" s="386">
        <v>236.12</v>
      </c>
      <c r="E23" s="386">
        <v>37.258769507519</v>
      </c>
    </row>
    <row r="24" ht="28.5" customHeight="1" spans="1:5">
      <c r="A24" s="382" t="s">
        <v>107</v>
      </c>
      <c r="B24" s="385" t="s">
        <v>108</v>
      </c>
      <c r="C24" s="386">
        <v>427.77</v>
      </c>
      <c r="D24" s="386">
        <v>162.6</v>
      </c>
      <c r="E24" s="386">
        <v>38.0110807209482</v>
      </c>
    </row>
    <row r="25" ht="28.5" customHeight="1" spans="1:5">
      <c r="A25" s="382" t="s">
        <v>109</v>
      </c>
      <c r="B25" s="385" t="s">
        <v>110</v>
      </c>
      <c r="C25" s="386">
        <v>316.68</v>
      </c>
      <c r="D25" s="386">
        <v>114.58</v>
      </c>
      <c r="E25" s="386">
        <v>36.1816344574965</v>
      </c>
    </row>
    <row r="26" ht="28.5" customHeight="1" spans="1:5">
      <c r="A26" s="382" t="s">
        <v>111</v>
      </c>
      <c r="B26" s="385" t="s">
        <v>112</v>
      </c>
      <c r="C26" s="386">
        <v>755.17</v>
      </c>
      <c r="D26" s="386">
        <v>333.95</v>
      </c>
      <c r="E26" s="386">
        <v>44.2218308460347</v>
      </c>
    </row>
    <row r="27" ht="28.5" customHeight="1" spans="1:5">
      <c r="A27" s="382" t="s">
        <v>113</v>
      </c>
      <c r="B27" s="385" t="s">
        <v>114</v>
      </c>
      <c r="C27" s="386">
        <v>209.89</v>
      </c>
      <c r="D27" s="386">
        <v>77.1</v>
      </c>
      <c r="E27" s="386">
        <v>36.7335270856163</v>
      </c>
    </row>
    <row r="28" ht="28.5" customHeight="1" spans="1:5">
      <c r="A28" s="382" t="s">
        <v>115</v>
      </c>
      <c r="B28" s="385" t="s">
        <v>116</v>
      </c>
      <c r="C28" s="386">
        <v>64.93</v>
      </c>
      <c r="D28" s="386">
        <v>21.34</v>
      </c>
      <c r="E28" s="386">
        <v>32.8661635607577</v>
      </c>
    </row>
    <row r="29" ht="28.5" customHeight="1" spans="1:5">
      <c r="A29" s="382" t="s">
        <v>117</v>
      </c>
      <c r="B29" s="385" t="s">
        <v>118</v>
      </c>
      <c r="C29" s="386">
        <v>35.18</v>
      </c>
      <c r="D29" s="386">
        <v>13.77</v>
      </c>
      <c r="E29" s="386">
        <v>39.1415577032405</v>
      </c>
    </row>
    <row r="30" ht="4.5" customHeight="1" spans="1:5">
      <c r="A30" s="387"/>
      <c r="B30" s="388"/>
      <c r="C30" s="389"/>
      <c r="D30" s="390"/>
      <c r="E30" s="390"/>
    </row>
    <row r="31" ht="1.5" customHeight="1" spans="1:5">
      <c r="A31" s="391"/>
      <c r="B31" s="391"/>
      <c r="C31" s="392"/>
      <c r="D31" s="392"/>
      <c r="E31" s="392"/>
    </row>
    <row r="32" ht="5.25" customHeight="1" spans="4:5">
      <c r="D32" s="392"/>
      <c r="E32" s="392"/>
    </row>
  </sheetData>
  <mergeCells count="7">
    <mergeCell ref="A2:E2"/>
    <mergeCell ref="A3:E3"/>
    <mergeCell ref="A4:E4"/>
    <mergeCell ref="D7:E7"/>
    <mergeCell ref="A7:A12"/>
    <mergeCell ref="B7:B12"/>
    <mergeCell ref="D8:E10"/>
  </mergeCells>
  <pageMargins left="0.75" right="0.75" top="1" bottom="1" header="0.5" footer="0.5"/>
  <pageSetup paperSize="9" firstPageNumber="100" pageOrder="overThenDown"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N77"/>
  <sheetViews>
    <sheetView view="pageBreakPreview" zoomScaleNormal="100" zoomScaleSheetLayoutView="100" topLeftCell="A19" workbookViewId="0">
      <selection activeCell="A69" sqref="A69"/>
    </sheetView>
  </sheetViews>
  <sheetFormatPr defaultColWidth="10.2857142857143" defaultRowHeight="15" customHeight="1"/>
  <cols>
    <col min="1" max="1" width="8.28571428571429" style="327" customWidth="1"/>
    <col min="2" max="2" width="7.71428571428571" style="327" customWidth="1"/>
    <col min="3" max="3" width="6.42857142857143" style="327" customWidth="1"/>
    <col min="4" max="5" width="6.57142857142857" style="327" customWidth="1"/>
    <col min="6" max="6" width="6.42857142857143" style="327" customWidth="1"/>
    <col min="7" max="7" width="7.42857142857143" style="327" customWidth="1"/>
    <col min="8" max="8" width="9.28571428571429" style="327" customWidth="1"/>
    <col min="9" max="9" width="7.57142857142857" style="327" customWidth="1"/>
    <col min="10" max="10" width="7" style="327" customWidth="1"/>
    <col min="11" max="11" width="7.42857142857143" style="327" customWidth="1"/>
    <col min="12" max="12" width="7.14285714285714" style="327" customWidth="1"/>
    <col min="13" max="13" width="8.71428571428571" style="327" customWidth="1"/>
    <col min="14" max="14" width="11.1428571428571" style="327" customWidth="1"/>
    <col min="15" max="196" width="9" style="327" customWidth="1"/>
  </cols>
  <sheetData>
    <row r="1" ht="19.5" customHeight="1" spans="1:13">
      <c r="A1" s="328"/>
      <c r="B1" s="328"/>
      <c r="C1" s="328"/>
      <c r="D1" s="328"/>
      <c r="E1" s="328"/>
      <c r="F1" s="328"/>
      <c r="G1" s="328"/>
      <c r="H1" s="328"/>
      <c r="I1" s="328"/>
      <c r="J1" s="328"/>
      <c r="K1" s="328"/>
      <c r="L1" s="328"/>
      <c r="M1" s="328"/>
    </row>
    <row r="2" ht="21.75" customHeight="1" spans="1:196">
      <c r="A2" s="329" t="s">
        <v>275</v>
      </c>
      <c r="B2" s="329"/>
      <c r="C2" s="329"/>
      <c r="D2" s="329"/>
      <c r="E2" s="329"/>
      <c r="F2" s="329"/>
      <c r="G2" s="329"/>
      <c r="H2" s="329"/>
      <c r="I2" s="329"/>
      <c r="J2" s="329"/>
      <c r="K2" s="329"/>
      <c r="L2" s="329"/>
      <c r="M2" s="329"/>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c r="BM2" s="326"/>
      <c r="BN2" s="326"/>
      <c r="BO2" s="326"/>
      <c r="BP2" s="326"/>
      <c r="BQ2" s="326"/>
      <c r="BR2" s="326"/>
      <c r="BS2" s="326"/>
      <c r="BT2" s="326"/>
      <c r="BU2" s="326"/>
      <c r="BV2" s="326"/>
      <c r="BW2" s="326"/>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6"/>
      <c r="ER2" s="326"/>
      <c r="ES2" s="326"/>
      <c r="ET2" s="326"/>
      <c r="EU2" s="326"/>
      <c r="EV2" s="326"/>
      <c r="EW2" s="326"/>
      <c r="EX2" s="326"/>
      <c r="EY2" s="326"/>
      <c r="EZ2" s="326"/>
      <c r="FA2" s="326"/>
      <c r="FB2" s="326"/>
      <c r="FC2" s="326"/>
      <c r="FD2" s="326"/>
      <c r="FE2" s="326"/>
      <c r="FF2" s="326"/>
      <c r="FG2" s="326"/>
      <c r="FH2" s="326"/>
      <c r="FI2" s="326"/>
      <c r="FJ2" s="326"/>
      <c r="FK2" s="326"/>
      <c r="FL2" s="326"/>
      <c r="FM2" s="326"/>
      <c r="FN2" s="326"/>
      <c r="FO2" s="326"/>
      <c r="FP2" s="326"/>
      <c r="FQ2" s="326"/>
      <c r="FR2" s="326"/>
      <c r="FS2" s="326"/>
      <c r="FT2" s="326"/>
      <c r="FU2" s="326"/>
      <c r="FV2" s="326"/>
      <c r="FW2" s="326"/>
      <c r="FX2" s="326"/>
      <c r="FY2" s="326"/>
      <c r="FZ2" s="326"/>
      <c r="GA2" s="326"/>
      <c r="GB2" s="326"/>
      <c r="GC2" s="326"/>
      <c r="GD2" s="326"/>
      <c r="GE2" s="326"/>
      <c r="GF2" s="326"/>
      <c r="GG2" s="326"/>
      <c r="GH2" s="326"/>
      <c r="GI2" s="326"/>
      <c r="GJ2" s="326"/>
      <c r="GK2" s="326"/>
      <c r="GL2" s="326"/>
      <c r="GM2" s="326"/>
      <c r="GN2" s="326"/>
    </row>
    <row r="3" ht="20.25" customHeight="1" spans="1:196">
      <c r="A3" s="330" t="s">
        <v>276</v>
      </c>
      <c r="B3" s="330"/>
      <c r="C3" s="330"/>
      <c r="D3" s="330"/>
      <c r="E3" s="330"/>
      <c r="F3" s="330"/>
      <c r="G3" s="330"/>
      <c r="H3" s="330"/>
      <c r="I3" s="330"/>
      <c r="J3" s="330"/>
      <c r="K3" s="330"/>
      <c r="L3" s="330"/>
      <c r="M3" s="330"/>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c r="BM3" s="326"/>
      <c r="BN3" s="326"/>
      <c r="BO3" s="326"/>
      <c r="BP3" s="326"/>
      <c r="BQ3" s="326"/>
      <c r="BR3" s="326"/>
      <c r="BS3" s="326"/>
      <c r="BT3" s="326"/>
      <c r="BU3" s="326"/>
      <c r="BV3" s="326"/>
      <c r="BW3" s="326"/>
      <c r="BX3" s="326"/>
      <c r="BY3" s="326"/>
      <c r="BZ3" s="326"/>
      <c r="CA3" s="326"/>
      <c r="CB3" s="326"/>
      <c r="CC3" s="326"/>
      <c r="CD3" s="326"/>
      <c r="CE3" s="326"/>
      <c r="CF3" s="326"/>
      <c r="CG3" s="326"/>
      <c r="CH3" s="326"/>
      <c r="CI3" s="326"/>
      <c r="CJ3" s="326"/>
      <c r="CK3" s="326"/>
      <c r="CL3" s="326"/>
      <c r="CM3" s="326"/>
      <c r="CN3" s="326"/>
      <c r="CO3" s="326"/>
      <c r="CP3" s="326"/>
      <c r="CQ3" s="326"/>
      <c r="CR3" s="326"/>
      <c r="CS3" s="326"/>
      <c r="CT3" s="326"/>
      <c r="CU3" s="326"/>
      <c r="CV3" s="326"/>
      <c r="CW3" s="326"/>
      <c r="CX3" s="326"/>
      <c r="CY3" s="326"/>
      <c r="CZ3" s="326"/>
      <c r="DA3" s="326"/>
      <c r="DB3" s="326"/>
      <c r="DC3" s="326"/>
      <c r="DD3" s="326"/>
      <c r="DE3" s="326"/>
      <c r="DF3" s="326"/>
      <c r="DG3" s="326"/>
      <c r="DH3" s="326"/>
      <c r="DI3" s="326"/>
      <c r="DJ3" s="326"/>
      <c r="DK3" s="326"/>
      <c r="DL3" s="326"/>
      <c r="DM3" s="326"/>
      <c r="DN3" s="326"/>
      <c r="DO3" s="326"/>
      <c r="DP3" s="326"/>
      <c r="DQ3" s="326"/>
      <c r="DR3" s="326"/>
      <c r="DS3" s="326"/>
      <c r="DT3" s="326"/>
      <c r="DU3" s="326"/>
      <c r="DV3" s="326"/>
      <c r="DW3" s="326"/>
      <c r="DX3" s="326"/>
      <c r="DY3" s="326"/>
      <c r="DZ3" s="326"/>
      <c r="EA3" s="326"/>
      <c r="EB3" s="326"/>
      <c r="EC3" s="326"/>
      <c r="ED3" s="326"/>
      <c r="EE3" s="326"/>
      <c r="EF3" s="326"/>
      <c r="EG3" s="326"/>
      <c r="EH3" s="326"/>
      <c r="EI3" s="326"/>
      <c r="EJ3" s="326"/>
      <c r="EK3" s="326"/>
      <c r="EL3" s="326"/>
      <c r="EM3" s="326"/>
      <c r="EN3" s="326"/>
      <c r="EO3" s="326"/>
      <c r="EP3" s="326"/>
      <c r="EQ3" s="326"/>
      <c r="ER3" s="326"/>
      <c r="ES3" s="326"/>
      <c r="ET3" s="326"/>
      <c r="EU3" s="326"/>
      <c r="EV3" s="326"/>
      <c r="EW3" s="326"/>
      <c r="EX3" s="326"/>
      <c r="EY3" s="326"/>
      <c r="EZ3" s="326"/>
      <c r="FA3" s="326"/>
      <c r="FB3" s="326"/>
      <c r="FC3" s="326"/>
      <c r="FD3" s="326"/>
      <c r="FE3" s="326"/>
      <c r="FF3" s="326"/>
      <c r="FG3" s="326"/>
      <c r="FH3" s="326"/>
      <c r="FI3" s="326"/>
      <c r="FJ3" s="326"/>
      <c r="FK3" s="326"/>
      <c r="FL3" s="326"/>
      <c r="FM3" s="326"/>
      <c r="FN3" s="326"/>
      <c r="FO3" s="326"/>
      <c r="FP3" s="326"/>
      <c r="FQ3" s="326"/>
      <c r="FR3" s="326"/>
      <c r="FS3" s="326"/>
      <c r="FT3" s="326"/>
      <c r="FU3" s="326"/>
      <c r="FV3" s="326"/>
      <c r="FW3" s="326"/>
      <c r="FX3" s="326"/>
      <c r="FY3" s="326"/>
      <c r="FZ3" s="326"/>
      <c r="GA3" s="326"/>
      <c r="GB3" s="326"/>
      <c r="GC3" s="326"/>
      <c r="GD3" s="326"/>
      <c r="GE3" s="326"/>
      <c r="GF3" s="326"/>
      <c r="GG3" s="326"/>
      <c r="GH3" s="326"/>
      <c r="GI3" s="326"/>
      <c r="GJ3" s="326"/>
      <c r="GK3" s="326"/>
      <c r="GL3" s="326"/>
      <c r="GM3" s="326"/>
      <c r="GN3" s="326"/>
    </row>
    <row r="4" customHeight="1" spans="1:196">
      <c r="A4" s="331" t="s">
        <v>277</v>
      </c>
      <c r="B4" s="332"/>
      <c r="C4" s="333"/>
      <c r="D4" s="333"/>
      <c r="E4" s="333"/>
      <c r="F4" s="333"/>
      <c r="G4" s="333"/>
      <c r="H4" s="333"/>
      <c r="I4" s="332"/>
      <c r="J4" s="332"/>
      <c r="K4" s="332"/>
      <c r="L4" s="332"/>
      <c r="M4" s="349" t="s">
        <v>278</v>
      </c>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c r="BM4" s="326"/>
      <c r="BN4" s="326"/>
      <c r="BO4" s="326"/>
      <c r="BP4" s="326"/>
      <c r="BQ4" s="326"/>
      <c r="BR4" s="326"/>
      <c r="BS4" s="326"/>
      <c r="BT4" s="326"/>
      <c r="BU4" s="326"/>
      <c r="BV4" s="326"/>
      <c r="BW4" s="326"/>
      <c r="BX4" s="326"/>
      <c r="BY4" s="326"/>
      <c r="BZ4" s="326"/>
      <c r="CA4" s="326"/>
      <c r="CB4" s="326"/>
      <c r="CC4" s="326"/>
      <c r="CD4" s="326"/>
      <c r="CE4" s="326"/>
      <c r="CF4" s="326"/>
      <c r="CG4" s="326"/>
      <c r="CH4" s="326"/>
      <c r="CI4" s="326"/>
      <c r="CJ4" s="326"/>
      <c r="CK4" s="326"/>
      <c r="CL4" s="326"/>
      <c r="CM4" s="326"/>
      <c r="CN4" s="326"/>
      <c r="CO4" s="326"/>
      <c r="CP4" s="326"/>
      <c r="CQ4" s="326"/>
      <c r="CR4" s="326"/>
      <c r="CS4" s="326"/>
      <c r="CT4" s="326"/>
      <c r="CU4" s="326"/>
      <c r="CV4" s="326"/>
      <c r="CW4" s="326"/>
      <c r="CX4" s="326"/>
      <c r="CY4" s="326"/>
      <c r="CZ4" s="326"/>
      <c r="DA4" s="326"/>
      <c r="DB4" s="326"/>
      <c r="DC4" s="326"/>
      <c r="DD4" s="326"/>
      <c r="DE4" s="326"/>
      <c r="DF4" s="326"/>
      <c r="DG4" s="326"/>
      <c r="DH4" s="326"/>
      <c r="DI4" s="326"/>
      <c r="DJ4" s="326"/>
      <c r="DK4" s="326"/>
      <c r="DL4" s="326"/>
      <c r="DM4" s="326"/>
      <c r="DN4" s="326"/>
      <c r="DO4" s="326"/>
      <c r="DP4" s="326"/>
      <c r="DQ4" s="326"/>
      <c r="DR4" s="326"/>
      <c r="DS4" s="326"/>
      <c r="DT4" s="326"/>
      <c r="DU4" s="326"/>
      <c r="DV4" s="326"/>
      <c r="DW4" s="326"/>
      <c r="DX4" s="326"/>
      <c r="DY4" s="326"/>
      <c r="DZ4" s="326"/>
      <c r="EA4" s="326"/>
      <c r="EB4" s="326"/>
      <c r="EC4" s="326"/>
      <c r="ED4" s="326"/>
      <c r="EE4" s="326"/>
      <c r="EF4" s="326"/>
      <c r="EG4" s="326"/>
      <c r="EH4" s="326"/>
      <c r="EI4" s="326"/>
      <c r="EJ4" s="326"/>
      <c r="EK4" s="326"/>
      <c r="EL4" s="326"/>
      <c r="EM4" s="326"/>
      <c r="EN4" s="326"/>
      <c r="EO4" s="326"/>
      <c r="EP4" s="326"/>
      <c r="EQ4" s="326"/>
      <c r="ER4" s="326"/>
      <c r="ES4" s="326"/>
      <c r="ET4" s="326"/>
      <c r="EU4" s="326"/>
      <c r="EV4" s="326"/>
      <c r="EW4" s="326"/>
      <c r="EX4" s="326"/>
      <c r="EY4" s="326"/>
      <c r="EZ4" s="326"/>
      <c r="FA4" s="326"/>
      <c r="FB4" s="326"/>
      <c r="FC4" s="326"/>
      <c r="FD4" s="326"/>
      <c r="FE4" s="326"/>
      <c r="FF4" s="326"/>
      <c r="FG4" s="326"/>
      <c r="FH4" s="326"/>
      <c r="FI4" s="326"/>
      <c r="FJ4" s="326"/>
      <c r="FK4" s="326"/>
      <c r="FL4" s="326"/>
      <c r="FM4" s="326"/>
      <c r="FN4" s="326"/>
      <c r="FO4" s="326"/>
      <c r="FP4" s="326"/>
      <c r="FQ4" s="326"/>
      <c r="FR4" s="326"/>
      <c r="FS4" s="326"/>
      <c r="FT4" s="326"/>
      <c r="FU4" s="326"/>
      <c r="FV4" s="326"/>
      <c r="FW4" s="326"/>
      <c r="FX4" s="326"/>
      <c r="FY4" s="326"/>
      <c r="FZ4" s="326"/>
      <c r="GA4" s="326"/>
      <c r="GB4" s="326"/>
      <c r="GC4" s="326"/>
      <c r="GD4" s="326"/>
      <c r="GE4" s="326"/>
      <c r="GF4" s="326"/>
      <c r="GG4" s="326"/>
      <c r="GH4" s="326"/>
      <c r="GI4" s="326"/>
      <c r="GJ4" s="326"/>
      <c r="GK4" s="326"/>
      <c r="GL4" s="326"/>
      <c r="GM4" s="326"/>
      <c r="GN4" s="326"/>
    </row>
    <row r="5" ht="14.25" customHeight="1" spans="1:196">
      <c r="A5" s="334" t="s">
        <v>279</v>
      </c>
      <c r="B5" s="335" t="s">
        <v>280</v>
      </c>
      <c r="C5" s="336"/>
      <c r="D5" s="336"/>
      <c r="E5" s="336"/>
      <c r="F5" s="336"/>
      <c r="G5" s="336"/>
      <c r="H5" s="336"/>
      <c r="I5" s="335" t="s">
        <v>281</v>
      </c>
      <c r="J5" s="336"/>
      <c r="K5" s="336"/>
      <c r="L5" s="335" t="s">
        <v>282</v>
      </c>
      <c r="M5" s="33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c r="AW5" s="326"/>
      <c r="AX5" s="326"/>
      <c r="AY5" s="326"/>
      <c r="AZ5" s="326"/>
      <c r="BA5" s="326"/>
      <c r="BB5" s="326"/>
      <c r="BC5" s="326"/>
      <c r="BD5" s="326"/>
      <c r="BE5" s="326"/>
      <c r="BF5" s="326"/>
      <c r="BG5" s="326"/>
      <c r="BH5" s="326"/>
      <c r="BI5" s="326"/>
      <c r="BJ5" s="326"/>
      <c r="BK5" s="326"/>
      <c r="BL5" s="326"/>
      <c r="BM5" s="326"/>
      <c r="BN5" s="326"/>
      <c r="BO5" s="326"/>
      <c r="BP5" s="326"/>
      <c r="BQ5" s="326"/>
      <c r="BR5" s="326"/>
      <c r="BS5" s="326"/>
      <c r="BT5" s="326"/>
      <c r="BU5" s="326"/>
      <c r="BV5" s="326"/>
      <c r="BW5" s="326"/>
      <c r="BX5" s="326"/>
      <c r="BY5" s="326"/>
      <c r="BZ5" s="326"/>
      <c r="CA5" s="326"/>
      <c r="CB5" s="326"/>
      <c r="CC5" s="326"/>
      <c r="CD5" s="326"/>
      <c r="CE5" s="326"/>
      <c r="CF5" s="326"/>
      <c r="CG5" s="326"/>
      <c r="CH5" s="326"/>
      <c r="CI5" s="326"/>
      <c r="CJ5" s="326"/>
      <c r="CK5" s="326"/>
      <c r="CL5" s="326"/>
      <c r="CM5" s="326"/>
      <c r="CN5" s="326"/>
      <c r="CO5" s="326"/>
      <c r="CP5" s="326"/>
      <c r="CQ5" s="326"/>
      <c r="CR5" s="326"/>
      <c r="CS5" s="326"/>
      <c r="CT5" s="326"/>
      <c r="CU5" s="326"/>
      <c r="CV5" s="326"/>
      <c r="CW5" s="326"/>
      <c r="CX5" s="326"/>
      <c r="CY5" s="326"/>
      <c r="CZ5" s="326"/>
      <c r="DA5" s="326"/>
      <c r="DB5" s="326"/>
      <c r="DC5" s="326"/>
      <c r="DD5" s="326"/>
      <c r="DE5" s="326"/>
      <c r="DF5" s="326"/>
      <c r="DG5" s="326"/>
      <c r="DH5" s="326"/>
      <c r="DI5" s="326"/>
      <c r="DJ5" s="326"/>
      <c r="DK5" s="326"/>
      <c r="DL5" s="326"/>
      <c r="DM5" s="326"/>
      <c r="DN5" s="326"/>
      <c r="DO5" s="326"/>
      <c r="DP5" s="326"/>
      <c r="DQ5" s="326"/>
      <c r="DR5" s="326"/>
      <c r="DS5" s="326"/>
      <c r="DT5" s="326"/>
      <c r="DU5" s="326"/>
      <c r="DV5" s="326"/>
      <c r="DW5" s="326"/>
      <c r="DX5" s="326"/>
      <c r="DY5" s="326"/>
      <c r="DZ5" s="326"/>
      <c r="EA5" s="326"/>
      <c r="EB5" s="326"/>
      <c r="EC5" s="326"/>
      <c r="ED5" s="326"/>
      <c r="EE5" s="326"/>
      <c r="EF5" s="326"/>
      <c r="EG5" s="326"/>
      <c r="EH5" s="326"/>
      <c r="EI5" s="326"/>
      <c r="EJ5" s="326"/>
      <c r="EK5" s="326"/>
      <c r="EL5" s="326"/>
      <c r="EM5" s="326"/>
      <c r="EN5" s="326"/>
      <c r="EO5" s="326"/>
      <c r="EP5" s="326"/>
      <c r="EQ5" s="326"/>
      <c r="ER5" s="326"/>
      <c r="ES5" s="326"/>
      <c r="ET5" s="326"/>
      <c r="EU5" s="326"/>
      <c r="EV5" s="326"/>
      <c r="EW5" s="326"/>
      <c r="EX5" s="326"/>
      <c r="EY5" s="326"/>
      <c r="EZ5" s="326"/>
      <c r="FA5" s="326"/>
      <c r="FB5" s="326"/>
      <c r="FC5" s="326"/>
      <c r="FD5" s="326"/>
      <c r="FE5" s="326"/>
      <c r="FF5" s="326"/>
      <c r="FG5" s="326"/>
      <c r="FH5" s="326"/>
      <c r="FI5" s="326"/>
      <c r="FJ5" s="326"/>
      <c r="FK5" s="326"/>
      <c r="FL5" s="326"/>
      <c r="FM5" s="326"/>
      <c r="FN5" s="326"/>
      <c r="FO5" s="326"/>
      <c r="FP5" s="326"/>
      <c r="FQ5" s="326"/>
      <c r="FR5" s="326"/>
      <c r="FS5" s="326"/>
      <c r="FT5" s="326"/>
      <c r="FU5" s="326"/>
      <c r="FV5" s="326"/>
      <c r="FW5" s="326"/>
      <c r="FX5" s="326"/>
      <c r="FY5" s="326"/>
      <c r="FZ5" s="326"/>
      <c r="GA5" s="326"/>
      <c r="GB5" s="326"/>
      <c r="GC5" s="326"/>
      <c r="GD5" s="326"/>
      <c r="GE5" s="326"/>
      <c r="GF5" s="326"/>
      <c r="GG5" s="326"/>
      <c r="GH5" s="326"/>
      <c r="GI5" s="326"/>
      <c r="GJ5" s="326"/>
      <c r="GK5" s="326"/>
      <c r="GL5" s="326"/>
      <c r="GM5" s="326"/>
      <c r="GN5" s="326"/>
    </row>
    <row r="6" ht="14.25" customHeight="1" spans="1:196">
      <c r="A6" s="337"/>
      <c r="B6" s="338"/>
      <c r="C6" s="339" t="s">
        <v>283</v>
      </c>
      <c r="D6" s="339" t="s">
        <v>284</v>
      </c>
      <c r="E6" s="339" t="s">
        <v>285</v>
      </c>
      <c r="F6" s="346" t="s">
        <v>286</v>
      </c>
      <c r="G6" s="347"/>
      <c r="H6" s="339" t="s">
        <v>287</v>
      </c>
      <c r="I6" s="338"/>
      <c r="J6" s="339" t="s">
        <v>288</v>
      </c>
      <c r="K6" s="339" t="s">
        <v>289</v>
      </c>
      <c r="L6" s="338"/>
      <c r="M6" s="346" t="s">
        <v>290</v>
      </c>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row>
    <row r="7" ht="14.25" customHeight="1" spans="1:196">
      <c r="A7" s="340" t="s">
        <v>19</v>
      </c>
      <c r="B7" s="341" t="s">
        <v>291</v>
      </c>
      <c r="C7" s="341" t="s">
        <v>23</v>
      </c>
      <c r="D7" s="341" t="s">
        <v>292</v>
      </c>
      <c r="E7" s="341" t="s">
        <v>293</v>
      </c>
      <c r="F7" s="341" t="s">
        <v>294</v>
      </c>
      <c r="G7" s="339" t="s">
        <v>295</v>
      </c>
      <c r="H7" s="339" t="s">
        <v>296</v>
      </c>
      <c r="I7" s="341" t="s">
        <v>297</v>
      </c>
      <c r="J7" s="341" t="s">
        <v>298</v>
      </c>
      <c r="K7" s="341" t="s">
        <v>299</v>
      </c>
      <c r="L7" s="341" t="s">
        <v>300</v>
      </c>
      <c r="M7" s="350" t="s">
        <v>301</v>
      </c>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row>
    <row r="8" ht="14.25" customHeight="1" spans="1:196">
      <c r="A8" s="342"/>
      <c r="B8" s="343"/>
      <c r="C8" s="343"/>
      <c r="D8" s="343"/>
      <c r="E8" s="343"/>
      <c r="F8" s="343"/>
      <c r="G8" s="348" t="s">
        <v>302</v>
      </c>
      <c r="H8" s="343" t="s">
        <v>303</v>
      </c>
      <c r="I8" s="343" t="s">
        <v>304</v>
      </c>
      <c r="J8" s="343"/>
      <c r="K8" s="343"/>
      <c r="L8" s="343"/>
      <c r="M8" s="351" t="s">
        <v>300</v>
      </c>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26"/>
      <c r="BJ8" s="326"/>
      <c r="BK8" s="326"/>
      <c r="BL8" s="326"/>
      <c r="BM8" s="326"/>
      <c r="BN8" s="326"/>
      <c r="BO8" s="326"/>
      <c r="BP8" s="326"/>
      <c r="BQ8" s="326"/>
      <c r="BR8" s="326"/>
      <c r="BS8" s="326"/>
      <c r="BT8" s="326"/>
      <c r="BU8" s="326"/>
      <c r="BV8" s="326"/>
      <c r="BW8" s="326"/>
      <c r="BX8" s="326"/>
      <c r="BY8" s="326"/>
      <c r="BZ8" s="326"/>
      <c r="CA8" s="326"/>
      <c r="CB8" s="326"/>
      <c r="CC8" s="326"/>
      <c r="CD8" s="326"/>
      <c r="CE8" s="326"/>
      <c r="CF8" s="326"/>
      <c r="CG8" s="326"/>
      <c r="CH8" s="326"/>
      <c r="CI8" s="326"/>
      <c r="CJ8" s="326"/>
      <c r="CK8" s="326"/>
      <c r="CL8" s="326"/>
      <c r="CM8" s="326"/>
      <c r="CN8" s="326"/>
      <c r="CO8" s="326"/>
      <c r="CP8" s="326"/>
      <c r="CQ8" s="326"/>
      <c r="CR8" s="326"/>
      <c r="CS8" s="326"/>
      <c r="CT8" s="326"/>
      <c r="CU8" s="326"/>
      <c r="CV8" s="326"/>
      <c r="CW8" s="326"/>
      <c r="CX8" s="326"/>
      <c r="CY8" s="326"/>
      <c r="CZ8" s="326"/>
      <c r="DA8" s="326"/>
      <c r="DB8" s="326"/>
      <c r="DC8" s="326"/>
      <c r="DD8" s="326"/>
      <c r="DE8" s="326"/>
      <c r="DF8" s="326"/>
      <c r="DG8" s="326"/>
      <c r="DH8" s="326"/>
      <c r="DI8" s="326"/>
      <c r="DJ8" s="326"/>
      <c r="DK8" s="326"/>
      <c r="DL8" s="326"/>
      <c r="DM8" s="326"/>
      <c r="DN8" s="326"/>
      <c r="DO8" s="326"/>
      <c r="DP8" s="326"/>
      <c r="DQ8" s="326"/>
      <c r="DR8" s="326"/>
      <c r="DS8" s="326"/>
      <c r="DT8" s="326"/>
      <c r="DU8" s="326"/>
      <c r="DV8" s="326"/>
      <c r="DW8" s="326"/>
      <c r="DX8" s="326"/>
      <c r="DY8" s="326"/>
      <c r="DZ8" s="326"/>
      <c r="EA8" s="326"/>
      <c r="EB8" s="326"/>
      <c r="EC8" s="326"/>
      <c r="ED8" s="326"/>
      <c r="EE8" s="326"/>
      <c r="EF8" s="326"/>
      <c r="EG8" s="326"/>
      <c r="EH8" s="326"/>
      <c r="EI8" s="326"/>
      <c r="EJ8" s="326"/>
      <c r="EK8" s="326"/>
      <c r="EL8" s="326"/>
      <c r="EM8" s="326"/>
      <c r="EN8" s="326"/>
      <c r="EO8" s="326"/>
      <c r="EP8" s="326"/>
      <c r="EQ8" s="326"/>
      <c r="ER8" s="326"/>
      <c r="ES8" s="326"/>
      <c r="ET8" s="326"/>
      <c r="EU8" s="326"/>
      <c r="EV8" s="326"/>
      <c r="EW8" s="326"/>
      <c r="EX8" s="326"/>
      <c r="EY8" s="326"/>
      <c r="EZ8" s="326"/>
      <c r="FA8" s="326"/>
      <c r="FB8" s="326"/>
      <c r="FC8" s="326"/>
      <c r="FD8" s="326"/>
      <c r="FE8" s="326"/>
      <c r="FF8" s="326"/>
      <c r="FG8" s="326"/>
      <c r="FH8" s="326"/>
      <c r="FI8" s="326"/>
      <c r="FJ8" s="326"/>
      <c r="FK8" s="326"/>
      <c r="FL8" s="326"/>
      <c r="FM8" s="326"/>
      <c r="FN8" s="326"/>
      <c r="FO8" s="326"/>
      <c r="FP8" s="326"/>
      <c r="FQ8" s="326"/>
      <c r="FR8" s="326"/>
      <c r="FS8" s="326"/>
      <c r="FT8" s="326"/>
      <c r="FU8" s="326"/>
      <c r="FV8" s="326"/>
      <c r="FW8" s="326"/>
      <c r="FX8" s="326"/>
      <c r="FY8" s="326"/>
      <c r="FZ8" s="326"/>
      <c r="GA8" s="326"/>
      <c r="GB8" s="326"/>
      <c r="GC8" s="326"/>
      <c r="GD8" s="326"/>
      <c r="GE8" s="326"/>
      <c r="GF8" s="326"/>
      <c r="GG8" s="326"/>
      <c r="GH8" s="326"/>
      <c r="GI8" s="326"/>
      <c r="GJ8" s="326"/>
      <c r="GK8" s="326"/>
      <c r="GL8" s="326"/>
      <c r="GM8" s="326"/>
      <c r="GN8" s="326"/>
    </row>
    <row r="9" s="326" customFormat="1" ht="12" customHeight="1" spans="1:13">
      <c r="A9" s="340">
        <v>1978</v>
      </c>
      <c r="B9" s="344">
        <v>864.05</v>
      </c>
      <c r="C9" s="344">
        <v>411.6</v>
      </c>
      <c r="D9" s="344">
        <v>85.95</v>
      </c>
      <c r="E9" s="344">
        <v>233.1</v>
      </c>
      <c r="F9" s="344"/>
      <c r="G9" s="344">
        <v>9.7</v>
      </c>
      <c r="H9" s="344">
        <v>48.65</v>
      </c>
      <c r="I9" s="344">
        <v>5.51</v>
      </c>
      <c r="J9" s="344">
        <v>2.05</v>
      </c>
      <c r="K9" s="344">
        <v>3.18</v>
      </c>
      <c r="L9" s="344"/>
      <c r="M9" s="344">
        <v>12.26</v>
      </c>
    </row>
    <row r="10" s="326" customFormat="1" ht="12" customHeight="1" spans="1:13">
      <c r="A10" s="340">
        <v>1979</v>
      </c>
      <c r="B10" s="344">
        <v>792.9</v>
      </c>
      <c r="C10" s="344">
        <v>382.5</v>
      </c>
      <c r="D10" s="344">
        <v>70.55</v>
      </c>
      <c r="E10" s="344">
        <v>225.05</v>
      </c>
      <c r="F10" s="344"/>
      <c r="G10" s="344">
        <v>6.5</v>
      </c>
      <c r="H10" s="344">
        <v>46.9</v>
      </c>
      <c r="I10" s="344">
        <v>4.61</v>
      </c>
      <c r="J10" s="344">
        <v>1.63</v>
      </c>
      <c r="K10" s="344">
        <v>2.74</v>
      </c>
      <c r="L10" s="344"/>
      <c r="M10" s="344">
        <v>10.59</v>
      </c>
    </row>
    <row r="11" s="326" customFormat="1" ht="12" customHeight="1" spans="1:13">
      <c r="A11" s="345">
        <v>1980</v>
      </c>
      <c r="B11" s="344">
        <v>865.55</v>
      </c>
      <c r="C11" s="344">
        <v>387.6</v>
      </c>
      <c r="D11" s="344">
        <v>78.55</v>
      </c>
      <c r="E11" s="344">
        <v>263.05</v>
      </c>
      <c r="F11" s="344"/>
      <c r="G11" s="344">
        <v>7.05</v>
      </c>
      <c r="H11" s="344">
        <v>53.6</v>
      </c>
      <c r="I11" s="344">
        <v>6.48</v>
      </c>
      <c r="J11" s="344">
        <v>1.83</v>
      </c>
      <c r="K11" s="344">
        <v>4.18</v>
      </c>
      <c r="L11" s="344"/>
      <c r="M11" s="344">
        <v>10.38</v>
      </c>
    </row>
    <row r="12" ht="12" customHeight="1" spans="1:13">
      <c r="A12" s="345"/>
      <c r="B12" s="344"/>
      <c r="C12" s="344"/>
      <c r="D12" s="344"/>
      <c r="E12" s="344"/>
      <c r="F12" s="344"/>
      <c r="G12" s="344"/>
      <c r="H12" s="344"/>
      <c r="I12" s="344"/>
      <c r="J12" s="344"/>
      <c r="K12" s="344"/>
      <c r="L12" s="344"/>
      <c r="M12" s="344"/>
    </row>
    <row r="13" s="326" customFormat="1" ht="12" customHeight="1" spans="1:13">
      <c r="A13" s="345">
        <v>1981</v>
      </c>
      <c r="B13" s="344">
        <v>917.09</v>
      </c>
      <c r="C13" s="344">
        <v>436.2</v>
      </c>
      <c r="D13" s="344">
        <v>73.81</v>
      </c>
      <c r="E13" s="344">
        <v>269.79</v>
      </c>
      <c r="F13" s="344"/>
      <c r="G13" s="344">
        <v>7.86</v>
      </c>
      <c r="H13" s="344">
        <v>53.4</v>
      </c>
      <c r="I13" s="344">
        <v>10.71</v>
      </c>
      <c r="J13" s="344">
        <v>2.63</v>
      </c>
      <c r="K13" s="344">
        <v>7.25</v>
      </c>
      <c r="L13" s="344"/>
      <c r="M13" s="344">
        <v>16.36</v>
      </c>
    </row>
    <row r="14" s="326" customFormat="1" ht="12" customHeight="1" spans="1:13">
      <c r="A14" s="345">
        <v>1982</v>
      </c>
      <c r="B14" s="344">
        <v>945.9</v>
      </c>
      <c r="C14" s="344">
        <v>463.9</v>
      </c>
      <c r="D14" s="344">
        <v>67.2</v>
      </c>
      <c r="E14" s="344">
        <v>278.2</v>
      </c>
      <c r="F14" s="344"/>
      <c r="G14" s="344">
        <v>8.7</v>
      </c>
      <c r="H14" s="344">
        <v>56</v>
      </c>
      <c r="I14" s="344">
        <v>13.81</v>
      </c>
      <c r="J14" s="344">
        <v>3</v>
      </c>
      <c r="K14" s="344">
        <v>9.95</v>
      </c>
      <c r="L14" s="344"/>
      <c r="M14" s="344">
        <v>25.1</v>
      </c>
    </row>
    <row r="15" s="326" customFormat="1" ht="12" customHeight="1" spans="1:13">
      <c r="A15" s="345">
        <v>1983</v>
      </c>
      <c r="B15" s="344">
        <v>954.35</v>
      </c>
      <c r="C15" s="344">
        <v>456.9</v>
      </c>
      <c r="D15" s="344">
        <v>86.6</v>
      </c>
      <c r="E15" s="344">
        <v>268.95</v>
      </c>
      <c r="F15" s="344"/>
      <c r="G15" s="344">
        <v>8.8</v>
      </c>
      <c r="H15" s="344">
        <v>55.9</v>
      </c>
      <c r="I15" s="344">
        <v>13.8</v>
      </c>
      <c r="J15" s="344">
        <v>2.57</v>
      </c>
      <c r="K15" s="344">
        <v>10.63</v>
      </c>
      <c r="L15" s="344"/>
      <c r="M15" s="344">
        <v>14.44</v>
      </c>
    </row>
    <row r="16" s="326" customFormat="1" ht="12" customHeight="1" spans="1:13">
      <c r="A16" s="345">
        <v>1984</v>
      </c>
      <c r="B16" s="344">
        <v>1005</v>
      </c>
      <c r="C16" s="344">
        <v>500.9</v>
      </c>
      <c r="D16" s="344">
        <v>82</v>
      </c>
      <c r="E16" s="344">
        <v>273.95</v>
      </c>
      <c r="F16" s="344"/>
      <c r="G16" s="344">
        <v>10</v>
      </c>
      <c r="H16" s="344">
        <v>60.55</v>
      </c>
      <c r="I16" s="344">
        <v>12.37</v>
      </c>
      <c r="J16" s="344">
        <v>3.06</v>
      </c>
      <c r="K16" s="344">
        <v>8.37</v>
      </c>
      <c r="L16" s="344"/>
      <c r="M16" s="344">
        <v>27.5</v>
      </c>
    </row>
    <row r="17" s="326" customFormat="1" ht="12" customHeight="1" spans="1:13">
      <c r="A17" s="345">
        <v>1985</v>
      </c>
      <c r="B17" s="344">
        <v>935</v>
      </c>
      <c r="C17" s="344">
        <v>482.95</v>
      </c>
      <c r="D17" s="344">
        <v>61.9</v>
      </c>
      <c r="E17" s="344">
        <v>248.75</v>
      </c>
      <c r="F17" s="344"/>
      <c r="G17" s="344">
        <v>9.6</v>
      </c>
      <c r="H17" s="344">
        <v>63</v>
      </c>
      <c r="I17" s="344">
        <v>11.81</v>
      </c>
      <c r="J17" s="344">
        <v>3.6</v>
      </c>
      <c r="K17" s="344">
        <v>7.17</v>
      </c>
      <c r="L17" s="344"/>
      <c r="M17" s="344">
        <v>41</v>
      </c>
    </row>
    <row r="18" ht="12" customHeight="1" spans="1:13">
      <c r="A18" s="345"/>
      <c r="B18" s="344"/>
      <c r="C18" s="344"/>
      <c r="D18" s="344"/>
      <c r="E18" s="344"/>
      <c r="F18" s="344"/>
      <c r="G18" s="344"/>
      <c r="H18" s="344"/>
      <c r="I18" s="344"/>
      <c r="J18" s="344"/>
      <c r="K18" s="344"/>
      <c r="L18" s="344"/>
      <c r="M18" s="344"/>
    </row>
    <row r="19" s="326" customFormat="1" ht="12" customHeight="1" spans="1:13">
      <c r="A19" s="345">
        <v>1986</v>
      </c>
      <c r="B19" s="344">
        <v>870</v>
      </c>
      <c r="C19" s="344">
        <v>440</v>
      </c>
      <c r="D19" s="344">
        <v>43.5</v>
      </c>
      <c r="E19" s="344">
        <v>257.8</v>
      </c>
      <c r="F19" s="344"/>
      <c r="G19" s="344">
        <v>9.5</v>
      </c>
      <c r="H19" s="344">
        <v>64.7</v>
      </c>
      <c r="I19" s="344">
        <v>10.98</v>
      </c>
      <c r="J19" s="344">
        <v>3.44</v>
      </c>
      <c r="K19" s="344">
        <v>6.7</v>
      </c>
      <c r="L19" s="344"/>
      <c r="M19" s="344">
        <v>28.6</v>
      </c>
    </row>
    <row r="20" s="326" customFormat="1" ht="12" customHeight="1" spans="1:13">
      <c r="A20" s="345">
        <v>1987</v>
      </c>
      <c r="B20" s="344">
        <v>934.84</v>
      </c>
      <c r="C20" s="344">
        <v>457.96</v>
      </c>
      <c r="D20" s="344">
        <v>74.58</v>
      </c>
      <c r="E20" s="344">
        <v>249.81</v>
      </c>
      <c r="F20" s="344"/>
      <c r="G20" s="344">
        <v>8.42</v>
      </c>
      <c r="H20" s="344">
        <v>64.29</v>
      </c>
      <c r="I20" s="344">
        <v>13.52</v>
      </c>
      <c r="J20" s="344">
        <v>2.88</v>
      </c>
      <c r="K20" s="344">
        <v>10.03</v>
      </c>
      <c r="L20" s="344"/>
      <c r="M20" s="344">
        <v>33.56</v>
      </c>
    </row>
    <row r="21" s="326" customFormat="1" ht="12" customHeight="1" spans="1:13">
      <c r="A21" s="345">
        <v>1988</v>
      </c>
      <c r="B21" s="344">
        <v>940.72</v>
      </c>
      <c r="C21" s="344">
        <v>458.32</v>
      </c>
      <c r="D21" s="344">
        <v>82.72</v>
      </c>
      <c r="E21" s="344">
        <v>250.37</v>
      </c>
      <c r="F21" s="344"/>
      <c r="G21" s="344">
        <v>9.37</v>
      </c>
      <c r="H21" s="344">
        <v>60.75</v>
      </c>
      <c r="I21" s="344">
        <v>11.89</v>
      </c>
      <c r="J21" s="344">
        <v>2.77</v>
      </c>
      <c r="K21" s="344">
        <v>8.57</v>
      </c>
      <c r="L21" s="344"/>
      <c r="M21" s="344">
        <v>50.73</v>
      </c>
    </row>
    <row r="22" s="326" customFormat="1" ht="12" customHeight="1" spans="1:13">
      <c r="A22" s="345">
        <v>1989</v>
      </c>
      <c r="B22" s="344">
        <v>998.41</v>
      </c>
      <c r="C22" s="344">
        <v>467.54</v>
      </c>
      <c r="D22" s="344">
        <v>80.4</v>
      </c>
      <c r="E22" s="344">
        <v>292.79</v>
      </c>
      <c r="F22" s="344"/>
      <c r="G22" s="344">
        <v>10.18</v>
      </c>
      <c r="H22" s="344">
        <v>66.31</v>
      </c>
      <c r="I22" s="344">
        <v>10.32</v>
      </c>
      <c r="J22" s="344">
        <v>2.93</v>
      </c>
      <c r="K22" s="344">
        <v>6.72</v>
      </c>
      <c r="L22" s="344"/>
      <c r="M22" s="344">
        <v>45.67</v>
      </c>
    </row>
    <row r="23" s="326" customFormat="1" ht="12" customHeight="1" spans="1:13">
      <c r="A23" s="345">
        <v>1990</v>
      </c>
      <c r="B23" s="344">
        <v>1061.21</v>
      </c>
      <c r="C23" s="344">
        <v>509.44</v>
      </c>
      <c r="D23" s="344">
        <v>106.79</v>
      </c>
      <c r="E23" s="344">
        <v>280.56</v>
      </c>
      <c r="F23" s="344"/>
      <c r="G23" s="344">
        <v>10.12</v>
      </c>
      <c r="H23" s="344">
        <v>67.51</v>
      </c>
      <c r="I23" s="344">
        <v>13.31</v>
      </c>
      <c r="J23" s="344">
        <v>2.93</v>
      </c>
      <c r="K23" s="344">
        <v>9.65</v>
      </c>
      <c r="L23" s="344">
        <v>44.7</v>
      </c>
      <c r="M23" s="344">
        <v>43.6</v>
      </c>
    </row>
    <row r="24" ht="12" customHeight="1" spans="1:13">
      <c r="A24" s="345"/>
      <c r="B24" s="344"/>
      <c r="C24" s="344"/>
      <c r="D24" s="344"/>
      <c r="E24" s="344"/>
      <c r="F24" s="344"/>
      <c r="G24" s="344"/>
      <c r="H24" s="344"/>
      <c r="I24" s="344"/>
      <c r="J24" s="344"/>
      <c r="K24" s="344"/>
      <c r="L24" s="344"/>
      <c r="M24" s="344"/>
    </row>
    <row r="25" s="326" customFormat="1" ht="12" customHeight="1" spans="1:13">
      <c r="A25" s="345">
        <v>1991</v>
      </c>
      <c r="B25" s="344">
        <v>1093</v>
      </c>
      <c r="C25" s="344">
        <v>516.87</v>
      </c>
      <c r="D25" s="344">
        <v>115.11</v>
      </c>
      <c r="E25" s="344">
        <v>300.15</v>
      </c>
      <c r="F25" s="344"/>
      <c r="G25" s="344">
        <v>10.1</v>
      </c>
      <c r="H25" s="344">
        <v>69.64</v>
      </c>
      <c r="I25" s="344">
        <v>17.16</v>
      </c>
      <c r="J25" s="344">
        <v>3.14</v>
      </c>
      <c r="K25" s="344">
        <v>13.07</v>
      </c>
      <c r="L25" s="344"/>
      <c r="M25" s="344">
        <v>58.18</v>
      </c>
    </row>
    <row r="26" s="326" customFormat="1" ht="12" customHeight="1" spans="1:13">
      <c r="A26" s="345">
        <v>1992</v>
      </c>
      <c r="B26" s="344">
        <v>1070.4</v>
      </c>
      <c r="C26" s="344">
        <v>503.39</v>
      </c>
      <c r="D26" s="344">
        <v>127.57</v>
      </c>
      <c r="E26" s="344">
        <v>272.2</v>
      </c>
      <c r="F26" s="344"/>
      <c r="G26" s="344">
        <v>8.82</v>
      </c>
      <c r="H26" s="344">
        <v>66.5</v>
      </c>
      <c r="I26" s="344">
        <v>18.85</v>
      </c>
      <c r="J26" s="344">
        <v>2.96</v>
      </c>
      <c r="K26" s="344">
        <v>14.88</v>
      </c>
      <c r="L26" s="344"/>
      <c r="M26" s="344">
        <v>77.8</v>
      </c>
    </row>
    <row r="27" s="326" customFormat="1" ht="12" customHeight="1" spans="1:13">
      <c r="A27" s="345">
        <v>1993</v>
      </c>
      <c r="B27" s="344">
        <v>1085.24</v>
      </c>
      <c r="C27" s="344">
        <v>479.31</v>
      </c>
      <c r="D27" s="344">
        <v>135.58</v>
      </c>
      <c r="E27" s="344">
        <v>289.12</v>
      </c>
      <c r="F27" s="344"/>
      <c r="G27" s="344">
        <v>10.08</v>
      </c>
      <c r="H27" s="344">
        <v>73.89</v>
      </c>
      <c r="I27" s="344">
        <v>13.37</v>
      </c>
      <c r="J27" s="344">
        <v>3.37</v>
      </c>
      <c r="K27" s="344">
        <v>9.04</v>
      </c>
      <c r="L27" s="344"/>
      <c r="M27" s="344">
        <v>87.44</v>
      </c>
    </row>
    <row r="28" s="326" customFormat="1" ht="12" customHeight="1" spans="1:13">
      <c r="A28" s="345">
        <v>1994</v>
      </c>
      <c r="B28" s="344">
        <v>1146.47</v>
      </c>
      <c r="C28" s="344">
        <v>510.23</v>
      </c>
      <c r="D28" s="344">
        <v>124.07</v>
      </c>
      <c r="E28" s="344">
        <v>332.36</v>
      </c>
      <c r="F28" s="344"/>
      <c r="G28" s="344">
        <v>11.14</v>
      </c>
      <c r="H28" s="344">
        <v>78.55</v>
      </c>
      <c r="I28" s="344">
        <v>13.95</v>
      </c>
      <c r="J28" s="344">
        <v>4.11</v>
      </c>
      <c r="K28" s="344">
        <v>9.06</v>
      </c>
      <c r="L28" s="344"/>
      <c r="M28" s="344">
        <v>59.23</v>
      </c>
    </row>
    <row r="29" s="326" customFormat="1" ht="12" customHeight="1" spans="1:13">
      <c r="A29" s="345">
        <v>1995</v>
      </c>
      <c r="B29" s="344">
        <v>1188.91</v>
      </c>
      <c r="C29" s="344">
        <v>515.77</v>
      </c>
      <c r="D29" s="344">
        <v>138.5</v>
      </c>
      <c r="E29" s="344">
        <v>341.83</v>
      </c>
      <c r="F29" s="344"/>
      <c r="G29" s="344">
        <v>13.13</v>
      </c>
      <c r="H29" s="344">
        <v>79.48</v>
      </c>
      <c r="I29" s="344">
        <v>19.58</v>
      </c>
      <c r="J29" s="344">
        <v>4.33</v>
      </c>
      <c r="K29" s="344">
        <v>14.29</v>
      </c>
      <c r="L29" s="344">
        <v>76.83</v>
      </c>
      <c r="M29" s="344">
        <v>76.07</v>
      </c>
    </row>
    <row r="30" ht="12" customHeight="1" spans="1:13">
      <c r="A30" s="345"/>
      <c r="B30" s="344"/>
      <c r="C30" s="344"/>
      <c r="D30" s="344"/>
      <c r="E30" s="344"/>
      <c r="F30" s="344"/>
      <c r="G30" s="344"/>
      <c r="H30" s="344"/>
      <c r="I30" s="344"/>
      <c r="J30" s="344"/>
      <c r="K30" s="344"/>
      <c r="L30" s="344"/>
      <c r="M30" s="344"/>
    </row>
    <row r="31" s="326" customFormat="1" ht="12" customHeight="1" spans="1:13">
      <c r="A31" s="345">
        <v>1996</v>
      </c>
      <c r="B31" s="344">
        <v>1246.3</v>
      </c>
      <c r="C31" s="344">
        <v>535.15</v>
      </c>
      <c r="D31" s="344">
        <v>145.39</v>
      </c>
      <c r="E31" s="344">
        <v>365.03</v>
      </c>
      <c r="F31" s="344"/>
      <c r="G31" s="344">
        <v>12.02</v>
      </c>
      <c r="H31" s="344">
        <v>82.72</v>
      </c>
      <c r="I31" s="344">
        <v>18.81</v>
      </c>
      <c r="J31" s="344">
        <v>4.32</v>
      </c>
      <c r="K31" s="344">
        <v>13.61</v>
      </c>
      <c r="L31" s="344">
        <v>90.19</v>
      </c>
      <c r="M31" s="344">
        <v>88.39</v>
      </c>
    </row>
    <row r="32" s="326" customFormat="1" ht="12" customHeight="1" spans="1:13">
      <c r="A32" s="345">
        <v>1997</v>
      </c>
      <c r="B32" s="344">
        <v>1271.9</v>
      </c>
      <c r="C32" s="344">
        <v>533.77</v>
      </c>
      <c r="D32" s="344">
        <v>166.14</v>
      </c>
      <c r="E32" s="344">
        <v>365.63</v>
      </c>
      <c r="F32" s="344"/>
      <c r="G32" s="344">
        <v>12.54</v>
      </c>
      <c r="H32" s="344">
        <v>85.1</v>
      </c>
      <c r="I32" s="344">
        <v>17.43</v>
      </c>
      <c r="J32" s="344">
        <v>3.82</v>
      </c>
      <c r="K32" s="344">
        <v>12.8</v>
      </c>
      <c r="L32" s="344">
        <v>110.16</v>
      </c>
      <c r="M32" s="344">
        <v>109.28</v>
      </c>
    </row>
    <row r="33" s="326" customFormat="1" ht="12" customHeight="1" spans="1:13">
      <c r="A33" s="345">
        <v>1998</v>
      </c>
      <c r="B33" s="344">
        <v>1319.5</v>
      </c>
      <c r="C33" s="344">
        <v>540.86</v>
      </c>
      <c r="D33" s="344">
        <v>152.22</v>
      </c>
      <c r="E33" s="344">
        <v>420.72</v>
      </c>
      <c r="F33" s="344"/>
      <c r="G33" s="344">
        <v>12.95</v>
      </c>
      <c r="H33" s="344">
        <v>87.58</v>
      </c>
      <c r="I33" s="344">
        <v>17.46</v>
      </c>
      <c r="J33" s="344">
        <v>4.55</v>
      </c>
      <c r="K33" s="344">
        <v>11.95</v>
      </c>
      <c r="L33" s="344">
        <v>57.29</v>
      </c>
      <c r="M33" s="344">
        <v>56.37</v>
      </c>
    </row>
    <row r="34" s="326" customFormat="1" ht="12" customHeight="1" spans="1:13">
      <c r="A34" s="345">
        <v>1999</v>
      </c>
      <c r="B34" s="344">
        <v>1399.25</v>
      </c>
      <c r="C34" s="344">
        <v>534.34</v>
      </c>
      <c r="D34" s="344">
        <v>153.47</v>
      </c>
      <c r="E34" s="344">
        <v>463.44</v>
      </c>
      <c r="F34" s="344"/>
      <c r="G34" s="344">
        <v>13.43</v>
      </c>
      <c r="H34" s="344">
        <v>98.86</v>
      </c>
      <c r="I34" s="344">
        <v>20.62</v>
      </c>
      <c r="J34" s="344">
        <v>4.78</v>
      </c>
      <c r="K34" s="344">
        <v>14.54</v>
      </c>
      <c r="L34" s="344">
        <v>62.66</v>
      </c>
      <c r="M34" s="344">
        <v>60.95</v>
      </c>
    </row>
    <row r="35" s="326" customFormat="1" ht="12" customHeight="1" spans="1:13">
      <c r="A35" s="345">
        <v>2000</v>
      </c>
      <c r="B35" s="344">
        <v>1467.8</v>
      </c>
      <c r="C35" s="344">
        <v>536.29</v>
      </c>
      <c r="D35" s="344">
        <v>151.19</v>
      </c>
      <c r="E35" s="344">
        <v>473.3</v>
      </c>
      <c r="F35" s="344"/>
      <c r="G35" s="344">
        <v>13.99</v>
      </c>
      <c r="H35" s="344">
        <v>145.46</v>
      </c>
      <c r="I35" s="344">
        <v>26.98</v>
      </c>
      <c r="J35" s="344">
        <v>5.35</v>
      </c>
      <c r="K35" s="344">
        <v>19.11</v>
      </c>
      <c r="L35" s="344">
        <v>65.57</v>
      </c>
      <c r="M35" s="344">
        <v>64.61</v>
      </c>
    </row>
    <row r="36" ht="12" customHeight="1" spans="1:13">
      <c r="A36" s="345"/>
      <c r="B36" s="344"/>
      <c r="C36" s="344"/>
      <c r="D36" s="344"/>
      <c r="E36" s="344"/>
      <c r="F36" s="344"/>
      <c r="G36" s="344"/>
      <c r="H36" s="344"/>
      <c r="I36" s="344"/>
      <c r="J36" s="344"/>
      <c r="K36" s="344"/>
      <c r="L36" s="344"/>
      <c r="M36" s="344"/>
    </row>
    <row r="37" s="326" customFormat="1" ht="12" customHeight="1" spans="1:13">
      <c r="A37" s="345">
        <v>2001</v>
      </c>
      <c r="B37" s="344">
        <v>1486.3</v>
      </c>
      <c r="C37" s="344">
        <v>595.87</v>
      </c>
      <c r="D37" s="344">
        <v>137.88</v>
      </c>
      <c r="E37" s="344">
        <v>477.3</v>
      </c>
      <c r="F37" s="344"/>
      <c r="G37" s="344">
        <v>15.97</v>
      </c>
      <c r="H37" s="344">
        <v>148.96</v>
      </c>
      <c r="I37" s="344">
        <v>27.66</v>
      </c>
      <c r="J37" s="344">
        <v>5.4</v>
      </c>
      <c r="K37" s="344">
        <v>20.42</v>
      </c>
      <c r="L37" s="344">
        <v>61.47</v>
      </c>
      <c r="M37" s="344">
        <v>60.08</v>
      </c>
    </row>
    <row r="38" s="326" customFormat="1" ht="12" customHeight="1" spans="1:13">
      <c r="A38" s="345">
        <v>2002</v>
      </c>
      <c r="B38" s="344">
        <v>1424.74</v>
      </c>
      <c r="C38" s="344">
        <v>543.2</v>
      </c>
      <c r="D38" s="344">
        <v>134.11</v>
      </c>
      <c r="E38" s="344">
        <v>461.5</v>
      </c>
      <c r="F38" s="344"/>
      <c r="G38" s="344">
        <v>15.89</v>
      </c>
      <c r="H38" s="344">
        <v>153.88</v>
      </c>
      <c r="I38" s="344">
        <v>27.52</v>
      </c>
      <c r="J38" s="344">
        <v>5.37</v>
      </c>
      <c r="K38" s="344">
        <v>20.52</v>
      </c>
      <c r="L38" s="344">
        <v>71.8</v>
      </c>
      <c r="M38" s="344">
        <v>66.15</v>
      </c>
    </row>
    <row r="39" s="326" customFormat="1" ht="12" customHeight="1" spans="1:13">
      <c r="A39" s="345">
        <v>2003</v>
      </c>
      <c r="B39" s="344">
        <v>1471.01</v>
      </c>
      <c r="C39" s="344">
        <v>635.89</v>
      </c>
      <c r="D39" s="344">
        <v>124.35</v>
      </c>
      <c r="E39" s="344">
        <v>399.93</v>
      </c>
      <c r="F39" s="344"/>
      <c r="G39" s="344">
        <v>14.81</v>
      </c>
      <c r="H39" s="344">
        <v>172.29</v>
      </c>
      <c r="I39" s="344">
        <v>29.7</v>
      </c>
      <c r="J39" s="344">
        <v>5.34</v>
      </c>
      <c r="K39" s="344">
        <v>22.75</v>
      </c>
      <c r="L39" s="344">
        <v>65.49</v>
      </c>
      <c r="M39" s="344">
        <v>63.68</v>
      </c>
    </row>
    <row r="40" s="326" customFormat="1" ht="12" customHeight="1" spans="1:13">
      <c r="A40" s="345">
        <v>2004</v>
      </c>
      <c r="B40" s="344">
        <v>1509.5</v>
      </c>
      <c r="C40" s="344">
        <v>639.4</v>
      </c>
      <c r="D40" s="344">
        <v>121.67</v>
      </c>
      <c r="E40" s="344">
        <v>425.66</v>
      </c>
      <c r="F40" s="344"/>
      <c r="G40" s="344">
        <v>20.62</v>
      </c>
      <c r="H40" s="344">
        <v>191.39</v>
      </c>
      <c r="I40" s="344">
        <v>33.41</v>
      </c>
      <c r="J40" s="344">
        <v>5.59</v>
      </c>
      <c r="K40" s="344">
        <v>26.23</v>
      </c>
      <c r="L40" s="344">
        <v>70.75</v>
      </c>
      <c r="M40" s="344">
        <v>69.24</v>
      </c>
    </row>
    <row r="41" s="326" customFormat="1" ht="12" customHeight="1" spans="1:13">
      <c r="A41" s="345">
        <v>2005</v>
      </c>
      <c r="B41" s="344">
        <v>1514.93</v>
      </c>
      <c r="C41" s="344">
        <v>646.34</v>
      </c>
      <c r="D41" s="344">
        <v>106.86</v>
      </c>
      <c r="E41" s="344">
        <v>449.31</v>
      </c>
      <c r="F41" s="344"/>
      <c r="G41" s="344">
        <v>17.39</v>
      </c>
      <c r="H41" s="344">
        <v>193.6</v>
      </c>
      <c r="I41" s="344">
        <v>36.22</v>
      </c>
      <c r="J41" s="344">
        <v>5.75</v>
      </c>
      <c r="K41" s="344">
        <v>29.02</v>
      </c>
      <c r="L41" s="344">
        <v>79.09</v>
      </c>
      <c r="M41" s="344">
        <v>77.22</v>
      </c>
    </row>
    <row r="42" ht="12" customHeight="1" spans="1:13">
      <c r="A42" s="345"/>
      <c r="B42" s="344"/>
      <c r="C42" s="344"/>
      <c r="D42" s="344"/>
      <c r="E42" s="344"/>
      <c r="F42" s="344"/>
      <c r="G42" s="344"/>
      <c r="H42" s="344"/>
      <c r="I42" s="344"/>
      <c r="J42" s="344"/>
      <c r="K42" s="344"/>
      <c r="L42" s="344"/>
      <c r="M42" s="344"/>
    </row>
    <row r="43" s="326" customFormat="1" ht="12" customHeight="1" spans="1:13">
      <c r="A43" s="345">
        <v>2006</v>
      </c>
      <c r="B43" s="344">
        <v>1457.6</v>
      </c>
      <c r="C43" s="344">
        <v>612.9</v>
      </c>
      <c r="D43" s="344">
        <v>93</v>
      </c>
      <c r="E43" s="344">
        <v>478</v>
      </c>
      <c r="F43" s="344">
        <v>93.8</v>
      </c>
      <c r="G43" s="344">
        <v>10.9</v>
      </c>
      <c r="H43" s="344">
        <v>157.4</v>
      </c>
      <c r="I43" s="344">
        <v>39.01</v>
      </c>
      <c r="J43" s="344">
        <v>5.8</v>
      </c>
      <c r="K43" s="344">
        <v>31.57</v>
      </c>
      <c r="L43" s="344">
        <v>77.73</v>
      </c>
      <c r="M43" s="344">
        <v>75.78</v>
      </c>
    </row>
    <row r="44" s="326" customFormat="1" ht="12" customHeight="1" spans="1:13">
      <c r="A44" s="345">
        <v>2007</v>
      </c>
      <c r="B44" s="344">
        <v>1453.65</v>
      </c>
      <c r="C44" s="344">
        <v>577.6</v>
      </c>
      <c r="D44" s="344">
        <v>90.39</v>
      </c>
      <c r="E44" s="344">
        <v>509.33</v>
      </c>
      <c r="F44" s="344">
        <v>78.73</v>
      </c>
      <c r="G44" s="344">
        <v>18.49</v>
      </c>
      <c r="H44" s="344">
        <v>158.7</v>
      </c>
      <c r="I44" s="344">
        <v>36.65</v>
      </c>
      <c r="J44" s="344">
        <v>6.11</v>
      </c>
      <c r="K44" s="344">
        <v>29.07</v>
      </c>
      <c r="L44" s="344">
        <v>79.12</v>
      </c>
      <c r="M44" s="344">
        <v>76.68</v>
      </c>
    </row>
    <row r="45" s="326" customFormat="1" ht="12" customHeight="1" spans="1:13">
      <c r="A45" s="345">
        <v>2008</v>
      </c>
      <c r="B45" s="344">
        <v>1503.94</v>
      </c>
      <c r="C45" s="344">
        <v>596.27</v>
      </c>
      <c r="D45" s="344">
        <v>82.11</v>
      </c>
      <c r="E45" s="344">
        <v>517.81</v>
      </c>
      <c r="F45" s="344">
        <v>108.38</v>
      </c>
      <c r="G45" s="344">
        <v>27.85</v>
      </c>
      <c r="H45" s="344">
        <v>162.51</v>
      </c>
      <c r="I45" s="344">
        <v>40.38</v>
      </c>
      <c r="J45" s="344">
        <v>6.7</v>
      </c>
      <c r="K45" s="344">
        <v>32.1</v>
      </c>
      <c r="L45" s="344">
        <v>86.38</v>
      </c>
      <c r="M45" s="344">
        <v>83.97</v>
      </c>
    </row>
    <row r="46" s="326" customFormat="1" ht="12" customHeight="1" spans="1:13">
      <c r="A46" s="345">
        <v>2009</v>
      </c>
      <c r="B46" s="344">
        <v>1528.19</v>
      </c>
      <c r="C46" s="344">
        <v>598.73</v>
      </c>
      <c r="D46" s="344">
        <v>90.42</v>
      </c>
      <c r="E46" s="344">
        <v>541.86</v>
      </c>
      <c r="F46" s="344">
        <v>97.93</v>
      </c>
      <c r="G46" s="344">
        <v>31.92</v>
      </c>
      <c r="H46" s="344">
        <v>161.27</v>
      </c>
      <c r="I46" s="344">
        <v>50.16</v>
      </c>
      <c r="J46" s="344">
        <v>7.13</v>
      </c>
      <c r="K46" s="344">
        <v>41.41</v>
      </c>
      <c r="L46" s="344">
        <v>91.69</v>
      </c>
      <c r="M46" s="344">
        <v>88.03</v>
      </c>
    </row>
    <row r="47" s="326" customFormat="1" ht="12" customHeight="1" spans="1:13">
      <c r="A47" s="345">
        <v>2010</v>
      </c>
      <c r="B47" s="344">
        <v>1650</v>
      </c>
      <c r="C47" s="344">
        <v>563.5</v>
      </c>
      <c r="D47" s="344">
        <v>44.69</v>
      </c>
      <c r="E47" s="344">
        <v>622.01</v>
      </c>
      <c r="F47" s="344">
        <v>74.27</v>
      </c>
      <c r="G47" s="344">
        <v>30.75</v>
      </c>
      <c r="H47" s="344">
        <v>159.04</v>
      </c>
      <c r="I47" s="344">
        <v>34.23</v>
      </c>
      <c r="J47" s="344">
        <v>7.01</v>
      </c>
      <c r="K47" s="344">
        <v>25.98</v>
      </c>
      <c r="L47" s="344">
        <v>99.14</v>
      </c>
      <c r="M47" s="344">
        <v>95.4</v>
      </c>
    </row>
    <row r="48" ht="12" customHeight="1" spans="1:13">
      <c r="A48" s="345"/>
      <c r="B48" s="344"/>
      <c r="C48" s="344"/>
      <c r="D48" s="344"/>
      <c r="E48" s="344"/>
      <c r="F48" s="344"/>
      <c r="G48" s="344"/>
      <c r="H48" s="344"/>
      <c r="I48" s="344"/>
      <c r="J48" s="344"/>
      <c r="K48" s="344"/>
      <c r="L48" s="344"/>
      <c r="M48" s="344"/>
    </row>
    <row r="49" s="326" customFormat="1" ht="12" customHeight="1" spans="1:13">
      <c r="A49" s="345">
        <v>2011</v>
      </c>
      <c r="B49" s="344">
        <v>1623.25</v>
      </c>
      <c r="C49" s="344">
        <v>602.13</v>
      </c>
      <c r="D49" s="344">
        <v>94.22</v>
      </c>
      <c r="E49" s="344">
        <v>620.42</v>
      </c>
      <c r="F49" s="344">
        <v>105.25</v>
      </c>
      <c r="G49" s="344">
        <v>28.45</v>
      </c>
      <c r="H49" s="344">
        <v>160.42</v>
      </c>
      <c r="I49" s="344">
        <v>60.75</v>
      </c>
      <c r="J49" s="344">
        <v>7.04</v>
      </c>
      <c r="K49" s="344">
        <v>51.84</v>
      </c>
      <c r="L49" s="344">
        <v>105.57</v>
      </c>
      <c r="M49" s="344">
        <v>101.82</v>
      </c>
    </row>
    <row r="50" s="326" customFormat="1" ht="12" customHeight="1" spans="1:13">
      <c r="A50" s="345">
        <v>2012</v>
      </c>
      <c r="B50" s="344">
        <v>1687.32</v>
      </c>
      <c r="C50" s="344">
        <v>561.88</v>
      </c>
      <c r="D50" s="344">
        <v>80.51</v>
      </c>
      <c r="E50" s="344">
        <v>736.1</v>
      </c>
      <c r="F50" s="344">
        <v>105.47</v>
      </c>
      <c r="G50" s="344">
        <v>32.44</v>
      </c>
      <c r="H50" s="344">
        <v>160.54</v>
      </c>
      <c r="I50" s="344">
        <v>62.84</v>
      </c>
      <c r="J50" s="344">
        <v>7.49</v>
      </c>
      <c r="K50" s="344">
        <v>53.5</v>
      </c>
      <c r="L50" s="344">
        <v>115</v>
      </c>
      <c r="M50" s="344">
        <v>111.05</v>
      </c>
    </row>
    <row r="51" s="326" customFormat="1" ht="12" customHeight="1" spans="1:13">
      <c r="A51" s="345">
        <v>2013</v>
      </c>
      <c r="B51" s="344">
        <v>1757.39</v>
      </c>
      <c r="C51" s="344">
        <v>567.76</v>
      </c>
      <c r="D51" s="344">
        <v>72.13</v>
      </c>
      <c r="E51" s="344">
        <v>788.15</v>
      </c>
      <c r="F51" s="344">
        <v>110.89</v>
      </c>
      <c r="G51" s="344">
        <v>39.58</v>
      </c>
      <c r="H51" s="344">
        <v>178.19</v>
      </c>
      <c r="I51" s="344">
        <v>60.68</v>
      </c>
      <c r="J51" s="344">
        <v>7.99</v>
      </c>
      <c r="K51" s="344">
        <v>50.69</v>
      </c>
      <c r="L51" s="344">
        <v>107.55</v>
      </c>
      <c r="M51" s="344">
        <v>103.85</v>
      </c>
    </row>
    <row r="52" s="326" customFormat="1" ht="12" customHeight="1" spans="1:13">
      <c r="A52" s="345">
        <v>2014</v>
      </c>
      <c r="B52" s="344">
        <v>1794.94</v>
      </c>
      <c r="C52" s="344">
        <v>548.33</v>
      </c>
      <c r="D52" s="344">
        <v>71.08</v>
      </c>
      <c r="E52" s="344">
        <v>850.54</v>
      </c>
      <c r="F52" s="344">
        <v>116.23</v>
      </c>
      <c r="G52" s="344">
        <v>43.53</v>
      </c>
      <c r="H52" s="344">
        <v>161.83</v>
      </c>
      <c r="I52" s="344">
        <v>64.68</v>
      </c>
      <c r="J52" s="344">
        <v>8.15</v>
      </c>
      <c r="K52" s="344">
        <v>54.93</v>
      </c>
      <c r="L52" s="344">
        <v>98.35</v>
      </c>
      <c r="M52" s="344">
        <v>94.5</v>
      </c>
    </row>
    <row r="53" ht="12" customHeight="1" spans="1:196">
      <c r="A53" s="345">
        <v>2015</v>
      </c>
      <c r="B53" s="344">
        <v>1791.27</v>
      </c>
      <c r="C53" s="344">
        <v>528.62</v>
      </c>
      <c r="D53" s="344">
        <v>74.67</v>
      </c>
      <c r="E53" s="344">
        <v>868.11</v>
      </c>
      <c r="F53" s="344">
        <v>112.11</v>
      </c>
      <c r="G53" s="344">
        <v>40.94</v>
      </c>
      <c r="H53" s="344">
        <v>159.53</v>
      </c>
      <c r="I53" s="344">
        <v>65.92</v>
      </c>
      <c r="J53" s="344">
        <v>8.2</v>
      </c>
      <c r="K53" s="344">
        <v>56.07</v>
      </c>
      <c r="L53" s="344">
        <v>92.76</v>
      </c>
      <c r="M53" s="344">
        <v>90.34</v>
      </c>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c r="AW53" s="326"/>
      <c r="AX53" s="326"/>
      <c r="AY53" s="326"/>
      <c r="AZ53" s="326"/>
      <c r="BA53" s="326"/>
      <c r="BB53" s="326"/>
      <c r="BC53" s="326"/>
      <c r="BD53" s="326"/>
      <c r="BE53" s="326"/>
      <c r="BF53" s="326"/>
      <c r="BG53" s="326"/>
      <c r="BH53" s="326"/>
      <c r="BI53" s="326"/>
      <c r="BJ53" s="326"/>
      <c r="BK53" s="326"/>
      <c r="BL53" s="326"/>
      <c r="BM53" s="326"/>
      <c r="BN53" s="326"/>
      <c r="BO53" s="326"/>
      <c r="BP53" s="326"/>
      <c r="BQ53" s="326"/>
      <c r="BR53" s="326"/>
      <c r="BS53" s="326"/>
      <c r="BT53" s="326"/>
      <c r="BU53" s="326"/>
      <c r="BV53" s="326"/>
      <c r="BW53" s="326"/>
      <c r="BX53" s="326"/>
      <c r="BY53" s="326"/>
      <c r="BZ53" s="326"/>
      <c r="CA53" s="326"/>
      <c r="CB53" s="326"/>
      <c r="CC53" s="326"/>
      <c r="CD53" s="326"/>
      <c r="CE53" s="326"/>
      <c r="CF53" s="326"/>
      <c r="CG53" s="326"/>
      <c r="CH53" s="326"/>
      <c r="CI53" s="326"/>
      <c r="CJ53" s="326"/>
      <c r="CK53" s="326"/>
      <c r="CL53" s="326"/>
      <c r="CM53" s="326"/>
      <c r="CN53" s="326"/>
      <c r="CO53" s="326"/>
      <c r="CP53" s="326"/>
      <c r="CQ53" s="326"/>
      <c r="CR53" s="326"/>
      <c r="CS53" s="326"/>
      <c r="CT53" s="326"/>
      <c r="CU53" s="326"/>
      <c r="CV53" s="326"/>
      <c r="CW53" s="326"/>
      <c r="CX53" s="326"/>
      <c r="CY53" s="326"/>
      <c r="CZ53" s="326"/>
      <c r="DA53" s="326"/>
      <c r="DB53" s="326"/>
      <c r="DC53" s="326"/>
      <c r="DD53" s="326"/>
      <c r="DE53" s="326"/>
      <c r="DF53" s="326"/>
      <c r="DG53" s="326"/>
      <c r="DH53" s="326"/>
      <c r="DI53" s="326"/>
      <c r="DJ53" s="326"/>
      <c r="DK53" s="326"/>
      <c r="DL53" s="326"/>
      <c r="DM53" s="326"/>
      <c r="DN53" s="326"/>
      <c r="DO53" s="326"/>
      <c r="DP53" s="326"/>
      <c r="DQ53" s="326"/>
      <c r="DR53" s="326"/>
      <c r="DS53" s="326"/>
      <c r="DT53" s="326"/>
      <c r="DU53" s="326"/>
      <c r="DV53" s="326"/>
      <c r="DW53" s="326"/>
      <c r="DX53" s="326"/>
      <c r="DY53" s="326"/>
      <c r="DZ53" s="326"/>
      <c r="EA53" s="326"/>
      <c r="EB53" s="326"/>
      <c r="EC53" s="326"/>
      <c r="ED53" s="326"/>
      <c r="EE53" s="326"/>
      <c r="EF53" s="326"/>
      <c r="EG53" s="326"/>
      <c r="EH53" s="326"/>
      <c r="EI53" s="326"/>
      <c r="EJ53" s="326"/>
      <c r="EK53" s="326"/>
      <c r="EL53" s="326"/>
      <c r="EM53" s="326"/>
      <c r="EN53" s="326"/>
      <c r="EO53" s="326"/>
      <c r="EP53" s="326"/>
      <c r="EQ53" s="326"/>
      <c r="ER53" s="326"/>
      <c r="ES53" s="326"/>
      <c r="ET53" s="326"/>
      <c r="EU53" s="326"/>
      <c r="EV53" s="326"/>
      <c r="EW53" s="326"/>
      <c r="EX53" s="326"/>
      <c r="EY53" s="326"/>
      <c r="EZ53" s="326"/>
      <c r="FA53" s="326"/>
      <c r="FB53" s="326"/>
      <c r="FC53" s="326"/>
      <c r="FD53" s="326"/>
      <c r="FE53" s="326"/>
      <c r="FF53" s="326"/>
      <c r="FG53" s="326"/>
      <c r="FH53" s="326"/>
      <c r="FI53" s="326"/>
      <c r="FJ53" s="326"/>
      <c r="FK53" s="326"/>
      <c r="FL53" s="326"/>
      <c r="FM53" s="326"/>
      <c r="FN53" s="326"/>
      <c r="FO53" s="326"/>
      <c r="FP53" s="326"/>
      <c r="FQ53" s="326"/>
      <c r="FR53" s="326"/>
      <c r="FS53" s="326"/>
      <c r="FT53" s="326"/>
      <c r="FU53" s="326"/>
      <c r="FV53" s="326"/>
      <c r="FW53" s="326"/>
      <c r="FX53" s="326"/>
      <c r="FY53" s="326"/>
      <c r="FZ53" s="326"/>
      <c r="GA53" s="326"/>
      <c r="GB53" s="326"/>
      <c r="GC53" s="326"/>
      <c r="GD53" s="326"/>
      <c r="GE53" s="326"/>
      <c r="GF53" s="326"/>
      <c r="GG53" s="326"/>
      <c r="GH53" s="326"/>
      <c r="GI53" s="326"/>
      <c r="GJ53" s="326"/>
      <c r="GK53" s="326"/>
      <c r="GL53" s="326"/>
      <c r="GM53" s="326"/>
      <c r="GN53" s="326"/>
    </row>
    <row r="54" ht="12" customHeight="1" spans="1:13">
      <c r="A54" s="345"/>
      <c r="B54" s="344"/>
      <c r="C54" s="344"/>
      <c r="D54" s="344"/>
      <c r="E54" s="344"/>
      <c r="F54" s="344"/>
      <c r="G54" s="344"/>
      <c r="H54" s="344"/>
      <c r="I54" s="344"/>
      <c r="J54" s="344"/>
      <c r="K54" s="344"/>
      <c r="L54" s="344"/>
      <c r="M54" s="344"/>
    </row>
    <row r="55" ht="12" customHeight="1" spans="1:196">
      <c r="A55" s="345">
        <v>2016</v>
      </c>
      <c r="B55" s="344">
        <v>1815.07</v>
      </c>
      <c r="C55" s="344">
        <v>524.08</v>
      </c>
      <c r="D55" s="344">
        <v>71.52</v>
      </c>
      <c r="E55" s="344">
        <v>892.29</v>
      </c>
      <c r="F55" s="344">
        <v>117.05</v>
      </c>
      <c r="G55" s="344">
        <v>43.06</v>
      </c>
      <c r="H55" s="344">
        <v>158</v>
      </c>
      <c r="I55" s="344">
        <v>56.34</v>
      </c>
      <c r="J55" s="344">
        <v>6.3</v>
      </c>
      <c r="K55" s="344">
        <v>47.51</v>
      </c>
      <c r="L55" s="344">
        <v>90.74</v>
      </c>
      <c r="M55" s="344">
        <v>87.89</v>
      </c>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FD55" s="326"/>
      <c r="FE55" s="326"/>
      <c r="FF55" s="326"/>
      <c r="FG55" s="326"/>
      <c r="FH55" s="326"/>
      <c r="FI55" s="326"/>
      <c r="FJ55" s="326"/>
      <c r="FK55" s="326"/>
      <c r="FL55" s="326"/>
      <c r="FM55" s="326"/>
      <c r="FN55" s="326"/>
      <c r="FO55" s="326"/>
      <c r="FP55" s="326"/>
      <c r="FQ55" s="326"/>
      <c r="FR55" s="326"/>
      <c r="FS55" s="326"/>
      <c r="FT55" s="326"/>
      <c r="FU55" s="326"/>
      <c r="FV55" s="326"/>
      <c r="FW55" s="326"/>
      <c r="FX55" s="326"/>
      <c r="FY55" s="326"/>
      <c r="FZ55" s="326"/>
      <c r="GA55" s="326"/>
      <c r="GB55" s="326"/>
      <c r="GC55" s="326"/>
      <c r="GD55" s="326"/>
      <c r="GE55" s="326"/>
      <c r="GF55" s="326"/>
      <c r="GG55" s="326"/>
      <c r="GH55" s="326"/>
      <c r="GI55" s="326"/>
      <c r="GJ55" s="326"/>
      <c r="GK55" s="326"/>
      <c r="GL55" s="326"/>
      <c r="GM55" s="326"/>
      <c r="GN55" s="326"/>
    </row>
    <row r="56" ht="12" customHeight="1" spans="1:196">
      <c r="A56" s="345">
        <v>2017</v>
      </c>
      <c r="B56" s="344">
        <v>1843.42</v>
      </c>
      <c r="C56" s="344">
        <v>529.2</v>
      </c>
      <c r="D56" s="344">
        <v>73.7</v>
      </c>
      <c r="E56" s="344">
        <v>912.9</v>
      </c>
      <c r="F56" s="344">
        <v>118.3</v>
      </c>
      <c r="G56" s="344">
        <v>43.5</v>
      </c>
      <c r="H56" s="344">
        <v>157</v>
      </c>
      <c r="I56" s="344">
        <v>56.26</v>
      </c>
      <c r="J56" s="344">
        <v>6.24</v>
      </c>
      <c r="K56" s="344">
        <v>47.52</v>
      </c>
      <c r="L56" s="344">
        <v>86.23</v>
      </c>
      <c r="M56" s="344">
        <v>83.85</v>
      </c>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c r="AW56" s="326"/>
      <c r="AX56" s="326"/>
      <c r="AY56" s="326"/>
      <c r="AZ56" s="326"/>
      <c r="BA56" s="326"/>
      <c r="BB56" s="326"/>
      <c r="BC56" s="326"/>
      <c r="BD56" s="326"/>
      <c r="BE56" s="326"/>
      <c r="BF56" s="326"/>
      <c r="BG56" s="326"/>
      <c r="BH56" s="326"/>
      <c r="BI56" s="326"/>
      <c r="BJ56" s="326"/>
      <c r="BK56" s="326"/>
      <c r="BL56" s="326"/>
      <c r="BM56" s="326"/>
      <c r="BN56" s="326"/>
      <c r="BO56" s="326"/>
      <c r="BP56" s="326"/>
      <c r="BQ56" s="326"/>
      <c r="BR56" s="326"/>
      <c r="BS56" s="326"/>
      <c r="BT56" s="326"/>
      <c r="BU56" s="326"/>
      <c r="BV56" s="326"/>
      <c r="BW56" s="326"/>
      <c r="BX56" s="326"/>
      <c r="BY56" s="326"/>
      <c r="BZ56" s="326"/>
      <c r="CA56" s="326"/>
      <c r="CB56" s="326"/>
      <c r="CC56" s="326"/>
      <c r="CD56" s="326"/>
      <c r="CE56" s="326"/>
      <c r="CF56" s="326"/>
      <c r="CG56" s="326"/>
      <c r="CH56" s="326"/>
      <c r="CI56" s="326"/>
      <c r="CJ56" s="326"/>
      <c r="CK56" s="326"/>
      <c r="CL56" s="326"/>
      <c r="CM56" s="326"/>
      <c r="CN56" s="326"/>
      <c r="CO56" s="326"/>
      <c r="CP56" s="326"/>
      <c r="CQ56" s="326"/>
      <c r="CR56" s="326"/>
      <c r="CS56" s="326"/>
      <c r="CT56" s="326"/>
      <c r="CU56" s="326"/>
      <c r="CV56" s="326"/>
      <c r="CW56" s="326"/>
      <c r="CX56" s="326"/>
      <c r="CY56" s="326"/>
      <c r="CZ56" s="326"/>
      <c r="DA56" s="326"/>
      <c r="DB56" s="326"/>
      <c r="DC56" s="326"/>
      <c r="DD56" s="326"/>
      <c r="DE56" s="326"/>
      <c r="DF56" s="326"/>
      <c r="DG56" s="326"/>
      <c r="DH56" s="326"/>
      <c r="DI56" s="326"/>
      <c r="DJ56" s="326"/>
      <c r="DK56" s="326"/>
      <c r="DL56" s="326"/>
      <c r="DM56" s="326"/>
      <c r="DN56" s="326"/>
      <c r="DO56" s="326"/>
      <c r="DP56" s="326"/>
      <c r="DQ56" s="326"/>
      <c r="DR56" s="326"/>
      <c r="DS56" s="326"/>
      <c r="DT56" s="326"/>
      <c r="DU56" s="326"/>
      <c r="DV56" s="326"/>
      <c r="DW56" s="326"/>
      <c r="DX56" s="326"/>
      <c r="DY56" s="326"/>
      <c r="DZ56" s="326"/>
      <c r="EA56" s="326"/>
      <c r="EB56" s="326"/>
      <c r="EC56" s="326"/>
      <c r="ED56" s="326"/>
      <c r="EE56" s="326"/>
      <c r="EF56" s="326"/>
      <c r="EG56" s="326"/>
      <c r="EH56" s="326"/>
      <c r="EI56" s="326"/>
      <c r="EJ56" s="326"/>
      <c r="EK56" s="326"/>
      <c r="EL56" s="326"/>
      <c r="EM56" s="326"/>
      <c r="EN56" s="326"/>
      <c r="EO56" s="326"/>
      <c r="EP56" s="326"/>
      <c r="EQ56" s="326"/>
      <c r="ER56" s="326"/>
      <c r="ES56" s="326"/>
      <c r="ET56" s="326"/>
      <c r="EU56" s="326"/>
      <c r="EV56" s="326"/>
      <c r="EW56" s="326"/>
      <c r="EX56" s="326"/>
      <c r="EY56" s="326"/>
      <c r="EZ56" s="326"/>
      <c r="FA56" s="326"/>
      <c r="FB56" s="326"/>
      <c r="FC56" s="326"/>
      <c r="FD56" s="326"/>
      <c r="FE56" s="326"/>
      <c r="FF56" s="326"/>
      <c r="FG56" s="326"/>
      <c r="FH56" s="326"/>
      <c r="FI56" s="326"/>
      <c r="FJ56" s="326"/>
      <c r="FK56" s="326"/>
      <c r="FL56" s="326"/>
      <c r="FM56" s="326"/>
      <c r="FN56" s="326"/>
      <c r="FO56" s="326"/>
      <c r="FP56" s="326"/>
      <c r="FQ56" s="326"/>
      <c r="FR56" s="326"/>
      <c r="FS56" s="326"/>
      <c r="FT56" s="326"/>
      <c r="FU56" s="326"/>
      <c r="FV56" s="326"/>
      <c r="FW56" s="326"/>
      <c r="FX56" s="326"/>
      <c r="FY56" s="326"/>
      <c r="FZ56" s="326"/>
      <c r="GA56" s="326"/>
      <c r="GB56" s="326"/>
      <c r="GC56" s="326"/>
      <c r="GD56" s="326"/>
      <c r="GE56" s="326"/>
      <c r="GF56" s="326"/>
      <c r="GG56" s="326"/>
      <c r="GH56" s="326"/>
      <c r="GI56" s="326"/>
      <c r="GJ56" s="326"/>
      <c r="GK56" s="326"/>
      <c r="GL56" s="326"/>
      <c r="GM56" s="326"/>
      <c r="GN56" s="326"/>
    </row>
    <row r="57" ht="12" customHeight="1" spans="1:196">
      <c r="A57" s="345">
        <v>2018</v>
      </c>
      <c r="B57" s="344">
        <v>1860.54</v>
      </c>
      <c r="C57" s="344">
        <v>527.7</v>
      </c>
      <c r="D57" s="344">
        <v>74.28</v>
      </c>
      <c r="E57" s="344">
        <v>926</v>
      </c>
      <c r="F57" s="344">
        <v>118.08</v>
      </c>
      <c r="G57" s="344">
        <v>43.51</v>
      </c>
      <c r="H57" s="344">
        <v>160.74</v>
      </c>
      <c r="I57" s="344">
        <v>60.98</v>
      </c>
      <c r="J57" s="344">
        <v>6.96</v>
      </c>
      <c r="K57" s="344">
        <v>52.52</v>
      </c>
      <c r="L57" s="344">
        <v>84.47</v>
      </c>
      <c r="M57" s="344">
        <v>82.29</v>
      </c>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c r="AW57" s="326"/>
      <c r="AX57" s="326"/>
      <c r="AY57" s="326"/>
      <c r="AZ57" s="326"/>
      <c r="BA57" s="326"/>
      <c r="BB57" s="326"/>
      <c r="BC57" s="326"/>
      <c r="BD57" s="326"/>
      <c r="BE57" s="326"/>
      <c r="BF57" s="326"/>
      <c r="BG57" s="326"/>
      <c r="BH57" s="326"/>
      <c r="BI57" s="326"/>
      <c r="BJ57" s="326"/>
      <c r="BK57" s="326"/>
      <c r="BL57" s="326"/>
      <c r="BM57" s="326"/>
      <c r="BN57" s="326"/>
      <c r="BO57" s="326"/>
      <c r="BP57" s="326"/>
      <c r="BQ57" s="326"/>
      <c r="BR57" s="326"/>
      <c r="BS57" s="326"/>
      <c r="BT57" s="326"/>
      <c r="BU57" s="326"/>
      <c r="BV57" s="326"/>
      <c r="BW57" s="326"/>
      <c r="BX57" s="326"/>
      <c r="BY57" s="326"/>
      <c r="BZ57" s="326"/>
      <c r="CA57" s="326"/>
      <c r="CB57" s="326"/>
      <c r="CC57" s="326"/>
      <c r="CD57" s="326"/>
      <c r="CE57" s="326"/>
      <c r="CF57" s="326"/>
      <c r="CG57" s="326"/>
      <c r="CH57" s="326"/>
      <c r="CI57" s="326"/>
      <c r="CJ57" s="326"/>
      <c r="CK57" s="326"/>
      <c r="CL57" s="326"/>
      <c r="CM57" s="326"/>
      <c r="CN57" s="326"/>
      <c r="CO57" s="326"/>
      <c r="CP57" s="326"/>
      <c r="CQ57" s="326"/>
      <c r="CR57" s="326"/>
      <c r="CS57" s="326"/>
      <c r="CT57" s="326"/>
      <c r="CU57" s="326"/>
      <c r="CV57" s="326"/>
      <c r="CW57" s="326"/>
      <c r="CX57" s="326"/>
      <c r="CY57" s="326"/>
      <c r="CZ57" s="326"/>
      <c r="DA57" s="326"/>
      <c r="DB57" s="326"/>
      <c r="DC57" s="326"/>
      <c r="DD57" s="326"/>
      <c r="DE57" s="326"/>
      <c r="DF57" s="326"/>
      <c r="DG57" s="326"/>
      <c r="DH57" s="326"/>
      <c r="DI57" s="326"/>
      <c r="DJ57" s="326"/>
      <c r="DK57" s="326"/>
      <c r="DL57" s="326"/>
      <c r="DM57" s="326"/>
      <c r="DN57" s="326"/>
      <c r="DO57" s="326"/>
      <c r="DP57" s="326"/>
      <c r="DQ57" s="326"/>
      <c r="DR57" s="326"/>
      <c r="DS57" s="326"/>
      <c r="DT57" s="326"/>
      <c r="DU57" s="326"/>
      <c r="DV57" s="326"/>
      <c r="DW57" s="326"/>
      <c r="DX57" s="326"/>
      <c r="DY57" s="326"/>
      <c r="DZ57" s="326"/>
      <c r="EA57" s="326"/>
      <c r="EB57" s="326"/>
      <c r="EC57" s="326"/>
      <c r="ED57" s="326"/>
      <c r="EE57" s="326"/>
      <c r="EF57" s="326"/>
      <c r="EG57" s="326"/>
      <c r="EH57" s="326"/>
      <c r="EI57" s="326"/>
      <c r="EJ57" s="326"/>
      <c r="EK57" s="326"/>
      <c r="EL57" s="326"/>
      <c r="EM57" s="326"/>
      <c r="EN57" s="326"/>
      <c r="EO57" s="326"/>
      <c r="EP57" s="326"/>
      <c r="EQ57" s="326"/>
      <c r="ER57" s="326"/>
      <c r="ES57" s="326"/>
      <c r="ET57" s="326"/>
      <c r="EU57" s="326"/>
      <c r="EV57" s="326"/>
      <c r="EW57" s="326"/>
      <c r="EX57" s="326"/>
      <c r="EY57" s="326"/>
      <c r="EZ57" s="326"/>
      <c r="FA57" s="326"/>
      <c r="FB57" s="326"/>
      <c r="FC57" s="326"/>
      <c r="FD57" s="326"/>
      <c r="FE57" s="326"/>
      <c r="FF57" s="326"/>
      <c r="FG57" s="326"/>
      <c r="FH57" s="326"/>
      <c r="FI57" s="326"/>
      <c r="FJ57" s="326"/>
      <c r="FK57" s="326"/>
      <c r="FL57" s="326"/>
      <c r="FM57" s="326"/>
      <c r="FN57" s="326"/>
      <c r="FO57" s="326"/>
      <c r="FP57" s="326"/>
      <c r="FQ57" s="326"/>
      <c r="FR57" s="326"/>
      <c r="FS57" s="326"/>
      <c r="FT57" s="326"/>
      <c r="FU57" s="326"/>
      <c r="FV57" s="326"/>
      <c r="FW57" s="326"/>
      <c r="FX57" s="326"/>
      <c r="FY57" s="326"/>
      <c r="FZ57" s="326"/>
      <c r="GA57" s="326"/>
      <c r="GB57" s="326"/>
      <c r="GC57" s="326"/>
      <c r="GD57" s="326"/>
      <c r="GE57" s="326"/>
      <c r="GF57" s="326"/>
      <c r="GG57" s="326"/>
      <c r="GH57" s="326"/>
      <c r="GI57" s="326"/>
      <c r="GJ57" s="326"/>
      <c r="GK57" s="326"/>
      <c r="GL57" s="326"/>
      <c r="GM57" s="326"/>
      <c r="GN57" s="326"/>
    </row>
    <row r="58" ht="12" customHeight="1" spans="1:196">
      <c r="A58" s="345">
        <v>2019</v>
      </c>
      <c r="B58" s="344">
        <v>1870.03</v>
      </c>
      <c r="C58" s="344">
        <v>534</v>
      </c>
      <c r="D58" s="344">
        <v>71.9</v>
      </c>
      <c r="E58" s="344">
        <v>920</v>
      </c>
      <c r="F58" s="344">
        <v>122.33</v>
      </c>
      <c r="G58" s="344">
        <v>46</v>
      </c>
      <c r="H58" s="344">
        <v>168.3</v>
      </c>
      <c r="I58" s="344">
        <v>62.51</v>
      </c>
      <c r="J58" s="344">
        <v>6.76</v>
      </c>
      <c r="K58" s="344">
        <v>54.1</v>
      </c>
      <c r="L58" s="344">
        <v>83.54</v>
      </c>
      <c r="M58" s="344">
        <v>81</v>
      </c>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c r="AW58" s="326"/>
      <c r="AX58" s="326"/>
      <c r="AY58" s="326"/>
      <c r="AZ58" s="326"/>
      <c r="BA58" s="326"/>
      <c r="BB58" s="326"/>
      <c r="BC58" s="326"/>
      <c r="BD58" s="326"/>
      <c r="BE58" s="326"/>
      <c r="BF58" s="326"/>
      <c r="BG58" s="326"/>
      <c r="BH58" s="326"/>
      <c r="BI58" s="326"/>
      <c r="BJ58" s="326"/>
      <c r="BK58" s="326"/>
      <c r="BL58" s="326"/>
      <c r="BM58" s="326"/>
      <c r="BN58" s="326"/>
      <c r="BO58" s="326"/>
      <c r="BP58" s="326"/>
      <c r="BQ58" s="326"/>
      <c r="BR58" s="326"/>
      <c r="BS58" s="326"/>
      <c r="BT58" s="326"/>
      <c r="BU58" s="326"/>
      <c r="BV58" s="326"/>
      <c r="BW58" s="326"/>
      <c r="BX58" s="326"/>
      <c r="BY58" s="326"/>
      <c r="BZ58" s="326"/>
      <c r="CA58" s="326"/>
      <c r="CB58" s="326"/>
      <c r="CC58" s="326"/>
      <c r="CD58" s="326"/>
      <c r="CE58" s="326"/>
      <c r="CF58" s="326"/>
      <c r="CG58" s="326"/>
      <c r="CH58" s="326"/>
      <c r="CI58" s="326"/>
      <c r="CJ58" s="326"/>
      <c r="CK58" s="326"/>
      <c r="CL58" s="326"/>
      <c r="CM58" s="326"/>
      <c r="CN58" s="326"/>
      <c r="CO58" s="326"/>
      <c r="CP58" s="326"/>
      <c r="CQ58" s="326"/>
      <c r="CR58" s="326"/>
      <c r="CS58" s="326"/>
      <c r="CT58" s="326"/>
      <c r="CU58" s="326"/>
      <c r="CV58" s="326"/>
      <c r="CW58" s="326"/>
      <c r="CX58" s="326"/>
      <c r="CY58" s="326"/>
      <c r="CZ58" s="326"/>
      <c r="DA58" s="326"/>
      <c r="DB58" s="326"/>
      <c r="DC58" s="326"/>
      <c r="DD58" s="326"/>
      <c r="DE58" s="326"/>
      <c r="DF58" s="326"/>
      <c r="DG58" s="326"/>
      <c r="DH58" s="326"/>
      <c r="DI58" s="326"/>
      <c r="DJ58" s="326"/>
      <c r="DK58" s="326"/>
      <c r="DL58" s="326"/>
      <c r="DM58" s="326"/>
      <c r="DN58" s="326"/>
      <c r="DO58" s="326"/>
      <c r="DP58" s="326"/>
      <c r="DQ58" s="326"/>
      <c r="DR58" s="326"/>
      <c r="DS58" s="326"/>
      <c r="DT58" s="326"/>
      <c r="DU58" s="326"/>
      <c r="DV58" s="326"/>
      <c r="DW58" s="326"/>
      <c r="DX58" s="326"/>
      <c r="DY58" s="326"/>
      <c r="DZ58" s="326"/>
      <c r="EA58" s="326"/>
      <c r="EB58" s="326"/>
      <c r="EC58" s="326"/>
      <c r="ED58" s="326"/>
      <c r="EE58" s="326"/>
      <c r="EF58" s="326"/>
      <c r="EG58" s="326"/>
      <c r="EH58" s="326"/>
      <c r="EI58" s="326"/>
      <c r="EJ58" s="326"/>
      <c r="EK58" s="326"/>
      <c r="EL58" s="326"/>
      <c r="EM58" s="326"/>
      <c r="EN58" s="326"/>
      <c r="EO58" s="326"/>
      <c r="EP58" s="326"/>
      <c r="EQ58" s="326"/>
      <c r="ER58" s="326"/>
      <c r="ES58" s="326"/>
      <c r="ET58" s="326"/>
      <c r="EU58" s="326"/>
      <c r="EV58" s="326"/>
      <c r="EW58" s="326"/>
      <c r="EX58" s="326"/>
      <c r="EY58" s="326"/>
      <c r="EZ58" s="326"/>
      <c r="FA58" s="326"/>
      <c r="FB58" s="326"/>
      <c r="FC58" s="326"/>
      <c r="FD58" s="326"/>
      <c r="FE58" s="326"/>
      <c r="FF58" s="326"/>
      <c r="FG58" s="326"/>
      <c r="FH58" s="326"/>
      <c r="FI58" s="326"/>
      <c r="FJ58" s="326"/>
      <c r="FK58" s="326"/>
      <c r="FL58" s="326"/>
      <c r="FM58" s="326"/>
      <c r="FN58" s="326"/>
      <c r="FO58" s="326"/>
      <c r="FP58" s="326"/>
      <c r="FQ58" s="326"/>
      <c r="FR58" s="326"/>
      <c r="FS58" s="326"/>
      <c r="FT58" s="326"/>
      <c r="FU58" s="326"/>
      <c r="FV58" s="326"/>
      <c r="FW58" s="326"/>
      <c r="FX58" s="326"/>
      <c r="FY58" s="326"/>
      <c r="FZ58" s="326"/>
      <c r="GA58" s="326"/>
      <c r="GB58" s="326"/>
      <c r="GC58" s="326"/>
      <c r="GD58" s="326"/>
      <c r="GE58" s="326"/>
      <c r="GF58" s="326"/>
      <c r="GG58" s="326"/>
      <c r="GH58" s="326"/>
      <c r="GI58" s="326"/>
      <c r="GJ58" s="326"/>
      <c r="GK58" s="326"/>
      <c r="GL58" s="326"/>
      <c r="GM58" s="326"/>
      <c r="GN58" s="326"/>
    </row>
    <row r="59" ht="12" customHeight="1" spans="1:196">
      <c r="A59" s="345">
        <v>2020</v>
      </c>
      <c r="B59" s="344">
        <v>1895.86</v>
      </c>
      <c r="C59" s="344">
        <v>524.91</v>
      </c>
      <c r="D59" s="344">
        <v>69.7</v>
      </c>
      <c r="E59" s="344">
        <v>938</v>
      </c>
      <c r="F59" s="344">
        <v>123.33</v>
      </c>
      <c r="G59" s="344">
        <v>46.4</v>
      </c>
      <c r="H59" s="344">
        <v>185.03</v>
      </c>
      <c r="I59" s="344">
        <v>63.09</v>
      </c>
      <c r="J59" s="344">
        <v>7.61</v>
      </c>
      <c r="K59" s="344">
        <v>54.23</v>
      </c>
      <c r="L59" s="344">
        <v>84.3</v>
      </c>
      <c r="M59" s="344">
        <v>81.6</v>
      </c>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c r="AW59" s="326"/>
      <c r="AX59" s="326"/>
      <c r="AY59" s="326"/>
      <c r="AZ59" s="326"/>
      <c r="BA59" s="326"/>
      <c r="BB59" s="326"/>
      <c r="BC59" s="326"/>
      <c r="BD59" s="326"/>
      <c r="BE59" s="326"/>
      <c r="BF59" s="326"/>
      <c r="BG59" s="326"/>
      <c r="BH59" s="326"/>
      <c r="BI59" s="326"/>
      <c r="BJ59" s="326"/>
      <c r="BK59" s="326"/>
      <c r="BL59" s="326"/>
      <c r="BM59" s="326"/>
      <c r="BN59" s="326"/>
      <c r="BO59" s="326"/>
      <c r="BP59" s="326"/>
      <c r="BQ59" s="326"/>
      <c r="BR59" s="326"/>
      <c r="BS59" s="326"/>
      <c r="BT59" s="326"/>
      <c r="BU59" s="326"/>
      <c r="BV59" s="326"/>
      <c r="BW59" s="326"/>
      <c r="BX59" s="326"/>
      <c r="BY59" s="326"/>
      <c r="BZ59" s="326"/>
      <c r="CA59" s="326"/>
      <c r="CB59" s="326"/>
      <c r="CC59" s="326"/>
      <c r="CD59" s="326"/>
      <c r="CE59" s="326"/>
      <c r="CF59" s="326"/>
      <c r="CG59" s="326"/>
      <c r="CH59" s="326"/>
      <c r="CI59" s="326"/>
      <c r="CJ59" s="326"/>
      <c r="CK59" s="326"/>
      <c r="CL59" s="326"/>
      <c r="CM59" s="326"/>
      <c r="CN59" s="326"/>
      <c r="CO59" s="326"/>
      <c r="CP59" s="326"/>
      <c r="CQ59" s="326"/>
      <c r="CR59" s="326"/>
      <c r="CS59" s="326"/>
      <c r="CT59" s="326"/>
      <c r="CU59" s="326"/>
      <c r="CV59" s="326"/>
      <c r="CW59" s="326"/>
      <c r="CX59" s="326"/>
      <c r="CY59" s="326"/>
      <c r="CZ59" s="326"/>
      <c r="DA59" s="326"/>
      <c r="DB59" s="326"/>
      <c r="DC59" s="326"/>
      <c r="DD59" s="326"/>
      <c r="DE59" s="326"/>
      <c r="DF59" s="326"/>
      <c r="DG59" s="326"/>
      <c r="DH59" s="326"/>
      <c r="DI59" s="326"/>
      <c r="DJ59" s="326"/>
      <c r="DK59" s="326"/>
      <c r="DL59" s="326"/>
      <c r="DM59" s="326"/>
      <c r="DN59" s="326"/>
      <c r="DO59" s="326"/>
      <c r="DP59" s="326"/>
      <c r="DQ59" s="326"/>
      <c r="DR59" s="326"/>
      <c r="DS59" s="326"/>
      <c r="DT59" s="326"/>
      <c r="DU59" s="326"/>
      <c r="DV59" s="326"/>
      <c r="DW59" s="326"/>
      <c r="DX59" s="326"/>
      <c r="DY59" s="326"/>
      <c r="DZ59" s="326"/>
      <c r="EA59" s="326"/>
      <c r="EB59" s="326"/>
      <c r="EC59" s="326"/>
      <c r="ED59" s="326"/>
      <c r="EE59" s="326"/>
      <c r="EF59" s="326"/>
      <c r="EG59" s="326"/>
      <c r="EH59" s="326"/>
      <c r="EI59" s="326"/>
      <c r="EJ59" s="326"/>
      <c r="EK59" s="326"/>
      <c r="EL59" s="326"/>
      <c r="EM59" s="326"/>
      <c r="EN59" s="326"/>
      <c r="EO59" s="326"/>
      <c r="EP59" s="326"/>
      <c r="EQ59" s="326"/>
      <c r="ER59" s="326"/>
      <c r="ES59" s="326"/>
      <c r="ET59" s="326"/>
      <c r="EU59" s="326"/>
      <c r="EV59" s="326"/>
      <c r="EW59" s="326"/>
      <c r="EX59" s="326"/>
      <c r="EY59" s="326"/>
      <c r="EZ59" s="326"/>
      <c r="FA59" s="326"/>
      <c r="FB59" s="326"/>
      <c r="FC59" s="326"/>
      <c r="FD59" s="326"/>
      <c r="FE59" s="326"/>
      <c r="FF59" s="326"/>
      <c r="FG59" s="326"/>
      <c r="FH59" s="326"/>
      <c r="FI59" s="326"/>
      <c r="FJ59" s="326"/>
      <c r="FK59" s="326"/>
      <c r="FL59" s="326"/>
      <c r="FM59" s="326"/>
      <c r="FN59" s="326"/>
      <c r="FO59" s="326"/>
      <c r="FP59" s="326"/>
      <c r="FQ59" s="326"/>
      <c r="FR59" s="326"/>
      <c r="FS59" s="326"/>
      <c r="FT59" s="326"/>
      <c r="FU59" s="326"/>
      <c r="FV59" s="326"/>
      <c r="FW59" s="326"/>
      <c r="FX59" s="326"/>
      <c r="FY59" s="326"/>
      <c r="FZ59" s="326"/>
      <c r="GA59" s="326"/>
      <c r="GB59" s="326"/>
      <c r="GC59" s="326"/>
      <c r="GD59" s="326"/>
      <c r="GE59" s="326"/>
      <c r="GF59" s="326"/>
      <c r="GG59" s="326"/>
      <c r="GH59" s="326"/>
      <c r="GI59" s="326"/>
      <c r="GJ59" s="326"/>
      <c r="GK59" s="326"/>
      <c r="GL59" s="326"/>
      <c r="GM59" s="326"/>
      <c r="GN59" s="326"/>
    </row>
    <row r="60" ht="12" customHeight="1" spans="1:13">
      <c r="A60" s="345"/>
      <c r="B60" s="344"/>
      <c r="C60" s="344"/>
      <c r="D60" s="344"/>
      <c r="E60" s="344"/>
      <c r="F60" s="344"/>
      <c r="G60" s="344"/>
      <c r="H60" s="344"/>
      <c r="I60" s="344"/>
      <c r="J60" s="344"/>
      <c r="K60" s="344"/>
      <c r="L60" s="344"/>
      <c r="M60" s="344"/>
    </row>
    <row r="61" ht="12" customHeight="1" spans="1:196">
      <c r="A61" s="345">
        <v>2021</v>
      </c>
      <c r="B61" s="344">
        <v>1930.3</v>
      </c>
      <c r="C61" s="344">
        <v>491.9</v>
      </c>
      <c r="D61" s="344">
        <v>61.92</v>
      </c>
      <c r="E61" s="344">
        <v>992.6</v>
      </c>
      <c r="F61" s="344">
        <v>109.15</v>
      </c>
      <c r="G61" s="344">
        <v>31.61</v>
      </c>
      <c r="H61" s="344">
        <v>215.57</v>
      </c>
      <c r="I61" s="344">
        <v>63.89</v>
      </c>
      <c r="J61" s="344">
        <v>8.2</v>
      </c>
      <c r="K61" s="344">
        <v>54.49</v>
      </c>
      <c r="L61" s="344">
        <v>84.75</v>
      </c>
      <c r="M61" s="344">
        <v>82.18</v>
      </c>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c r="AW61" s="326"/>
      <c r="AX61" s="326"/>
      <c r="AY61" s="326"/>
      <c r="AZ61" s="326"/>
      <c r="BA61" s="326"/>
      <c r="BB61" s="326"/>
      <c r="BC61" s="326"/>
      <c r="BD61" s="326"/>
      <c r="BE61" s="326"/>
      <c r="BF61" s="326"/>
      <c r="BG61" s="326"/>
      <c r="BH61" s="326"/>
      <c r="BI61" s="326"/>
      <c r="BJ61" s="326"/>
      <c r="BK61" s="326"/>
      <c r="BL61" s="326"/>
      <c r="BM61" s="326"/>
      <c r="BN61" s="326"/>
      <c r="BO61" s="326"/>
      <c r="BP61" s="326"/>
      <c r="BQ61" s="326"/>
      <c r="BR61" s="326"/>
      <c r="BS61" s="326"/>
      <c r="BT61" s="326"/>
      <c r="BU61" s="326"/>
      <c r="BV61" s="326"/>
      <c r="BW61" s="326"/>
      <c r="BX61" s="326"/>
      <c r="BY61" s="326"/>
      <c r="BZ61" s="326"/>
      <c r="CA61" s="326"/>
      <c r="CB61" s="326"/>
      <c r="CC61" s="326"/>
      <c r="CD61" s="326"/>
      <c r="CE61" s="326"/>
      <c r="CF61" s="326"/>
      <c r="CG61" s="326"/>
      <c r="CH61" s="326"/>
      <c r="CI61" s="326"/>
      <c r="CJ61" s="326"/>
      <c r="CK61" s="326"/>
      <c r="CL61" s="326"/>
      <c r="CM61" s="326"/>
      <c r="CN61" s="326"/>
      <c r="CO61" s="326"/>
      <c r="CP61" s="326"/>
      <c r="CQ61" s="326"/>
      <c r="CR61" s="326"/>
      <c r="CS61" s="326"/>
      <c r="CT61" s="326"/>
      <c r="CU61" s="326"/>
      <c r="CV61" s="326"/>
      <c r="CW61" s="326"/>
      <c r="CX61" s="326"/>
      <c r="CY61" s="326"/>
      <c r="CZ61" s="326"/>
      <c r="DA61" s="326"/>
      <c r="DB61" s="326"/>
      <c r="DC61" s="326"/>
      <c r="DD61" s="326"/>
      <c r="DE61" s="326"/>
      <c r="DF61" s="326"/>
      <c r="DG61" s="326"/>
      <c r="DH61" s="326"/>
      <c r="DI61" s="326"/>
      <c r="DJ61" s="326"/>
      <c r="DK61" s="326"/>
      <c r="DL61" s="326"/>
      <c r="DM61" s="326"/>
      <c r="DN61" s="326"/>
      <c r="DO61" s="326"/>
      <c r="DP61" s="326"/>
      <c r="DQ61" s="326"/>
      <c r="DR61" s="326"/>
      <c r="DS61" s="326"/>
      <c r="DT61" s="326"/>
      <c r="DU61" s="326"/>
      <c r="DV61" s="326"/>
      <c r="DW61" s="326"/>
      <c r="DX61" s="326"/>
      <c r="DY61" s="326"/>
      <c r="DZ61" s="326"/>
      <c r="EA61" s="326"/>
      <c r="EB61" s="326"/>
      <c r="EC61" s="326"/>
      <c r="ED61" s="326"/>
      <c r="EE61" s="326"/>
      <c r="EF61" s="326"/>
      <c r="EG61" s="326"/>
      <c r="EH61" s="326"/>
      <c r="EI61" s="326"/>
      <c r="EJ61" s="326"/>
      <c r="EK61" s="326"/>
      <c r="EL61" s="326"/>
      <c r="EM61" s="326"/>
      <c r="EN61" s="326"/>
      <c r="EO61" s="326"/>
      <c r="EP61" s="326"/>
      <c r="EQ61" s="326"/>
      <c r="ER61" s="326"/>
      <c r="ES61" s="326"/>
      <c r="ET61" s="326"/>
      <c r="EU61" s="326"/>
      <c r="EV61" s="326"/>
      <c r="EW61" s="326"/>
      <c r="EX61" s="326"/>
      <c r="EY61" s="326"/>
      <c r="EZ61" s="326"/>
      <c r="FA61" s="326"/>
      <c r="FB61" s="326"/>
      <c r="FC61" s="326"/>
      <c r="FD61" s="326"/>
      <c r="FE61" s="326"/>
      <c r="FF61" s="326"/>
      <c r="FG61" s="326"/>
      <c r="FH61" s="326"/>
      <c r="FI61" s="326"/>
      <c r="FJ61" s="326"/>
      <c r="FK61" s="326"/>
      <c r="FL61" s="326"/>
      <c r="FM61" s="326"/>
      <c r="FN61" s="326"/>
      <c r="FO61" s="326"/>
      <c r="FP61" s="326"/>
      <c r="FQ61" s="326"/>
      <c r="FR61" s="326"/>
      <c r="FS61" s="326"/>
      <c r="FT61" s="326"/>
      <c r="FU61" s="326"/>
      <c r="FV61" s="326"/>
      <c r="FW61" s="326"/>
      <c r="FX61" s="326"/>
      <c r="FY61" s="326"/>
      <c r="FZ61" s="326"/>
      <c r="GA61" s="326"/>
      <c r="GB61" s="326"/>
      <c r="GC61" s="326"/>
      <c r="GD61" s="326"/>
      <c r="GE61" s="326"/>
      <c r="GF61" s="326"/>
      <c r="GG61" s="326"/>
      <c r="GH61" s="326"/>
      <c r="GI61" s="326"/>
      <c r="GJ61" s="326"/>
      <c r="GK61" s="326"/>
      <c r="GL61" s="326"/>
      <c r="GM61" s="326"/>
      <c r="GN61" s="326"/>
    </row>
    <row r="62" ht="12" customHeight="1" spans="1:196">
      <c r="A62" s="340">
        <v>2022</v>
      </c>
      <c r="B62" s="344">
        <v>1957.96</v>
      </c>
      <c r="C62" s="344">
        <v>464.67</v>
      </c>
      <c r="D62" s="344">
        <v>59.51</v>
      </c>
      <c r="E62" s="344">
        <v>1026.17</v>
      </c>
      <c r="F62" s="344">
        <v>109.83</v>
      </c>
      <c r="G62" s="344">
        <v>32.23</v>
      </c>
      <c r="H62" s="344">
        <v>234.58</v>
      </c>
      <c r="I62" s="344">
        <v>63.48</v>
      </c>
      <c r="J62" s="344">
        <v>8.51</v>
      </c>
      <c r="K62" s="344">
        <v>53.88</v>
      </c>
      <c r="L62" s="344">
        <v>86.25</v>
      </c>
      <c r="M62" s="344">
        <v>83.97</v>
      </c>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c r="AW62" s="326"/>
      <c r="AX62" s="326"/>
      <c r="AY62" s="326"/>
      <c r="AZ62" s="326"/>
      <c r="BA62" s="326"/>
      <c r="BB62" s="326"/>
      <c r="BC62" s="326"/>
      <c r="BD62" s="326"/>
      <c r="BE62" s="326"/>
      <c r="BF62" s="326"/>
      <c r="BG62" s="326"/>
      <c r="BH62" s="326"/>
      <c r="BI62" s="326"/>
      <c r="BJ62" s="326"/>
      <c r="BK62" s="326"/>
      <c r="BL62" s="326"/>
      <c r="BM62" s="326"/>
      <c r="BN62" s="326"/>
      <c r="BO62" s="326"/>
      <c r="BP62" s="326"/>
      <c r="BQ62" s="326"/>
      <c r="BR62" s="326"/>
      <c r="BS62" s="326"/>
      <c r="BT62" s="326"/>
      <c r="BU62" s="326"/>
      <c r="BV62" s="326"/>
      <c r="BW62" s="326"/>
      <c r="BX62" s="326"/>
      <c r="BY62" s="326"/>
      <c r="BZ62" s="326"/>
      <c r="CA62" s="326"/>
      <c r="CB62" s="326"/>
      <c r="CC62" s="326"/>
      <c r="CD62" s="326"/>
      <c r="CE62" s="326"/>
      <c r="CF62" s="326"/>
      <c r="CG62" s="326"/>
      <c r="CH62" s="326"/>
      <c r="CI62" s="326"/>
      <c r="CJ62" s="326"/>
      <c r="CK62" s="326"/>
      <c r="CL62" s="326"/>
      <c r="CM62" s="326"/>
      <c r="CN62" s="326"/>
      <c r="CO62" s="326"/>
      <c r="CP62" s="326"/>
      <c r="CQ62" s="326"/>
      <c r="CR62" s="326"/>
      <c r="CS62" s="326"/>
      <c r="CT62" s="326"/>
      <c r="CU62" s="326"/>
      <c r="CV62" s="326"/>
      <c r="CW62" s="326"/>
      <c r="CX62" s="326"/>
      <c r="CY62" s="326"/>
      <c r="CZ62" s="326"/>
      <c r="DA62" s="326"/>
      <c r="DB62" s="326"/>
      <c r="DC62" s="326"/>
      <c r="DD62" s="326"/>
      <c r="DE62" s="326"/>
      <c r="DF62" s="326"/>
      <c r="DG62" s="326"/>
      <c r="DH62" s="326"/>
      <c r="DI62" s="326"/>
      <c r="DJ62" s="326"/>
      <c r="DK62" s="326"/>
      <c r="DL62" s="326"/>
      <c r="DM62" s="326"/>
      <c r="DN62" s="326"/>
      <c r="DO62" s="326"/>
      <c r="DP62" s="326"/>
      <c r="DQ62" s="326"/>
      <c r="DR62" s="326"/>
      <c r="DS62" s="326"/>
      <c r="DT62" s="326"/>
      <c r="DU62" s="326"/>
      <c r="DV62" s="326"/>
      <c r="DW62" s="326"/>
      <c r="DX62" s="326"/>
      <c r="DY62" s="326"/>
      <c r="DZ62" s="326"/>
      <c r="EA62" s="326"/>
      <c r="EB62" s="326"/>
      <c r="EC62" s="326"/>
      <c r="ED62" s="326"/>
      <c r="EE62" s="326"/>
      <c r="EF62" s="326"/>
      <c r="EG62" s="326"/>
      <c r="EH62" s="326"/>
      <c r="EI62" s="326"/>
      <c r="EJ62" s="326"/>
      <c r="EK62" s="326"/>
      <c r="EL62" s="326"/>
      <c r="EM62" s="326"/>
      <c r="EN62" s="326"/>
      <c r="EO62" s="326"/>
      <c r="EP62" s="326"/>
      <c r="EQ62" s="326"/>
      <c r="ER62" s="326"/>
      <c r="ES62" s="326"/>
      <c r="ET62" s="326"/>
      <c r="EU62" s="326"/>
      <c r="EV62" s="326"/>
      <c r="EW62" s="326"/>
      <c r="EX62" s="326"/>
      <c r="EY62" s="326"/>
      <c r="EZ62" s="326"/>
      <c r="FA62" s="326"/>
      <c r="FB62" s="326"/>
      <c r="FC62" s="326"/>
      <c r="FD62" s="326"/>
      <c r="FE62" s="326"/>
      <c r="FF62" s="326"/>
      <c r="FG62" s="326"/>
      <c r="FH62" s="326"/>
      <c r="FI62" s="326"/>
      <c r="FJ62" s="326"/>
      <c r="FK62" s="326"/>
      <c r="FL62" s="326"/>
      <c r="FM62" s="326"/>
      <c r="FN62" s="326"/>
      <c r="FO62" s="326"/>
      <c r="FP62" s="326"/>
      <c r="FQ62" s="326"/>
      <c r="FR62" s="326"/>
      <c r="FS62" s="326"/>
      <c r="FT62" s="326"/>
      <c r="FU62" s="326"/>
      <c r="FV62" s="326"/>
      <c r="FW62" s="326"/>
      <c r="FX62" s="326"/>
      <c r="FY62" s="326"/>
      <c r="FZ62" s="326"/>
      <c r="GA62" s="326"/>
      <c r="GB62" s="326"/>
      <c r="GC62" s="326"/>
      <c r="GD62" s="326"/>
      <c r="GE62" s="326"/>
      <c r="GF62" s="326"/>
      <c r="GG62" s="326"/>
      <c r="GH62" s="326"/>
      <c r="GI62" s="326"/>
      <c r="GJ62" s="326"/>
      <c r="GK62" s="326"/>
      <c r="GL62" s="326"/>
      <c r="GM62" s="326"/>
      <c r="GN62" s="326"/>
    </row>
    <row r="63" ht="12" customHeight="1" spans="1:196">
      <c r="A63" s="340">
        <v>2023</v>
      </c>
      <c r="B63" s="344">
        <v>1974</v>
      </c>
      <c r="C63" s="344">
        <v>455.54</v>
      </c>
      <c r="D63" s="344">
        <v>55.42</v>
      </c>
      <c r="E63" s="344">
        <v>1049.26</v>
      </c>
      <c r="F63" s="344">
        <v>104.13</v>
      </c>
      <c r="G63" s="344">
        <v>34.18</v>
      </c>
      <c r="H63" s="344">
        <v>241.27</v>
      </c>
      <c r="I63" s="344">
        <v>68.45</v>
      </c>
      <c r="J63" s="344">
        <v>9.21</v>
      </c>
      <c r="K63" s="344">
        <v>57.8</v>
      </c>
      <c r="L63" s="344">
        <v>89.56</v>
      </c>
      <c r="M63" s="344">
        <v>87.08</v>
      </c>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c r="FP63" s="326"/>
      <c r="FQ63" s="326"/>
      <c r="FR63" s="326"/>
      <c r="FS63" s="326"/>
      <c r="FT63" s="326"/>
      <c r="FU63" s="326"/>
      <c r="FV63" s="326"/>
      <c r="FW63" s="326"/>
      <c r="FX63" s="326"/>
      <c r="FY63" s="326"/>
      <c r="FZ63" s="326"/>
      <c r="GA63" s="326"/>
      <c r="GB63" s="326"/>
      <c r="GC63" s="326"/>
      <c r="GD63" s="326"/>
      <c r="GE63" s="326"/>
      <c r="GF63" s="326"/>
      <c r="GG63" s="326"/>
      <c r="GH63" s="326"/>
      <c r="GI63" s="326"/>
      <c r="GJ63" s="326"/>
      <c r="GK63" s="326"/>
      <c r="GL63" s="326"/>
      <c r="GM63" s="326"/>
      <c r="GN63" s="326"/>
    </row>
    <row r="64" ht="12" customHeight="1" spans="1:196">
      <c r="A64" s="340">
        <v>2024</v>
      </c>
      <c r="B64" s="344">
        <v>1993.46</v>
      </c>
      <c r="C64" s="344">
        <v>452.86</v>
      </c>
      <c r="D64" s="344">
        <v>56.43</v>
      </c>
      <c r="E64" s="344">
        <v>1075.77</v>
      </c>
      <c r="F64" s="344">
        <v>105.76</v>
      </c>
      <c r="G64" s="344">
        <v>34.08</v>
      </c>
      <c r="H64" s="344">
        <v>234.22</v>
      </c>
      <c r="I64" s="344">
        <v>71.22</v>
      </c>
      <c r="J64" s="344">
        <v>9.4</v>
      </c>
      <c r="K64" s="344">
        <v>60.3</v>
      </c>
      <c r="L64" s="344">
        <v>89.19</v>
      </c>
      <c r="M64" s="344">
        <v>86.77</v>
      </c>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c r="AW64" s="326"/>
      <c r="AX64" s="326"/>
      <c r="AY64" s="326"/>
      <c r="AZ64" s="326"/>
      <c r="BA64" s="326"/>
      <c r="BB64" s="326"/>
      <c r="BC64" s="326"/>
      <c r="BD64" s="326"/>
      <c r="BE64" s="326"/>
      <c r="BF64" s="326"/>
      <c r="BG64" s="326"/>
      <c r="BH64" s="326"/>
      <c r="BI64" s="326"/>
      <c r="BJ64" s="326"/>
      <c r="BK64" s="326"/>
      <c r="BL64" s="326"/>
      <c r="BM64" s="326"/>
      <c r="BN64" s="326"/>
      <c r="BO64" s="326"/>
      <c r="BP64" s="326"/>
      <c r="BQ64" s="326"/>
      <c r="BR64" s="326"/>
      <c r="BS64" s="326"/>
      <c r="BT64" s="326"/>
      <c r="BU64" s="326"/>
      <c r="BV64" s="326"/>
      <c r="BW64" s="326"/>
      <c r="BX64" s="326"/>
      <c r="BY64" s="326"/>
      <c r="BZ64" s="326"/>
      <c r="CA64" s="326"/>
      <c r="CB64" s="326"/>
      <c r="CC64" s="326"/>
      <c r="CD64" s="326"/>
      <c r="CE64" s="326"/>
      <c r="CF64" s="326"/>
      <c r="CG64" s="326"/>
      <c r="CH64" s="326"/>
      <c r="CI64" s="326"/>
      <c r="CJ64" s="326"/>
      <c r="CK64" s="326"/>
      <c r="CL64" s="326"/>
      <c r="CM64" s="326"/>
      <c r="CN64" s="326"/>
      <c r="CO64" s="326"/>
      <c r="CP64" s="326"/>
      <c r="CQ64" s="326"/>
      <c r="CR64" s="326"/>
      <c r="CS64" s="326"/>
      <c r="CT64" s="326"/>
      <c r="CU64" s="326"/>
      <c r="CV64" s="326"/>
      <c r="CW64" s="326"/>
      <c r="CX64" s="326"/>
      <c r="CY64" s="326"/>
      <c r="CZ64" s="326"/>
      <c r="DA64" s="326"/>
      <c r="DB64" s="326"/>
      <c r="DC64" s="326"/>
      <c r="DD64" s="326"/>
      <c r="DE64" s="326"/>
      <c r="DF64" s="326"/>
      <c r="DG64" s="326"/>
      <c r="DH64" s="326"/>
      <c r="DI64" s="326"/>
      <c r="DJ64" s="326"/>
      <c r="DK64" s="326"/>
      <c r="DL64" s="326"/>
      <c r="DM64" s="326"/>
      <c r="DN64" s="326"/>
      <c r="DO64" s="326"/>
      <c r="DP64" s="326"/>
      <c r="DQ64" s="326"/>
      <c r="DR64" s="326"/>
      <c r="DS64" s="326"/>
      <c r="DT64" s="326"/>
      <c r="DU64" s="326"/>
      <c r="DV64" s="326"/>
      <c r="DW64" s="326"/>
      <c r="DX64" s="326"/>
      <c r="DY64" s="326"/>
      <c r="DZ64" s="326"/>
      <c r="EA64" s="326"/>
      <c r="EB64" s="326"/>
      <c r="EC64" s="326"/>
      <c r="ED64" s="326"/>
      <c r="EE64" s="326"/>
      <c r="EF64" s="326"/>
      <c r="EG64" s="326"/>
      <c r="EH64" s="326"/>
      <c r="EI64" s="326"/>
      <c r="EJ64" s="326"/>
      <c r="EK64" s="326"/>
      <c r="EL64" s="326"/>
      <c r="EM64" s="326"/>
      <c r="EN64" s="326"/>
      <c r="EO64" s="326"/>
      <c r="EP64" s="326"/>
      <c r="EQ64" s="326"/>
      <c r="ER64" s="326"/>
      <c r="ES64" s="326"/>
      <c r="ET64" s="326"/>
      <c r="EU64" s="326"/>
      <c r="EV64" s="326"/>
      <c r="EW64" s="326"/>
      <c r="EX64" s="326"/>
      <c r="EY64" s="326"/>
      <c r="EZ64" s="326"/>
      <c r="FA64" s="326"/>
      <c r="FB64" s="326"/>
      <c r="FC64" s="326"/>
      <c r="FD64" s="326"/>
      <c r="FE64" s="326"/>
      <c r="FF64" s="326"/>
      <c r="FG64" s="326"/>
      <c r="FH64" s="326"/>
      <c r="FI64" s="326"/>
      <c r="FJ64" s="326"/>
      <c r="FK64" s="326"/>
      <c r="FL64" s="326"/>
      <c r="FM64" s="326"/>
      <c r="FN64" s="326"/>
      <c r="FO64" s="326"/>
      <c r="FP64" s="326"/>
      <c r="FQ64" s="326"/>
      <c r="FR64" s="326"/>
      <c r="FS64" s="326"/>
      <c r="FT64" s="326"/>
      <c r="FU64" s="326"/>
      <c r="FV64" s="326"/>
      <c r="FW64" s="326"/>
      <c r="FX64" s="326"/>
      <c r="FY64" s="326"/>
      <c r="FZ64" s="326"/>
      <c r="GA64" s="326"/>
      <c r="GB64" s="326"/>
      <c r="GC64" s="326"/>
      <c r="GD64" s="326"/>
      <c r="GE64" s="326"/>
      <c r="GF64" s="326"/>
      <c r="GG64" s="326"/>
      <c r="GH64" s="326"/>
      <c r="GI64" s="326"/>
      <c r="GJ64" s="326"/>
      <c r="GK64" s="326"/>
      <c r="GL64" s="326"/>
      <c r="GM64" s="326"/>
      <c r="GN64" s="326"/>
    </row>
    <row r="65" s="326" customFormat="1" ht="3" customHeight="1" spans="1:13">
      <c r="A65" s="352"/>
      <c r="B65" s="353"/>
      <c r="C65" s="353"/>
      <c r="D65" s="353"/>
      <c r="E65" s="353"/>
      <c r="F65" s="353"/>
      <c r="G65" s="353"/>
      <c r="H65" s="353"/>
      <c r="I65" s="358"/>
      <c r="J65" s="353"/>
      <c r="K65" s="353"/>
      <c r="L65" s="353"/>
      <c r="M65" s="353"/>
    </row>
    <row r="66" s="326" customFormat="1" ht="10.5" customHeight="1" spans="1:6">
      <c r="A66" s="354" t="s">
        <v>305</v>
      </c>
      <c r="B66" s="355"/>
      <c r="C66" s="355"/>
      <c r="D66" s="355"/>
      <c r="E66" s="355"/>
      <c r="F66" s="355"/>
    </row>
    <row r="67" s="326" customFormat="1" ht="10.5" customHeight="1" spans="1:6">
      <c r="A67" s="354" t="s">
        <v>306</v>
      </c>
      <c r="B67" s="355"/>
      <c r="C67" s="355"/>
      <c r="D67" s="355"/>
      <c r="E67" s="355"/>
      <c r="F67" s="355"/>
    </row>
    <row r="68" s="326" customFormat="1" ht="10.5" customHeight="1" spans="1:6">
      <c r="A68" s="354" t="s">
        <v>307</v>
      </c>
      <c r="B68" s="355"/>
      <c r="C68" s="355"/>
      <c r="D68" s="355"/>
      <c r="E68" s="355"/>
      <c r="F68" s="355"/>
    </row>
    <row r="69" s="326" customFormat="1" ht="10.5" customHeight="1" spans="1:6">
      <c r="A69" s="356" t="s">
        <v>308</v>
      </c>
      <c r="B69" s="355"/>
      <c r="C69" s="355"/>
      <c r="D69" s="355"/>
      <c r="E69" s="355"/>
      <c r="F69" s="355"/>
    </row>
    <row r="70" s="326" customFormat="1" ht="10.5" customHeight="1" spans="1:6">
      <c r="A70" s="356" t="s">
        <v>309</v>
      </c>
      <c r="B70" s="355"/>
      <c r="C70" s="355"/>
      <c r="D70" s="355"/>
      <c r="E70" s="355"/>
      <c r="F70" s="355"/>
    </row>
    <row r="71" ht="10.5" customHeight="1" spans="1:196">
      <c r="A71" s="356" t="s">
        <v>310</v>
      </c>
      <c r="B71" s="355"/>
      <c r="C71" s="355"/>
      <c r="D71" s="355"/>
      <c r="E71" s="355"/>
      <c r="F71" s="355"/>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c r="AW71" s="326"/>
      <c r="AX71" s="326"/>
      <c r="AY71" s="326"/>
      <c r="AZ71" s="326"/>
      <c r="BA71" s="326"/>
      <c r="BB71" s="326"/>
      <c r="BC71" s="326"/>
      <c r="BD71" s="326"/>
      <c r="BE71" s="326"/>
      <c r="BF71" s="326"/>
      <c r="BG71" s="326"/>
      <c r="BH71" s="326"/>
      <c r="BI71" s="326"/>
      <c r="BJ71" s="326"/>
      <c r="BK71" s="326"/>
      <c r="BL71" s="326"/>
      <c r="BM71" s="326"/>
      <c r="BN71" s="326"/>
      <c r="BO71" s="326"/>
      <c r="BP71" s="326"/>
      <c r="BQ71" s="326"/>
      <c r="BR71" s="326"/>
      <c r="BS71" s="326"/>
      <c r="BT71" s="326"/>
      <c r="BU71" s="326"/>
      <c r="BV71" s="326"/>
      <c r="BW71" s="326"/>
      <c r="BX71" s="326"/>
      <c r="BY71" s="326"/>
      <c r="BZ71" s="326"/>
      <c r="CA71" s="326"/>
      <c r="CB71" s="326"/>
      <c r="CC71" s="326"/>
      <c r="CD71" s="326"/>
      <c r="CE71" s="326"/>
      <c r="CF71" s="326"/>
      <c r="CG71" s="326"/>
      <c r="CH71" s="326"/>
      <c r="CI71" s="326"/>
      <c r="CJ71" s="326"/>
      <c r="CK71" s="326"/>
      <c r="CL71" s="326"/>
      <c r="CM71" s="326"/>
      <c r="CN71" s="326"/>
      <c r="CO71" s="326"/>
      <c r="CP71" s="326"/>
      <c r="CQ71" s="326"/>
      <c r="CR71" s="326"/>
      <c r="CS71" s="326"/>
      <c r="CT71" s="326"/>
      <c r="CU71" s="326"/>
      <c r="CV71" s="326"/>
      <c r="CW71" s="326"/>
      <c r="CX71" s="326"/>
      <c r="CY71" s="326"/>
      <c r="CZ71" s="326"/>
      <c r="DA71" s="326"/>
      <c r="DB71" s="326"/>
      <c r="DC71" s="326"/>
      <c r="DD71" s="326"/>
      <c r="DE71" s="326"/>
      <c r="DF71" s="326"/>
      <c r="DG71" s="326"/>
      <c r="DH71" s="326"/>
      <c r="DI71" s="326"/>
      <c r="DJ71" s="326"/>
      <c r="DK71" s="326"/>
      <c r="DL71" s="326"/>
      <c r="DM71" s="326"/>
      <c r="DN71" s="326"/>
      <c r="DO71" s="326"/>
      <c r="DP71" s="326"/>
      <c r="DQ71" s="326"/>
      <c r="DR71" s="326"/>
      <c r="DS71" s="326"/>
      <c r="DT71" s="326"/>
      <c r="DU71" s="326"/>
      <c r="DV71" s="326"/>
      <c r="DW71" s="326"/>
      <c r="DX71" s="326"/>
      <c r="DY71" s="326"/>
      <c r="DZ71" s="326"/>
      <c r="EA71" s="326"/>
      <c r="EB71" s="326"/>
      <c r="EC71" s="326"/>
      <c r="ED71" s="326"/>
      <c r="EE71" s="326"/>
      <c r="EF71" s="326"/>
      <c r="EG71" s="326"/>
      <c r="EH71" s="326"/>
      <c r="EI71" s="326"/>
      <c r="EJ71" s="326"/>
      <c r="EK71" s="326"/>
      <c r="EL71" s="326"/>
      <c r="EM71" s="326"/>
      <c r="EN71" s="326"/>
      <c r="EO71" s="326"/>
      <c r="EP71" s="326"/>
      <c r="EQ71" s="326"/>
      <c r="ER71" s="326"/>
      <c r="ES71" s="326"/>
      <c r="ET71" s="326"/>
      <c r="EU71" s="326"/>
      <c r="EV71" s="326"/>
      <c r="EW71" s="326"/>
      <c r="EX71" s="326"/>
      <c r="EY71" s="326"/>
      <c r="EZ71" s="326"/>
      <c r="FA71" s="326"/>
      <c r="FB71" s="326"/>
      <c r="FC71" s="326"/>
      <c r="FD71" s="326"/>
      <c r="FE71" s="326"/>
      <c r="FF71" s="326"/>
      <c r="FG71" s="326"/>
      <c r="FH71" s="326"/>
      <c r="FI71" s="326"/>
      <c r="FJ71" s="326"/>
      <c r="FK71" s="326"/>
      <c r="FL71" s="326"/>
      <c r="FM71" s="326"/>
      <c r="FN71" s="326"/>
      <c r="FO71" s="326"/>
      <c r="FP71" s="326"/>
      <c r="FQ71" s="326"/>
      <c r="FR71" s="326"/>
      <c r="FS71" s="326"/>
      <c r="FT71" s="326"/>
      <c r="FU71" s="326"/>
      <c r="FV71" s="326"/>
      <c r="FW71" s="326"/>
      <c r="FX71" s="326"/>
      <c r="FY71" s="326"/>
      <c r="FZ71" s="326"/>
      <c r="GA71" s="326"/>
      <c r="GB71" s="326"/>
      <c r="GC71" s="326"/>
      <c r="GD71" s="326"/>
      <c r="GE71" s="326"/>
      <c r="GF71" s="326"/>
      <c r="GG71" s="326"/>
      <c r="GH71" s="326"/>
      <c r="GI71" s="326"/>
      <c r="GJ71" s="326"/>
      <c r="GK71" s="326"/>
      <c r="GL71" s="326"/>
      <c r="GM71" s="326"/>
      <c r="GN71" s="326"/>
    </row>
    <row r="72" ht="10.5" customHeight="1" spans="1:196">
      <c r="A72" s="357" t="s">
        <v>311</v>
      </c>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c r="AW72" s="326"/>
      <c r="AX72" s="326"/>
      <c r="AY72" s="326"/>
      <c r="AZ72" s="326"/>
      <c r="BA72" s="32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c r="FP72" s="326"/>
      <c r="FQ72" s="326"/>
      <c r="FR72" s="326"/>
      <c r="FS72" s="326"/>
      <c r="FT72" s="326"/>
      <c r="FU72" s="326"/>
      <c r="FV72" s="326"/>
      <c r="FW72" s="326"/>
      <c r="FX72" s="326"/>
      <c r="FY72" s="326"/>
      <c r="FZ72" s="326"/>
      <c r="GA72" s="326"/>
      <c r="GB72" s="326"/>
      <c r="GC72" s="326"/>
      <c r="GD72" s="326"/>
      <c r="GE72" s="326"/>
      <c r="GF72" s="326"/>
      <c r="GG72" s="326"/>
      <c r="GH72" s="326"/>
      <c r="GI72" s="326"/>
      <c r="GJ72" s="326"/>
      <c r="GK72" s="326"/>
      <c r="GL72" s="326"/>
      <c r="GM72" s="326"/>
      <c r="GN72" s="326"/>
    </row>
    <row r="73" ht="11.25" customHeight="1" spans="14:19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c r="AW73" s="326"/>
      <c r="AX73" s="326"/>
      <c r="AY73" s="326"/>
      <c r="AZ73" s="326"/>
      <c r="BA73" s="326"/>
      <c r="BB73" s="326"/>
      <c r="BC73" s="326"/>
      <c r="BD73" s="326"/>
      <c r="BE73" s="326"/>
      <c r="BF73" s="326"/>
      <c r="BG73" s="326"/>
      <c r="BH73" s="326"/>
      <c r="BI73" s="326"/>
      <c r="BJ73" s="326"/>
      <c r="BK73" s="326"/>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c r="FP73" s="326"/>
      <c r="FQ73" s="326"/>
      <c r="FR73" s="326"/>
      <c r="FS73" s="326"/>
      <c r="FT73" s="326"/>
      <c r="FU73" s="326"/>
      <c r="FV73" s="326"/>
      <c r="FW73" s="326"/>
      <c r="FX73" s="326"/>
      <c r="FY73" s="326"/>
      <c r="FZ73" s="326"/>
      <c r="GA73" s="326"/>
      <c r="GB73" s="326"/>
      <c r="GC73" s="326"/>
      <c r="GD73" s="326"/>
      <c r="GE73" s="326"/>
      <c r="GF73" s="326"/>
      <c r="GG73" s="326"/>
      <c r="GH73" s="326"/>
      <c r="GI73" s="326"/>
      <c r="GJ73" s="326"/>
      <c r="GK73" s="326"/>
      <c r="GL73" s="326"/>
      <c r="GM73" s="326"/>
      <c r="GN73" s="326"/>
    </row>
    <row r="74" ht="11.25" customHeight="1" spans="14:17">
      <c r="N74" s="326"/>
      <c r="O74" s="326"/>
      <c r="P74" s="326"/>
      <c r="Q74" s="326"/>
    </row>
    <row r="75" ht="11.25" customHeight="1" spans="14:17">
      <c r="N75" s="326"/>
      <c r="O75" s="326"/>
      <c r="P75" s="326"/>
      <c r="Q75" s="326"/>
    </row>
    <row r="76" ht="11.25" customHeight="1" spans="14:17">
      <c r="N76" s="326"/>
      <c r="O76" s="326"/>
      <c r="P76" s="326"/>
      <c r="Q76" s="326"/>
    </row>
    <row r="77" ht="11.25" customHeight="1"/>
  </sheetData>
  <mergeCells count="15">
    <mergeCell ref="A2:M2"/>
    <mergeCell ref="A3:M3"/>
    <mergeCell ref="A5:A6"/>
    <mergeCell ref="A7:A8"/>
    <mergeCell ref="B5:B6"/>
    <mergeCell ref="B7:B8"/>
    <mergeCell ref="C7:C8"/>
    <mergeCell ref="D7:D8"/>
    <mergeCell ref="E7:E8"/>
    <mergeCell ref="F7:F8"/>
    <mergeCell ref="I5:I6"/>
    <mergeCell ref="J7:J8"/>
    <mergeCell ref="K7:K8"/>
    <mergeCell ref="L5:L6"/>
    <mergeCell ref="L7:L8"/>
  </mergeCells>
  <pageMargins left="0.75" right="0.75" top="1" bottom="1" header="0.5" footer="0.5"/>
  <pageSetup paperSize="9" scale="80" firstPageNumber="101"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view="pageBreakPreview" zoomScaleNormal="100" zoomScaleSheetLayoutView="100" workbookViewId="0">
      <selection activeCell="J12" sqref="J12:M12"/>
    </sheetView>
  </sheetViews>
  <sheetFormatPr defaultColWidth="12.4285714285714" defaultRowHeight="14.25" customHeight="1"/>
  <cols>
    <col min="1" max="1" width="10" style="1" customWidth="1"/>
    <col min="2" max="2" width="9.57142857142857" style="2" customWidth="1"/>
    <col min="3" max="3" width="8.57142857142857" style="1" customWidth="1"/>
    <col min="4" max="5" width="6.71428571428571" style="1" customWidth="1"/>
    <col min="6" max="6" width="9.42857142857143" style="1" customWidth="1"/>
    <col min="7" max="7" width="9.71428571428571" style="1" customWidth="1"/>
    <col min="8" max="8" width="8.42857142857143" style="1" customWidth="1"/>
    <col min="9" max="9" width="9.57142857142857" style="1" customWidth="1"/>
    <col min="10" max="13" width="2.28571428571429" style="1" customWidth="1"/>
  </cols>
  <sheetData>
    <row r="1" ht="21" customHeight="1" spans="1:13">
      <c r="A1" s="296"/>
      <c r="B1" s="297"/>
      <c r="C1" s="296"/>
      <c r="D1" s="296"/>
      <c r="E1" s="296"/>
      <c r="F1" s="296"/>
      <c r="G1" s="296"/>
      <c r="H1" s="296"/>
      <c r="I1" s="323"/>
      <c r="J1" s="323"/>
      <c r="K1" s="323"/>
      <c r="L1" s="323"/>
      <c r="M1" s="323"/>
    </row>
    <row r="2" ht="22.5" customHeight="1" spans="1:13">
      <c r="A2" s="298" t="s">
        <v>312</v>
      </c>
      <c r="B2" s="299"/>
      <c r="C2" s="300"/>
      <c r="D2" s="301"/>
      <c r="E2" s="301"/>
      <c r="F2" s="301"/>
      <c r="G2" s="301"/>
      <c r="H2" s="301"/>
      <c r="I2" s="301"/>
      <c r="J2" s="301"/>
      <c r="K2" s="301"/>
      <c r="L2" s="301"/>
      <c r="M2" s="301"/>
    </row>
    <row r="3" ht="12.75" customHeight="1" spans="1:13">
      <c r="A3" s="302" t="s">
        <v>313</v>
      </c>
      <c r="B3" s="302"/>
      <c r="C3" s="302"/>
      <c r="D3" s="302"/>
      <c r="E3" s="302"/>
      <c r="F3" s="302"/>
      <c r="G3" s="302"/>
      <c r="H3" s="302"/>
      <c r="I3" s="324" t="s">
        <v>314</v>
      </c>
      <c r="J3" s="324"/>
      <c r="K3" s="324"/>
      <c r="L3" s="324"/>
      <c r="M3" s="324"/>
    </row>
    <row r="4" ht="12.75" customHeight="1" spans="1:13">
      <c r="A4" s="303" t="s">
        <v>315</v>
      </c>
      <c r="B4" s="304" t="s">
        <v>316</v>
      </c>
      <c r="C4" s="305"/>
      <c r="D4" s="306" t="s">
        <v>317</v>
      </c>
      <c r="E4" s="306" t="s">
        <v>318</v>
      </c>
      <c r="F4" s="306" t="s">
        <v>319</v>
      </c>
      <c r="G4" s="306" t="s">
        <v>320</v>
      </c>
      <c r="H4" s="306" t="s">
        <v>321</v>
      </c>
      <c r="I4" s="306" t="s">
        <v>322</v>
      </c>
      <c r="J4" s="304" t="s">
        <v>323</v>
      </c>
      <c r="K4" s="304"/>
      <c r="L4" s="304"/>
      <c r="M4" s="304"/>
    </row>
    <row r="5" ht="31.5" customHeight="1" spans="1:13">
      <c r="A5" s="307"/>
      <c r="B5" s="308"/>
      <c r="C5" s="309" t="s">
        <v>324</v>
      </c>
      <c r="D5" s="310"/>
      <c r="E5" s="310"/>
      <c r="F5" s="310"/>
      <c r="G5" s="310"/>
      <c r="H5" s="310"/>
      <c r="I5" s="310"/>
      <c r="J5" s="308"/>
      <c r="K5" s="308"/>
      <c r="L5" s="308"/>
      <c r="M5" s="308"/>
    </row>
    <row r="6" ht="12" customHeight="1" spans="1:13">
      <c r="A6" s="311">
        <v>1978</v>
      </c>
      <c r="B6" s="312">
        <v>160.04</v>
      </c>
      <c r="C6" s="312">
        <v>160.01</v>
      </c>
      <c r="D6" s="312">
        <v>1.78</v>
      </c>
      <c r="E6" s="312">
        <v>11.62</v>
      </c>
      <c r="F6" s="312">
        <v>29.23</v>
      </c>
      <c r="G6" s="321"/>
      <c r="H6" s="312">
        <v>1.12</v>
      </c>
      <c r="I6" s="321"/>
      <c r="J6" s="321"/>
      <c r="K6" s="321"/>
      <c r="L6" s="321"/>
      <c r="M6" s="321"/>
    </row>
    <row r="7" ht="12" customHeight="1" spans="1:13">
      <c r="A7" s="313">
        <v>1979</v>
      </c>
      <c r="B7" s="314">
        <v>181.46</v>
      </c>
      <c r="C7" s="314">
        <v>181.44</v>
      </c>
      <c r="D7" s="314">
        <v>1.49</v>
      </c>
      <c r="E7" s="314">
        <v>9.74</v>
      </c>
      <c r="F7" s="314">
        <v>30.01</v>
      </c>
      <c r="G7" s="322"/>
      <c r="H7" s="314">
        <v>1.4</v>
      </c>
      <c r="I7" s="322"/>
      <c r="J7" s="322"/>
      <c r="K7" s="322"/>
      <c r="L7" s="322"/>
      <c r="M7" s="322"/>
    </row>
    <row r="8" ht="12" customHeight="1" spans="1:13">
      <c r="A8" s="315">
        <v>1980</v>
      </c>
      <c r="B8" s="316">
        <v>184.59</v>
      </c>
      <c r="C8" s="316">
        <v>184.45</v>
      </c>
      <c r="D8" s="316">
        <v>1.78</v>
      </c>
      <c r="E8" s="316">
        <v>11.63</v>
      </c>
      <c r="F8" s="316">
        <v>30.91</v>
      </c>
      <c r="G8" s="322"/>
      <c r="H8" s="316">
        <v>1.52</v>
      </c>
      <c r="I8" s="322"/>
      <c r="J8" s="322"/>
      <c r="K8" s="322"/>
      <c r="L8" s="322"/>
      <c r="M8" s="322"/>
    </row>
    <row r="9" ht="12" customHeight="1" spans="1:13">
      <c r="A9" s="317">
        <v>1981</v>
      </c>
      <c r="B9" s="318">
        <v>224.95</v>
      </c>
      <c r="C9" s="318">
        <v>224.74</v>
      </c>
      <c r="D9" s="318">
        <v>2.04</v>
      </c>
      <c r="E9" s="318">
        <v>13.9</v>
      </c>
      <c r="F9" s="318">
        <v>35.92</v>
      </c>
      <c r="G9" s="322"/>
      <c r="H9" s="318">
        <v>1.63</v>
      </c>
      <c r="I9" s="322"/>
      <c r="J9" s="322"/>
      <c r="K9" s="322"/>
      <c r="L9" s="322"/>
      <c r="M9" s="322"/>
    </row>
    <row r="10" ht="12" customHeight="1" spans="1:13">
      <c r="A10" s="313">
        <v>1982</v>
      </c>
      <c r="B10" s="314">
        <v>307.44</v>
      </c>
      <c r="C10" s="314">
        <v>307.12</v>
      </c>
      <c r="D10" s="314">
        <v>2.28</v>
      </c>
      <c r="E10" s="314">
        <v>14.12</v>
      </c>
      <c r="F10" s="314">
        <v>37.84</v>
      </c>
      <c r="G10" s="314">
        <v>2.59</v>
      </c>
      <c r="H10" s="314">
        <v>1.69</v>
      </c>
      <c r="I10" s="322"/>
      <c r="J10" s="322"/>
      <c r="K10" s="322"/>
      <c r="L10" s="322"/>
      <c r="M10" s="322"/>
    </row>
    <row r="11" ht="12" customHeight="1" spans="1:13">
      <c r="A11" s="313">
        <v>1983</v>
      </c>
      <c r="B11" s="314">
        <v>354.6</v>
      </c>
      <c r="C11" s="314">
        <v>354.15</v>
      </c>
      <c r="D11" s="314">
        <v>2.57</v>
      </c>
      <c r="E11" s="314">
        <v>16.77</v>
      </c>
      <c r="F11" s="314">
        <v>46.91</v>
      </c>
      <c r="G11" s="314">
        <v>2.78</v>
      </c>
      <c r="H11" s="314">
        <v>1.93</v>
      </c>
      <c r="I11" s="322"/>
      <c r="J11" s="322"/>
      <c r="K11" s="322"/>
      <c r="L11" s="322"/>
      <c r="M11" s="322"/>
    </row>
    <row r="12" ht="12" customHeight="1" spans="1:13">
      <c r="A12" s="313">
        <v>1984</v>
      </c>
      <c r="B12" s="314">
        <v>378.01</v>
      </c>
      <c r="C12" s="314">
        <v>377.76</v>
      </c>
      <c r="D12" s="314">
        <v>2.82</v>
      </c>
      <c r="E12" s="314">
        <v>22.64</v>
      </c>
      <c r="F12" s="314">
        <v>51.54</v>
      </c>
      <c r="G12" s="314">
        <v>3.97</v>
      </c>
      <c r="H12" s="314">
        <v>2.17</v>
      </c>
      <c r="I12" s="322"/>
      <c r="J12" s="322"/>
      <c r="K12" s="322"/>
      <c r="L12" s="322"/>
      <c r="M12" s="322"/>
    </row>
    <row r="13" ht="12" customHeight="1" spans="1:13">
      <c r="A13" s="315">
        <v>1985</v>
      </c>
      <c r="B13" s="316">
        <v>480.13</v>
      </c>
      <c r="C13" s="316">
        <v>479.77</v>
      </c>
      <c r="D13" s="316">
        <v>3.11</v>
      </c>
      <c r="E13" s="316">
        <v>21.18</v>
      </c>
      <c r="F13" s="316">
        <v>56.82</v>
      </c>
      <c r="G13" s="316">
        <v>3.9</v>
      </c>
      <c r="H13" s="316">
        <v>2.65</v>
      </c>
      <c r="I13" s="322"/>
      <c r="J13" s="322"/>
      <c r="K13" s="322"/>
      <c r="L13" s="322"/>
      <c r="M13" s="322"/>
    </row>
    <row r="14" ht="12" customHeight="1" spans="1:13">
      <c r="A14" s="317">
        <v>1986</v>
      </c>
      <c r="B14" s="318">
        <v>529.85</v>
      </c>
      <c r="C14" s="318">
        <v>529.49</v>
      </c>
      <c r="D14" s="318">
        <v>3.41</v>
      </c>
      <c r="E14" s="318">
        <v>27.49</v>
      </c>
      <c r="F14" s="318">
        <v>56.73</v>
      </c>
      <c r="G14" s="318">
        <v>3.84</v>
      </c>
      <c r="H14" s="318">
        <v>3.12</v>
      </c>
      <c r="I14" s="322"/>
      <c r="J14" s="322"/>
      <c r="K14" s="322"/>
      <c r="L14" s="322"/>
      <c r="M14" s="322"/>
    </row>
    <row r="15" ht="12" customHeight="1" spans="1:13">
      <c r="A15" s="313">
        <v>1987</v>
      </c>
      <c r="B15" s="314">
        <v>558.8</v>
      </c>
      <c r="C15" s="314">
        <v>558.47</v>
      </c>
      <c r="D15" s="314">
        <v>3.92</v>
      </c>
      <c r="E15" s="314">
        <v>31.63</v>
      </c>
      <c r="F15" s="314">
        <v>59.62</v>
      </c>
      <c r="G15" s="314">
        <v>4.04</v>
      </c>
      <c r="H15" s="314">
        <v>3.81</v>
      </c>
      <c r="I15" s="322"/>
      <c r="J15" s="322"/>
      <c r="K15" s="322"/>
      <c r="L15" s="322"/>
      <c r="M15" s="322"/>
    </row>
    <row r="16" ht="12" customHeight="1" spans="1:13">
      <c r="A16" s="313">
        <v>1988</v>
      </c>
      <c r="B16" s="314">
        <v>584.29</v>
      </c>
      <c r="C16" s="314">
        <v>583.83</v>
      </c>
      <c r="D16" s="314">
        <v>4.28</v>
      </c>
      <c r="E16" s="314">
        <v>33.96</v>
      </c>
      <c r="F16" s="314">
        <v>64.55</v>
      </c>
      <c r="G16" s="314">
        <v>4.09</v>
      </c>
      <c r="H16" s="314">
        <v>4.13</v>
      </c>
      <c r="I16" s="322"/>
      <c r="J16" s="322"/>
      <c r="K16" s="322"/>
      <c r="L16" s="322"/>
      <c r="M16" s="322"/>
    </row>
    <row r="17" ht="12" customHeight="1" spans="1:13">
      <c r="A17" s="313">
        <v>1989</v>
      </c>
      <c r="B17" s="314">
        <v>551.82</v>
      </c>
      <c r="C17" s="314">
        <v>551.28</v>
      </c>
      <c r="D17" s="314">
        <v>4.27</v>
      </c>
      <c r="E17" s="314">
        <v>34.32</v>
      </c>
      <c r="F17" s="314">
        <v>68.34</v>
      </c>
      <c r="G17" s="314">
        <v>4.59</v>
      </c>
      <c r="H17" s="314">
        <v>4.41</v>
      </c>
      <c r="I17" s="322"/>
      <c r="J17" s="322"/>
      <c r="K17" s="322"/>
      <c r="L17" s="322"/>
      <c r="M17" s="322"/>
    </row>
    <row r="18" ht="12" customHeight="1" spans="1:13">
      <c r="A18" s="315">
        <v>1990</v>
      </c>
      <c r="B18" s="316">
        <v>662.32</v>
      </c>
      <c r="C18" s="316">
        <v>661.88</v>
      </c>
      <c r="D18" s="316">
        <v>4.48</v>
      </c>
      <c r="E18" s="316">
        <v>31.97</v>
      </c>
      <c r="F18" s="316">
        <v>74.74</v>
      </c>
      <c r="G18" s="316">
        <v>4.9</v>
      </c>
      <c r="H18" s="316">
        <v>4.6</v>
      </c>
      <c r="I18" s="316">
        <v>0.22</v>
      </c>
      <c r="J18" s="316">
        <v>0.04</v>
      </c>
      <c r="K18" s="316"/>
      <c r="L18" s="316"/>
      <c r="M18" s="316"/>
    </row>
    <row r="19" ht="12" customHeight="1" spans="1:13">
      <c r="A19" s="317">
        <v>1991</v>
      </c>
      <c r="B19" s="318">
        <v>821.29</v>
      </c>
      <c r="C19" s="318">
        <v>820.74</v>
      </c>
      <c r="D19" s="318">
        <v>4.77</v>
      </c>
      <c r="E19" s="318">
        <v>36.74</v>
      </c>
      <c r="F19" s="318">
        <v>81.27</v>
      </c>
      <c r="G19" s="318">
        <v>5.13</v>
      </c>
      <c r="H19" s="318">
        <v>4.94</v>
      </c>
      <c r="I19" s="322"/>
      <c r="J19" s="322"/>
      <c r="K19" s="322"/>
      <c r="L19" s="322"/>
      <c r="M19" s="322"/>
    </row>
    <row r="20" ht="12" customHeight="1" spans="1:13">
      <c r="A20" s="313">
        <v>1992</v>
      </c>
      <c r="B20" s="314">
        <v>907.2</v>
      </c>
      <c r="C20" s="314">
        <v>906.89</v>
      </c>
      <c r="D20" s="314">
        <v>2.29</v>
      </c>
      <c r="E20" s="314">
        <v>42.83</v>
      </c>
      <c r="F20" s="314">
        <v>87.28</v>
      </c>
      <c r="G20" s="314">
        <v>4.82</v>
      </c>
      <c r="H20" s="314">
        <v>5.37</v>
      </c>
      <c r="I20" s="322"/>
      <c r="J20" s="322"/>
      <c r="K20" s="322"/>
      <c r="L20" s="322"/>
      <c r="M20" s="322"/>
    </row>
    <row r="21" ht="12" customHeight="1" spans="1:13">
      <c r="A21" s="313">
        <v>1993</v>
      </c>
      <c r="B21" s="314">
        <v>900.03</v>
      </c>
      <c r="C21" s="314">
        <v>899.92</v>
      </c>
      <c r="D21" s="314">
        <v>6.1</v>
      </c>
      <c r="E21" s="314">
        <v>47.72</v>
      </c>
      <c r="F21" s="314">
        <v>96.16</v>
      </c>
      <c r="G21" s="314">
        <v>5.17</v>
      </c>
      <c r="H21" s="314">
        <v>5.83</v>
      </c>
      <c r="I21" s="322"/>
      <c r="J21" s="322"/>
      <c r="K21" s="322"/>
      <c r="L21" s="322"/>
      <c r="M21" s="322"/>
    </row>
    <row r="22" ht="12" customHeight="1" spans="1:13">
      <c r="A22" s="313">
        <v>1994</v>
      </c>
      <c r="B22" s="314">
        <v>928.46</v>
      </c>
      <c r="C22" s="314">
        <v>928</v>
      </c>
      <c r="D22" s="314">
        <v>6.38</v>
      </c>
      <c r="E22" s="314">
        <v>50.14</v>
      </c>
      <c r="F22" s="314">
        <v>107.68</v>
      </c>
      <c r="G22" s="314">
        <v>6.42</v>
      </c>
      <c r="H22" s="314">
        <v>6.85</v>
      </c>
      <c r="I22" s="322"/>
      <c r="J22" s="322"/>
      <c r="K22" s="322"/>
      <c r="L22" s="322"/>
      <c r="M22" s="322"/>
    </row>
    <row r="23" ht="12" customHeight="1" spans="1:13">
      <c r="A23" s="315">
        <v>1995</v>
      </c>
      <c r="B23" s="316">
        <v>1056.31</v>
      </c>
      <c r="C23" s="316">
        <v>1055.92</v>
      </c>
      <c r="D23" s="316">
        <v>6.4</v>
      </c>
      <c r="E23" s="316">
        <v>55.71</v>
      </c>
      <c r="F23" s="316">
        <v>120.45</v>
      </c>
      <c r="G23" s="316">
        <v>6.85</v>
      </c>
      <c r="H23" s="316">
        <v>8.44</v>
      </c>
      <c r="I23" s="316">
        <v>0.22</v>
      </c>
      <c r="J23" s="316">
        <v>0.07</v>
      </c>
      <c r="K23" s="316"/>
      <c r="L23" s="316"/>
      <c r="M23" s="316"/>
    </row>
    <row r="24" ht="12" customHeight="1" spans="1:13">
      <c r="A24" s="317">
        <v>1996</v>
      </c>
      <c r="B24" s="318">
        <v>1143.36</v>
      </c>
      <c r="C24" s="318">
        <v>1143.08</v>
      </c>
      <c r="D24" s="318">
        <v>6.82</v>
      </c>
      <c r="E24" s="318">
        <v>59.01</v>
      </c>
      <c r="F24" s="318">
        <v>133.37</v>
      </c>
      <c r="G24" s="318">
        <v>7.41</v>
      </c>
      <c r="H24" s="318">
        <v>10.2</v>
      </c>
      <c r="I24" s="318">
        <v>0.3</v>
      </c>
      <c r="J24" s="318">
        <v>0.06</v>
      </c>
      <c r="K24" s="318"/>
      <c r="L24" s="318"/>
      <c r="M24" s="318"/>
    </row>
    <row r="25" ht="12" customHeight="1" spans="1:13">
      <c r="A25" s="313">
        <v>1997</v>
      </c>
      <c r="B25" s="314">
        <v>1435.18</v>
      </c>
      <c r="C25" s="314">
        <v>1434.92</v>
      </c>
      <c r="D25" s="314">
        <v>7.08</v>
      </c>
      <c r="E25" s="314">
        <v>66.02</v>
      </c>
      <c r="F25" s="314">
        <v>148.95</v>
      </c>
      <c r="G25" s="314">
        <v>8.51</v>
      </c>
      <c r="H25" s="314">
        <v>11.89</v>
      </c>
      <c r="I25" s="314">
        <v>0.23</v>
      </c>
      <c r="J25" s="314">
        <v>0.07</v>
      </c>
      <c r="K25" s="314"/>
      <c r="L25" s="314"/>
      <c r="M25" s="314"/>
    </row>
    <row r="26" ht="12" customHeight="1" spans="1:13">
      <c r="A26" s="313">
        <v>1998</v>
      </c>
      <c r="B26" s="314">
        <v>1598.09</v>
      </c>
      <c r="C26" s="314">
        <v>1597.71</v>
      </c>
      <c r="D26" s="314">
        <v>7.75</v>
      </c>
      <c r="E26" s="314">
        <v>68.07</v>
      </c>
      <c r="F26" s="314">
        <v>166.21</v>
      </c>
      <c r="G26" s="314">
        <v>8.7</v>
      </c>
      <c r="H26" s="314">
        <v>13.84</v>
      </c>
      <c r="I26" s="314">
        <v>0.22</v>
      </c>
      <c r="J26" s="314">
        <v>0.08</v>
      </c>
      <c r="K26" s="314"/>
      <c r="L26" s="314"/>
      <c r="M26" s="314"/>
    </row>
    <row r="27" ht="12" customHeight="1" spans="1:13">
      <c r="A27" s="313">
        <v>1999</v>
      </c>
      <c r="B27" s="314">
        <v>1526.89</v>
      </c>
      <c r="C27" s="314">
        <v>1526.53</v>
      </c>
      <c r="D27" s="314">
        <v>7.51</v>
      </c>
      <c r="E27" s="314">
        <v>73.83</v>
      </c>
      <c r="F27" s="314">
        <v>180.35</v>
      </c>
      <c r="G27" s="314">
        <v>9.83</v>
      </c>
      <c r="H27" s="314">
        <v>15.53</v>
      </c>
      <c r="I27" s="314">
        <v>0.21</v>
      </c>
      <c r="J27" s="314">
        <v>0.06</v>
      </c>
      <c r="K27" s="314"/>
      <c r="L27" s="314"/>
      <c r="M27" s="314"/>
    </row>
    <row r="28" ht="12" customHeight="1" spans="1:13">
      <c r="A28" s="315">
        <v>2000</v>
      </c>
      <c r="B28" s="316">
        <v>1420.61</v>
      </c>
      <c r="C28" s="316">
        <v>1420.29</v>
      </c>
      <c r="D28" s="316">
        <v>7.94</v>
      </c>
      <c r="E28" s="316">
        <v>76.95</v>
      </c>
      <c r="F28" s="316">
        <v>191.51</v>
      </c>
      <c r="G28" s="316">
        <v>10.63</v>
      </c>
      <c r="H28" s="316">
        <v>16.62</v>
      </c>
      <c r="I28" s="316">
        <v>0.19</v>
      </c>
      <c r="J28" s="316">
        <v>0.05</v>
      </c>
      <c r="K28" s="316"/>
      <c r="L28" s="316"/>
      <c r="M28" s="316"/>
    </row>
    <row r="29" ht="12" customHeight="1" spans="1:13">
      <c r="A29" s="317">
        <v>2001</v>
      </c>
      <c r="B29" s="318">
        <v>1481.49</v>
      </c>
      <c r="C29" s="318">
        <v>1481.1</v>
      </c>
      <c r="D29" s="318">
        <v>8.07</v>
      </c>
      <c r="E29" s="318">
        <v>79.29</v>
      </c>
      <c r="F29" s="318">
        <v>203.84</v>
      </c>
      <c r="G29" s="318">
        <v>11.8</v>
      </c>
      <c r="H29" s="318">
        <v>18.02</v>
      </c>
      <c r="I29" s="318">
        <v>0.49</v>
      </c>
      <c r="J29" s="318">
        <v>0.05</v>
      </c>
      <c r="K29" s="318"/>
      <c r="L29" s="318"/>
      <c r="M29" s="318"/>
    </row>
    <row r="30" ht="12" customHeight="1" spans="1:13">
      <c r="A30" s="313">
        <v>2002</v>
      </c>
      <c r="B30" s="314">
        <v>1733.66</v>
      </c>
      <c r="C30" s="314">
        <v>1733.36</v>
      </c>
      <c r="D30" s="314">
        <v>8.36</v>
      </c>
      <c r="E30" s="314">
        <v>85.63</v>
      </c>
      <c r="F30" s="314">
        <v>218.74</v>
      </c>
      <c r="G30" s="314">
        <v>13.16</v>
      </c>
      <c r="H30" s="314">
        <v>19.26</v>
      </c>
      <c r="I30" s="314">
        <v>2.33</v>
      </c>
      <c r="J30" s="314">
        <v>0.04</v>
      </c>
      <c r="K30" s="314"/>
      <c r="L30" s="314"/>
      <c r="M30" s="314"/>
    </row>
    <row r="31" ht="12" customHeight="1" spans="1:13">
      <c r="A31" s="313">
        <v>2003</v>
      </c>
      <c r="B31" s="314">
        <v>1695.24</v>
      </c>
      <c r="C31" s="314">
        <v>1694.96</v>
      </c>
      <c r="D31" s="314">
        <v>8.59</v>
      </c>
      <c r="E31" s="314">
        <v>96.53</v>
      </c>
      <c r="F31" s="314">
        <v>234.53</v>
      </c>
      <c r="G31" s="314">
        <v>14.39</v>
      </c>
      <c r="H31" s="314">
        <v>20.43</v>
      </c>
      <c r="I31" s="314">
        <v>4.49</v>
      </c>
      <c r="J31" s="314">
        <v>0.03</v>
      </c>
      <c r="K31" s="314"/>
      <c r="L31" s="314"/>
      <c r="M31" s="314"/>
    </row>
    <row r="32" ht="12" customHeight="1" spans="1:13">
      <c r="A32" s="313">
        <v>2004</v>
      </c>
      <c r="B32" s="314">
        <v>1688.8</v>
      </c>
      <c r="C32" s="314">
        <v>1688.49</v>
      </c>
      <c r="D32" s="314">
        <v>9.51</v>
      </c>
      <c r="E32" s="314">
        <v>115.52</v>
      </c>
      <c r="F32" s="314">
        <v>257.1</v>
      </c>
      <c r="G32" s="314">
        <v>16.49</v>
      </c>
      <c r="H32" s="314">
        <v>22.05</v>
      </c>
      <c r="I32" s="314">
        <v>13.66</v>
      </c>
      <c r="J32" s="314">
        <v>0.03</v>
      </c>
      <c r="K32" s="314"/>
      <c r="L32" s="314"/>
      <c r="M32" s="314"/>
    </row>
    <row r="33" ht="12" customHeight="1" spans="1:13">
      <c r="A33" s="315">
        <v>2005</v>
      </c>
      <c r="B33" s="316">
        <v>1415.89</v>
      </c>
      <c r="C33" s="316">
        <v>1415.5</v>
      </c>
      <c r="D33" s="316">
        <v>11.59</v>
      </c>
      <c r="E33" s="316">
        <v>136.63</v>
      </c>
      <c r="F33" s="316">
        <v>276.02</v>
      </c>
      <c r="G33" s="316">
        <v>20.35</v>
      </c>
      <c r="H33" s="316">
        <v>23.85</v>
      </c>
      <c r="I33" s="316">
        <v>14.1</v>
      </c>
      <c r="J33" s="316">
        <v>0.02</v>
      </c>
      <c r="K33" s="316"/>
      <c r="L33" s="316"/>
      <c r="M33" s="316"/>
    </row>
    <row r="34" ht="12" customHeight="1" spans="1:13">
      <c r="A34" s="317">
        <v>2006</v>
      </c>
      <c r="B34" s="318">
        <v>1679.06</v>
      </c>
      <c r="C34" s="318">
        <v>1678.73</v>
      </c>
      <c r="D34" s="318">
        <v>13.82</v>
      </c>
      <c r="E34" s="318">
        <v>162.56</v>
      </c>
      <c r="F34" s="318">
        <v>268.15</v>
      </c>
      <c r="G34" s="318">
        <v>20.54</v>
      </c>
      <c r="H34" s="318">
        <v>29.24</v>
      </c>
      <c r="I34" s="318">
        <v>5.88</v>
      </c>
      <c r="J34" s="318">
        <v>0.02</v>
      </c>
      <c r="K34" s="318"/>
      <c r="L34" s="318"/>
      <c r="M34" s="318"/>
    </row>
    <row r="35" ht="12" customHeight="1" spans="1:13">
      <c r="A35" s="313">
        <v>2007</v>
      </c>
      <c r="B35" s="314">
        <v>1938.81</v>
      </c>
      <c r="C35" s="314">
        <v>1938.67</v>
      </c>
      <c r="D35" s="314">
        <v>16.99</v>
      </c>
      <c r="E35" s="314">
        <v>202.37</v>
      </c>
      <c r="F35" s="314">
        <v>238.56</v>
      </c>
      <c r="G35" s="314">
        <v>18</v>
      </c>
      <c r="H35" s="314">
        <v>33.39</v>
      </c>
      <c r="I35" s="314">
        <v>2.42</v>
      </c>
      <c r="J35" s="314">
        <v>0.03</v>
      </c>
      <c r="K35" s="314"/>
      <c r="L35" s="314"/>
      <c r="M35" s="314"/>
    </row>
    <row r="36" ht="12" customHeight="1" spans="1:13">
      <c r="A36" s="313">
        <v>2008</v>
      </c>
      <c r="B36" s="314">
        <v>1898.88</v>
      </c>
      <c r="C36" s="314">
        <v>1898.75</v>
      </c>
      <c r="D36" s="314">
        <v>17.15</v>
      </c>
      <c r="E36" s="314">
        <v>266.18</v>
      </c>
      <c r="F36" s="314">
        <v>257.17</v>
      </c>
      <c r="G36" s="314">
        <v>19.41</v>
      </c>
      <c r="H36" s="314">
        <v>39.37</v>
      </c>
      <c r="I36" s="314">
        <v>2.28</v>
      </c>
      <c r="J36" s="314">
        <v>0.04</v>
      </c>
      <c r="K36" s="314"/>
      <c r="L36" s="314"/>
      <c r="M36" s="314"/>
    </row>
    <row r="37" ht="12" customHeight="1" spans="1:13">
      <c r="A37" s="313">
        <v>2009</v>
      </c>
      <c r="B37" s="314">
        <v>1761.42</v>
      </c>
      <c r="C37" s="314">
        <v>1761.31</v>
      </c>
      <c r="D37" s="314">
        <v>18.29</v>
      </c>
      <c r="E37" s="314">
        <v>342.74</v>
      </c>
      <c r="F37" s="314">
        <v>270.88</v>
      </c>
      <c r="G37" s="314">
        <v>20.75</v>
      </c>
      <c r="H37" s="314">
        <v>43.06</v>
      </c>
      <c r="I37" s="314">
        <v>1.84</v>
      </c>
      <c r="J37" s="314">
        <v>0.04</v>
      </c>
      <c r="K37" s="314"/>
      <c r="L37" s="314"/>
      <c r="M37" s="314"/>
    </row>
    <row r="38" ht="12" customHeight="1" spans="1:13">
      <c r="A38" s="315">
        <v>2010</v>
      </c>
      <c r="B38" s="316">
        <v>1750.97</v>
      </c>
      <c r="C38" s="316">
        <v>1750.92</v>
      </c>
      <c r="D38" s="316">
        <v>20.73</v>
      </c>
      <c r="E38" s="316">
        <v>397.91</v>
      </c>
      <c r="F38" s="316">
        <v>285.32</v>
      </c>
      <c r="G38" s="316">
        <v>37.78</v>
      </c>
      <c r="H38" s="316">
        <v>48.17</v>
      </c>
      <c r="I38" s="316">
        <v>0.56</v>
      </c>
      <c r="J38" s="316">
        <v>0.04</v>
      </c>
      <c r="K38" s="316"/>
      <c r="L38" s="316"/>
      <c r="M38" s="316"/>
    </row>
    <row r="39" ht="12" customHeight="1" spans="1:13">
      <c r="A39" s="317">
        <v>2011</v>
      </c>
      <c r="B39" s="318">
        <v>1898.78</v>
      </c>
      <c r="C39" s="318">
        <v>1898.78</v>
      </c>
      <c r="D39" s="318">
        <v>23.83</v>
      </c>
      <c r="E39" s="318">
        <v>476.43</v>
      </c>
      <c r="F39" s="318">
        <v>287.58</v>
      </c>
      <c r="G39" s="318">
        <v>40.98</v>
      </c>
      <c r="H39" s="318">
        <v>54.88</v>
      </c>
      <c r="I39" s="318">
        <v>1.05</v>
      </c>
      <c r="J39" s="318">
        <v>0.04</v>
      </c>
      <c r="K39" s="318"/>
      <c r="L39" s="318"/>
      <c r="M39" s="318"/>
    </row>
    <row r="40" ht="12" customHeight="1" spans="1:13">
      <c r="A40" s="313">
        <v>2012</v>
      </c>
      <c r="B40" s="314">
        <v>2043.78</v>
      </c>
      <c r="C40" s="314">
        <v>2043.78</v>
      </c>
      <c r="D40" s="314">
        <v>27.17</v>
      </c>
      <c r="E40" s="314">
        <v>581.12</v>
      </c>
      <c r="F40" s="314">
        <v>309.49</v>
      </c>
      <c r="G40" s="314">
        <v>47.4</v>
      </c>
      <c r="H40" s="314">
        <v>68.01</v>
      </c>
      <c r="I40" s="314">
        <v>1.02</v>
      </c>
      <c r="J40" s="314">
        <v>0.07</v>
      </c>
      <c r="K40" s="314"/>
      <c r="L40" s="314"/>
      <c r="M40" s="314"/>
    </row>
    <row r="41" ht="12" customHeight="1" spans="1:13">
      <c r="A41" s="313">
        <v>2013</v>
      </c>
      <c r="B41" s="314">
        <v>2146.25</v>
      </c>
      <c r="C41" s="314">
        <v>2146.25</v>
      </c>
      <c r="D41" s="314">
        <v>30.17</v>
      </c>
      <c r="E41" s="314">
        <v>634.52</v>
      </c>
      <c r="F41" s="314">
        <v>321.76</v>
      </c>
      <c r="G41" s="314">
        <v>56.51</v>
      </c>
      <c r="H41" s="314">
        <v>78.16</v>
      </c>
      <c r="I41" s="314">
        <v>0.79</v>
      </c>
      <c r="J41" s="314">
        <v>0.04</v>
      </c>
      <c r="K41" s="314"/>
      <c r="L41" s="314"/>
      <c r="M41" s="314"/>
    </row>
    <row r="42" ht="12" customHeight="1" spans="1:13">
      <c r="A42" s="313">
        <v>2014</v>
      </c>
      <c r="B42" s="314">
        <v>2110.4</v>
      </c>
      <c r="C42" s="314">
        <v>2110.4</v>
      </c>
      <c r="D42" s="314">
        <v>33.55</v>
      </c>
      <c r="E42" s="314">
        <v>669.02</v>
      </c>
      <c r="F42" s="314">
        <v>340.51</v>
      </c>
      <c r="G42" s="314">
        <v>60.59</v>
      </c>
      <c r="H42" s="314">
        <v>87.01</v>
      </c>
      <c r="I42" s="314">
        <v>0.36</v>
      </c>
      <c r="J42" s="314">
        <v>0.03</v>
      </c>
      <c r="K42" s="314"/>
      <c r="L42" s="314"/>
      <c r="M42" s="314"/>
    </row>
    <row r="43" ht="12" customHeight="1" spans="1:13">
      <c r="A43" s="315">
        <v>2015</v>
      </c>
      <c r="B43" s="316">
        <v>1930.05</v>
      </c>
      <c r="C43" s="316">
        <v>1930.05</v>
      </c>
      <c r="D43" s="316">
        <v>36.58</v>
      </c>
      <c r="E43" s="316">
        <v>726.54</v>
      </c>
      <c r="F43" s="316">
        <v>337.84</v>
      </c>
      <c r="G43" s="316">
        <v>72.23</v>
      </c>
      <c r="H43" s="316">
        <v>93.74</v>
      </c>
      <c r="I43" s="316">
        <v>0.05</v>
      </c>
      <c r="J43" s="316">
        <v>0.01</v>
      </c>
      <c r="K43" s="316"/>
      <c r="L43" s="316"/>
      <c r="M43" s="316"/>
    </row>
    <row r="44" ht="12" customHeight="1" spans="1:13">
      <c r="A44" s="317">
        <v>2016</v>
      </c>
      <c r="B44" s="318">
        <v>1523.77</v>
      </c>
      <c r="C44" s="318">
        <v>1523.77</v>
      </c>
      <c r="D44" s="318">
        <v>37.3</v>
      </c>
      <c r="E44" s="318">
        <v>797.77</v>
      </c>
      <c r="F44" s="318">
        <v>334.05</v>
      </c>
      <c r="G44" s="318">
        <v>71.22</v>
      </c>
      <c r="H44" s="318">
        <v>60.15</v>
      </c>
      <c r="I44" s="318">
        <v>0.05</v>
      </c>
      <c r="J44" s="318">
        <v>0.01</v>
      </c>
      <c r="K44" s="318"/>
      <c r="L44" s="318"/>
      <c r="M44" s="318"/>
    </row>
    <row r="45" ht="12" customHeight="1" spans="1:13">
      <c r="A45" s="313">
        <v>2017</v>
      </c>
      <c r="B45" s="314">
        <v>1516.15</v>
      </c>
      <c r="C45" s="314">
        <v>1516.15</v>
      </c>
      <c r="D45" s="314">
        <v>39.3</v>
      </c>
      <c r="E45" s="314">
        <v>783.9</v>
      </c>
      <c r="F45" s="314">
        <v>374.13</v>
      </c>
      <c r="G45" s="314">
        <v>73.62</v>
      </c>
      <c r="H45" s="314">
        <v>63.12</v>
      </c>
      <c r="I45" s="314">
        <v>0.02</v>
      </c>
      <c r="J45" s="322"/>
      <c r="K45" s="322"/>
      <c r="L45" s="322"/>
      <c r="M45" s="322"/>
    </row>
    <row r="46" ht="12" customHeight="1" spans="1:13">
      <c r="A46" s="313">
        <v>2018</v>
      </c>
      <c r="B46" s="314">
        <v>1640.08</v>
      </c>
      <c r="C46" s="314">
        <v>1640.08</v>
      </c>
      <c r="D46" s="314">
        <v>42.33</v>
      </c>
      <c r="E46" s="314">
        <v>813.35</v>
      </c>
      <c r="F46" s="314">
        <v>378.47</v>
      </c>
      <c r="G46" s="314">
        <v>32.72</v>
      </c>
      <c r="H46" s="314">
        <v>63.75</v>
      </c>
      <c r="I46" s="314">
        <v>0.02</v>
      </c>
      <c r="J46" s="322"/>
      <c r="K46" s="322"/>
      <c r="L46" s="322"/>
      <c r="M46" s="322"/>
    </row>
    <row r="47" ht="12" customHeight="1" spans="1:13">
      <c r="A47" s="313">
        <v>2019</v>
      </c>
      <c r="B47" s="314">
        <v>1569.69</v>
      </c>
      <c r="C47" s="314">
        <v>1569.69</v>
      </c>
      <c r="D47" s="314">
        <v>43.72</v>
      </c>
      <c r="E47" s="314">
        <v>860.32</v>
      </c>
      <c r="F47" s="314">
        <v>346.58</v>
      </c>
      <c r="G47" s="314">
        <v>35.8</v>
      </c>
      <c r="H47" s="314">
        <v>63.65</v>
      </c>
      <c r="I47" s="314">
        <v>0.09</v>
      </c>
      <c r="J47" s="322"/>
      <c r="K47" s="322"/>
      <c r="L47" s="322"/>
      <c r="M47" s="322"/>
    </row>
    <row r="48" ht="12" customHeight="1" spans="1:13">
      <c r="A48" s="315">
        <v>2020</v>
      </c>
      <c r="B48" s="316">
        <v>1597.17</v>
      </c>
      <c r="C48" s="316">
        <v>1597.17</v>
      </c>
      <c r="D48" s="316">
        <v>46.32</v>
      </c>
      <c r="E48" s="316">
        <v>961.58</v>
      </c>
      <c r="F48" s="316">
        <v>353.28</v>
      </c>
      <c r="G48" s="316">
        <v>41.75</v>
      </c>
      <c r="H48" s="316">
        <v>64.4</v>
      </c>
      <c r="I48" s="316">
        <v>0.75</v>
      </c>
      <c r="J48" s="322"/>
      <c r="K48" s="322"/>
      <c r="L48" s="322"/>
      <c r="M48" s="322"/>
    </row>
    <row r="49" s="295" customFormat="1" ht="12" customHeight="1" spans="1:13">
      <c r="A49" s="317">
        <v>2021</v>
      </c>
      <c r="B49" s="318">
        <v>1583.89</v>
      </c>
      <c r="C49" s="318">
        <v>1583.89</v>
      </c>
      <c r="D49" s="318">
        <v>50.21</v>
      </c>
      <c r="E49" s="318">
        <v>1142.6</v>
      </c>
      <c r="F49" s="318">
        <v>423.53</v>
      </c>
      <c r="G49" s="318">
        <v>41.72</v>
      </c>
      <c r="H49" s="318">
        <v>65.77</v>
      </c>
      <c r="I49" s="318">
        <v>0.17</v>
      </c>
      <c r="J49" s="322"/>
      <c r="K49" s="322"/>
      <c r="L49" s="322"/>
      <c r="M49" s="322"/>
    </row>
    <row r="50" s="172" customFormat="1" ht="12" customHeight="1" spans="1:13">
      <c r="A50" s="313">
        <v>2022</v>
      </c>
      <c r="B50" s="314">
        <v>1553.7</v>
      </c>
      <c r="C50" s="314">
        <v>1553.7</v>
      </c>
      <c r="D50" s="314">
        <v>53.39</v>
      </c>
      <c r="E50" s="314">
        <v>1289.05</v>
      </c>
      <c r="F50" s="314">
        <v>458.5</v>
      </c>
      <c r="G50" s="314">
        <v>43.28</v>
      </c>
      <c r="H50" s="314">
        <v>67.88</v>
      </c>
      <c r="I50" s="314">
        <v>0.08</v>
      </c>
      <c r="J50" s="322"/>
      <c r="K50" s="322"/>
      <c r="L50" s="322"/>
      <c r="M50" s="322"/>
    </row>
    <row r="51" s="172" customFormat="1" ht="12" customHeight="1" spans="1:13">
      <c r="A51" s="313">
        <v>2023</v>
      </c>
      <c r="B51" s="314">
        <v>1586.89</v>
      </c>
      <c r="C51" s="314">
        <v>1586.89</v>
      </c>
      <c r="D51" s="314">
        <v>55.68</v>
      </c>
      <c r="E51" s="314">
        <v>1380.88</v>
      </c>
      <c r="F51" s="314">
        <v>472.39</v>
      </c>
      <c r="G51" s="314">
        <v>46.56</v>
      </c>
      <c r="H51" s="314">
        <v>70.17</v>
      </c>
      <c r="I51" s="314">
        <v>0.02</v>
      </c>
      <c r="J51" s="322"/>
      <c r="K51" s="322"/>
      <c r="L51" s="322"/>
      <c r="M51" s="322"/>
    </row>
    <row r="52" s="172" customFormat="1" ht="12" customHeight="1" spans="1:13">
      <c r="A52" s="319">
        <v>2024</v>
      </c>
      <c r="B52" s="320">
        <v>1687.15</v>
      </c>
      <c r="C52" s="320">
        <v>1687.15</v>
      </c>
      <c r="D52" s="320">
        <v>58.62</v>
      </c>
      <c r="E52" s="320">
        <v>1486.64</v>
      </c>
      <c r="F52" s="320">
        <v>444.3935653</v>
      </c>
      <c r="G52" s="320">
        <v>51.07</v>
      </c>
      <c r="H52" s="320">
        <v>72.03</v>
      </c>
      <c r="I52" s="320">
        <v>0.05</v>
      </c>
      <c r="J52" s="325"/>
      <c r="K52" s="325"/>
      <c r="L52" s="325"/>
      <c r="M52" s="325"/>
    </row>
  </sheetData>
  <mergeCells count="59">
    <mergeCell ref="I1:M1"/>
    <mergeCell ref="A2:M2"/>
    <mergeCell ref="I3:M3"/>
    <mergeCell ref="J6:M6"/>
    <mergeCell ref="J7:M7"/>
    <mergeCell ref="J8:M8"/>
    <mergeCell ref="J9:M9"/>
    <mergeCell ref="J10:M10"/>
    <mergeCell ref="J11:M11"/>
    <mergeCell ref="J12:M12"/>
    <mergeCell ref="J13:M13"/>
    <mergeCell ref="J14:M14"/>
    <mergeCell ref="J15:M15"/>
    <mergeCell ref="J16:M16"/>
    <mergeCell ref="J17:M17"/>
    <mergeCell ref="J18:M18"/>
    <mergeCell ref="J19:M19"/>
    <mergeCell ref="J20:M20"/>
    <mergeCell ref="J21:M21"/>
    <mergeCell ref="J22:M22"/>
    <mergeCell ref="J23:M23"/>
    <mergeCell ref="J24:M24"/>
    <mergeCell ref="J25:M25"/>
    <mergeCell ref="J26:M26"/>
    <mergeCell ref="J27:M27"/>
    <mergeCell ref="J28:M28"/>
    <mergeCell ref="J29:M29"/>
    <mergeCell ref="J30:M30"/>
    <mergeCell ref="J31:M31"/>
    <mergeCell ref="J32:M32"/>
    <mergeCell ref="J33:M33"/>
    <mergeCell ref="J34:M34"/>
    <mergeCell ref="J35:M35"/>
    <mergeCell ref="J36:M36"/>
    <mergeCell ref="J37:M37"/>
    <mergeCell ref="J38:M38"/>
    <mergeCell ref="J39:M39"/>
    <mergeCell ref="J40:M40"/>
    <mergeCell ref="J41:M41"/>
    <mergeCell ref="J42:M42"/>
    <mergeCell ref="J43:M43"/>
    <mergeCell ref="J44:M44"/>
    <mergeCell ref="J45:M45"/>
    <mergeCell ref="J46:M46"/>
    <mergeCell ref="J47:M47"/>
    <mergeCell ref="J48:M48"/>
    <mergeCell ref="J49:M49"/>
    <mergeCell ref="J50:M50"/>
    <mergeCell ref="J51:M51"/>
    <mergeCell ref="J52:M52"/>
    <mergeCell ref="A4:A5"/>
    <mergeCell ref="B4:B5"/>
    <mergeCell ref="D4:D5"/>
    <mergeCell ref="E4:E5"/>
    <mergeCell ref="F4:F5"/>
    <mergeCell ref="G4:G5"/>
    <mergeCell ref="H4:H5"/>
    <mergeCell ref="I4:I5"/>
    <mergeCell ref="J4:M5"/>
  </mergeCells>
  <pageMargins left="0.75" right="0.75" top="1" bottom="1" header="0.5" footer="0.5"/>
  <pageSetup paperSize="9" firstPageNumber="102"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view="pageBreakPreview" zoomScale="130" zoomScaleNormal="100" zoomScaleSheetLayoutView="130" topLeftCell="A3" workbookViewId="0">
      <selection activeCell="M7" sqref="M7"/>
    </sheetView>
  </sheetViews>
  <sheetFormatPr defaultColWidth="12.4285714285714" defaultRowHeight="14.25" customHeight="1"/>
  <cols>
    <col min="1" max="1" width="3.28571428571429" style="1" customWidth="1"/>
    <col min="2" max="2" width="1.71428571428571" style="1" customWidth="1"/>
    <col min="3" max="3" width="3.14285714285714" style="1" customWidth="1"/>
    <col min="4" max="4" width="8.14285714285714" style="1" customWidth="1"/>
    <col min="5" max="5" width="4.28571428571429" style="1" customWidth="1"/>
    <col min="6" max="6" width="5.85714285714286" style="1" customWidth="1"/>
    <col min="7" max="7" width="4.14285714285714" style="1" customWidth="1"/>
    <col min="8" max="8" width="12.2857142857143" style="1" customWidth="1"/>
    <col min="9" max="9" width="12.1428571428571" style="1" customWidth="1"/>
    <col min="10" max="10" width="14.8571428571429" style="1" customWidth="1"/>
    <col min="11" max="11" width="13.8571428571429" style="1" customWidth="1"/>
  </cols>
  <sheetData>
    <row r="1" ht="27" customHeight="1" spans="1:11">
      <c r="A1" s="262"/>
      <c r="B1" s="262"/>
      <c r="C1" s="262"/>
      <c r="D1" s="262"/>
      <c r="E1" s="262"/>
      <c r="F1" s="262"/>
      <c r="G1" s="266"/>
      <c r="H1" s="266"/>
      <c r="I1" s="266"/>
      <c r="J1" s="266"/>
      <c r="K1" s="266"/>
    </row>
    <row r="2" ht="20.25" customHeight="1" spans="1:11">
      <c r="A2" s="263" t="s">
        <v>325</v>
      </c>
      <c r="B2" s="264"/>
      <c r="C2" s="264"/>
      <c r="D2" s="264"/>
      <c r="E2" s="264"/>
      <c r="F2" s="277"/>
      <c r="G2" s="277"/>
      <c r="H2" s="277"/>
      <c r="I2" s="277"/>
      <c r="J2" s="277"/>
      <c r="K2" s="277"/>
    </row>
    <row r="3" ht="20.25" customHeight="1" spans="1:11">
      <c r="A3" s="265" t="s">
        <v>326</v>
      </c>
      <c r="B3" s="266"/>
      <c r="C3" s="266"/>
      <c r="D3" s="266"/>
      <c r="E3" s="266"/>
      <c r="F3" s="266"/>
      <c r="G3" s="278"/>
      <c r="H3" s="279"/>
      <c r="I3" s="279"/>
      <c r="J3" s="279"/>
      <c r="K3" s="279"/>
    </row>
    <row r="4" ht="18.6" customHeight="1" spans="1:11">
      <c r="A4" s="267" t="s">
        <v>327</v>
      </c>
      <c r="B4" s="267"/>
      <c r="C4" s="267"/>
      <c r="D4" s="267"/>
      <c r="E4" s="267"/>
      <c r="F4" s="267"/>
      <c r="G4" s="267"/>
      <c r="H4" s="267"/>
      <c r="I4" s="267"/>
      <c r="J4" s="291" t="s">
        <v>328</v>
      </c>
      <c r="K4" s="292" t="s">
        <v>329</v>
      </c>
    </row>
    <row r="5" ht="15" customHeight="1" spans="1:11">
      <c r="A5" s="268" t="s">
        <v>330</v>
      </c>
      <c r="B5" s="268"/>
      <c r="C5" s="268"/>
      <c r="D5" s="268"/>
      <c r="E5" s="280" t="s">
        <v>331</v>
      </c>
      <c r="F5" s="280"/>
      <c r="G5" s="280"/>
      <c r="H5" s="281"/>
      <c r="I5" s="281"/>
      <c r="J5" s="281"/>
      <c r="K5" s="281"/>
    </row>
    <row r="6" ht="27" customHeight="1" spans="1:11">
      <c r="A6" s="269"/>
      <c r="B6" s="269"/>
      <c r="C6" s="269"/>
      <c r="D6" s="269"/>
      <c r="E6" s="282"/>
      <c r="F6" s="282"/>
      <c r="G6" s="282"/>
      <c r="H6" s="283" t="s">
        <v>332</v>
      </c>
      <c r="I6" s="283"/>
      <c r="J6" s="282" t="s">
        <v>333</v>
      </c>
      <c r="K6" s="282"/>
    </row>
    <row r="7" ht="40.5" customHeight="1" spans="1:11">
      <c r="A7" s="269"/>
      <c r="B7" s="269"/>
      <c r="C7" s="269"/>
      <c r="D7" s="269"/>
      <c r="E7" s="282"/>
      <c r="F7" s="282"/>
      <c r="G7" s="282"/>
      <c r="H7" s="283" t="s">
        <v>334</v>
      </c>
      <c r="I7" s="293" t="s">
        <v>335</v>
      </c>
      <c r="J7" s="283" t="s">
        <v>334</v>
      </c>
      <c r="K7" s="294" t="s">
        <v>336</v>
      </c>
    </row>
    <row r="8" ht="10.5" customHeight="1" spans="1:11">
      <c r="A8" s="270">
        <v>1978</v>
      </c>
      <c r="B8" s="270"/>
      <c r="C8" s="270"/>
      <c r="D8" s="270"/>
      <c r="E8" s="284">
        <v>864.05</v>
      </c>
      <c r="F8" s="284"/>
      <c r="G8" s="284"/>
      <c r="H8" s="284">
        <v>105.26</v>
      </c>
      <c r="I8" s="284">
        <v>134.79</v>
      </c>
      <c r="J8" s="284">
        <v>262.52</v>
      </c>
      <c r="K8" s="284">
        <v>729.26</v>
      </c>
    </row>
    <row r="9" ht="10.5" customHeight="1" spans="1:11">
      <c r="A9" s="271">
        <v>1979</v>
      </c>
      <c r="B9" s="271"/>
      <c r="C9" s="271"/>
      <c r="D9" s="271"/>
      <c r="E9" s="285">
        <v>792.9</v>
      </c>
      <c r="F9" s="285"/>
      <c r="G9" s="285"/>
      <c r="H9" s="285">
        <v>103.81</v>
      </c>
      <c r="I9" s="285">
        <v>107.27</v>
      </c>
      <c r="J9" s="285">
        <v>264.93</v>
      </c>
      <c r="K9" s="285">
        <v>685.63</v>
      </c>
    </row>
    <row r="10" ht="10.5" customHeight="1" spans="1:11">
      <c r="A10" s="272">
        <v>1980</v>
      </c>
      <c r="B10" s="272"/>
      <c r="C10" s="272"/>
      <c r="D10" s="272"/>
      <c r="E10" s="286">
        <v>865.55</v>
      </c>
      <c r="F10" s="286"/>
      <c r="G10" s="286"/>
      <c r="H10" s="286">
        <v>93.99</v>
      </c>
      <c r="I10" s="286">
        <v>126.64</v>
      </c>
      <c r="J10" s="286">
        <v>265.28</v>
      </c>
      <c r="K10" s="286">
        <v>738.91</v>
      </c>
    </row>
    <row r="11" ht="10.5" customHeight="1" spans="1:11">
      <c r="A11" s="273">
        <v>1981</v>
      </c>
      <c r="B11" s="273"/>
      <c r="C11" s="273"/>
      <c r="D11" s="273"/>
      <c r="E11" s="287">
        <v>917.1</v>
      </c>
      <c r="F11" s="287"/>
      <c r="G11" s="287"/>
      <c r="H11" s="287">
        <v>88.24</v>
      </c>
      <c r="I11" s="287">
        <v>124.01</v>
      </c>
      <c r="J11" s="287">
        <v>265.75</v>
      </c>
      <c r="K11" s="287">
        <v>793.09</v>
      </c>
    </row>
    <row r="12" ht="10.5" customHeight="1" spans="1:11">
      <c r="A12" s="271">
        <v>1982</v>
      </c>
      <c r="B12" s="271"/>
      <c r="C12" s="271"/>
      <c r="D12" s="271"/>
      <c r="E12" s="285">
        <v>945.9</v>
      </c>
      <c r="F12" s="285"/>
      <c r="G12" s="285"/>
      <c r="H12" s="285">
        <v>82.72</v>
      </c>
      <c r="I12" s="285">
        <v>111.59</v>
      </c>
      <c r="J12" s="285">
        <v>264.67</v>
      </c>
      <c r="K12" s="285">
        <v>834.31</v>
      </c>
    </row>
    <row r="13" ht="10.5" customHeight="1" spans="1:11">
      <c r="A13" s="271">
        <v>1983</v>
      </c>
      <c r="B13" s="271"/>
      <c r="C13" s="271"/>
      <c r="D13" s="271"/>
      <c r="E13" s="285">
        <v>954.35</v>
      </c>
      <c r="F13" s="285"/>
      <c r="G13" s="285"/>
      <c r="H13" s="285">
        <v>84.86</v>
      </c>
      <c r="I13" s="285">
        <v>140.28</v>
      </c>
      <c r="J13" s="285">
        <v>262.22</v>
      </c>
      <c r="K13" s="285">
        <v>814.07</v>
      </c>
    </row>
    <row r="14" ht="10.5" customHeight="1" spans="1:11">
      <c r="A14" s="271">
        <v>1984</v>
      </c>
      <c r="B14" s="271"/>
      <c r="C14" s="271"/>
      <c r="D14" s="271"/>
      <c r="E14" s="285">
        <v>1005</v>
      </c>
      <c r="F14" s="285"/>
      <c r="G14" s="285"/>
      <c r="H14" s="285">
        <v>85.43</v>
      </c>
      <c r="I14" s="285">
        <v>135.28</v>
      </c>
      <c r="J14" s="285">
        <v>258.7</v>
      </c>
      <c r="K14" s="285">
        <v>869.72</v>
      </c>
    </row>
    <row r="15" ht="10.5" customHeight="1" spans="1:11">
      <c r="A15" s="272">
        <v>1985</v>
      </c>
      <c r="B15" s="272"/>
      <c r="C15" s="272"/>
      <c r="D15" s="272"/>
      <c r="E15" s="286">
        <v>935</v>
      </c>
      <c r="F15" s="286"/>
      <c r="G15" s="286"/>
      <c r="H15" s="286">
        <v>84.55</v>
      </c>
      <c r="I15" s="286">
        <v>109.23</v>
      </c>
      <c r="J15" s="286">
        <v>247.3</v>
      </c>
      <c r="K15" s="286">
        <v>825.77</v>
      </c>
    </row>
    <row r="16" ht="10.5" customHeight="1" spans="1:11">
      <c r="A16" s="273">
        <v>1986</v>
      </c>
      <c r="B16" s="273"/>
      <c r="C16" s="273"/>
      <c r="D16" s="273"/>
      <c r="E16" s="287">
        <v>870</v>
      </c>
      <c r="F16" s="287"/>
      <c r="G16" s="287"/>
      <c r="H16" s="287">
        <v>84.42</v>
      </c>
      <c r="I16" s="287">
        <v>75.48</v>
      </c>
      <c r="J16" s="287">
        <v>248.87</v>
      </c>
      <c r="K16" s="287">
        <v>794.52</v>
      </c>
    </row>
    <row r="17" ht="10.5" customHeight="1" spans="1:11">
      <c r="A17" s="271">
        <v>1987</v>
      </c>
      <c r="B17" s="271"/>
      <c r="C17" s="271"/>
      <c r="D17" s="271"/>
      <c r="E17" s="285">
        <v>934.84</v>
      </c>
      <c r="F17" s="285"/>
      <c r="G17" s="285"/>
      <c r="H17" s="285">
        <v>85.87</v>
      </c>
      <c r="I17" s="285">
        <v>133.89</v>
      </c>
      <c r="J17" s="285">
        <v>250.58</v>
      </c>
      <c r="K17" s="285">
        <v>800.95</v>
      </c>
    </row>
    <row r="18" ht="10.5" customHeight="1" spans="1:11">
      <c r="A18" s="271">
        <v>1988</v>
      </c>
      <c r="B18" s="271"/>
      <c r="C18" s="271"/>
      <c r="D18" s="271"/>
      <c r="E18" s="285">
        <v>940.72</v>
      </c>
      <c r="F18" s="285"/>
      <c r="G18" s="285"/>
      <c r="H18" s="285">
        <v>92.86</v>
      </c>
      <c r="I18" s="285">
        <v>138.49</v>
      </c>
      <c r="J18" s="285">
        <v>248.92</v>
      </c>
      <c r="K18" s="285">
        <v>802.23</v>
      </c>
    </row>
    <row r="19" ht="10.5" customHeight="1" spans="1:11">
      <c r="A19" s="271">
        <v>1989</v>
      </c>
      <c r="B19" s="271"/>
      <c r="C19" s="271"/>
      <c r="D19" s="271"/>
      <c r="E19" s="285">
        <v>998.41</v>
      </c>
      <c r="F19" s="285"/>
      <c r="G19" s="285"/>
      <c r="H19" s="285">
        <v>97.85</v>
      </c>
      <c r="I19" s="285">
        <v>132.19</v>
      </c>
      <c r="J19" s="285">
        <v>254.86</v>
      </c>
      <c r="K19" s="285">
        <v>866.22</v>
      </c>
    </row>
    <row r="20" ht="10.5" customHeight="1" spans="1:11">
      <c r="A20" s="272">
        <v>1990</v>
      </c>
      <c r="B20" s="272"/>
      <c r="C20" s="272"/>
      <c r="D20" s="272"/>
      <c r="E20" s="286">
        <v>1061.21</v>
      </c>
      <c r="F20" s="286"/>
      <c r="G20" s="286"/>
      <c r="H20" s="286">
        <v>102.87</v>
      </c>
      <c r="I20" s="286">
        <v>170.02</v>
      </c>
      <c r="J20" s="286">
        <v>259.36</v>
      </c>
      <c r="K20" s="286">
        <v>891.19</v>
      </c>
    </row>
    <row r="21" ht="10.5" customHeight="1" spans="1:11">
      <c r="A21" s="273">
        <v>1991</v>
      </c>
      <c r="B21" s="273"/>
      <c r="C21" s="273"/>
      <c r="D21" s="273"/>
      <c r="E21" s="287">
        <v>1093</v>
      </c>
      <c r="F21" s="287"/>
      <c r="G21" s="287"/>
      <c r="H21" s="287">
        <v>104.41</v>
      </c>
      <c r="I21" s="287">
        <v>184.25</v>
      </c>
      <c r="J21" s="287">
        <v>257.48</v>
      </c>
      <c r="K21" s="287">
        <v>908.75</v>
      </c>
    </row>
    <row r="22" ht="10.5" customHeight="1" spans="1:11">
      <c r="A22" s="271">
        <v>1992</v>
      </c>
      <c r="B22" s="271"/>
      <c r="C22" s="271"/>
      <c r="D22" s="271"/>
      <c r="E22" s="285">
        <v>1070.4</v>
      </c>
      <c r="F22" s="285"/>
      <c r="G22" s="285"/>
      <c r="H22" s="285">
        <v>105.62</v>
      </c>
      <c r="I22" s="285">
        <v>196</v>
      </c>
      <c r="J22" s="285">
        <v>252.58</v>
      </c>
      <c r="K22" s="285">
        <v>874.4</v>
      </c>
    </row>
    <row r="23" ht="10.5" customHeight="1" spans="1:11">
      <c r="A23" s="271">
        <v>1993</v>
      </c>
      <c r="B23" s="271"/>
      <c r="C23" s="271"/>
      <c r="D23" s="271"/>
      <c r="E23" s="285">
        <v>1085.24</v>
      </c>
      <c r="F23" s="285"/>
      <c r="G23" s="285"/>
      <c r="H23" s="285">
        <v>106.54</v>
      </c>
      <c r="I23" s="285">
        <v>211.24</v>
      </c>
      <c r="J23" s="285">
        <v>246.17</v>
      </c>
      <c r="K23" s="285">
        <v>874</v>
      </c>
    </row>
    <row r="24" ht="10.5" customHeight="1" spans="1:11">
      <c r="A24" s="271">
        <v>1994</v>
      </c>
      <c r="B24" s="271"/>
      <c r="C24" s="271"/>
      <c r="D24" s="271"/>
      <c r="E24" s="285">
        <v>1146.47</v>
      </c>
      <c r="F24" s="285"/>
      <c r="G24" s="285"/>
      <c r="H24" s="285">
        <v>113.62</v>
      </c>
      <c r="I24" s="285">
        <v>201.36</v>
      </c>
      <c r="J24" s="285">
        <v>253.26</v>
      </c>
      <c r="K24" s="285">
        <v>945.11</v>
      </c>
    </row>
    <row r="25" ht="10.5" customHeight="1" spans="1:11">
      <c r="A25" s="272">
        <v>1995</v>
      </c>
      <c r="B25" s="272"/>
      <c r="C25" s="272"/>
      <c r="D25" s="272"/>
      <c r="E25" s="286">
        <v>1188.91</v>
      </c>
      <c r="F25" s="286"/>
      <c r="G25" s="286"/>
      <c r="H25" s="286">
        <v>112.69</v>
      </c>
      <c r="I25" s="286">
        <v>228.18</v>
      </c>
      <c r="J25" s="286">
        <v>251.59</v>
      </c>
      <c r="K25" s="286">
        <v>960.73</v>
      </c>
    </row>
    <row r="26" ht="10.5" customHeight="1" spans="1:11">
      <c r="A26" s="273">
        <v>1996</v>
      </c>
      <c r="B26" s="273"/>
      <c r="C26" s="273"/>
      <c r="D26" s="273"/>
      <c r="E26" s="287">
        <v>1246.3</v>
      </c>
      <c r="F26" s="287"/>
      <c r="G26" s="287"/>
      <c r="H26" s="288"/>
      <c r="I26" s="287">
        <v>234.3</v>
      </c>
      <c r="J26" s="288"/>
      <c r="K26" s="287">
        <v>1012</v>
      </c>
    </row>
    <row r="27" ht="10.5" customHeight="1" spans="1:11">
      <c r="A27" s="271">
        <v>1997</v>
      </c>
      <c r="B27" s="271"/>
      <c r="C27" s="271"/>
      <c r="D27" s="271"/>
      <c r="E27" s="285">
        <v>1271.9</v>
      </c>
      <c r="F27" s="285"/>
      <c r="G27" s="285"/>
      <c r="H27" s="288"/>
      <c r="I27" s="285">
        <v>254.7</v>
      </c>
      <c r="J27" s="288"/>
      <c r="K27" s="285">
        <v>1017.2</v>
      </c>
    </row>
    <row r="28" ht="10.5" customHeight="1" spans="1:11">
      <c r="A28" s="271">
        <v>1998</v>
      </c>
      <c r="B28" s="271"/>
      <c r="C28" s="271"/>
      <c r="D28" s="271"/>
      <c r="E28" s="285">
        <v>1319.5</v>
      </c>
      <c r="F28" s="285"/>
      <c r="G28" s="285"/>
      <c r="H28" s="288"/>
      <c r="I28" s="285">
        <v>240.15</v>
      </c>
      <c r="J28" s="288"/>
      <c r="K28" s="285">
        <v>1079.35</v>
      </c>
    </row>
    <row r="29" ht="10.5" customHeight="1" spans="1:11">
      <c r="A29" s="271">
        <v>1999</v>
      </c>
      <c r="B29" s="271"/>
      <c r="C29" s="271"/>
      <c r="D29" s="271"/>
      <c r="E29" s="285">
        <v>1399.25</v>
      </c>
      <c r="F29" s="285"/>
      <c r="G29" s="285"/>
      <c r="H29" s="285">
        <v>130.09</v>
      </c>
      <c r="I29" s="285">
        <v>234.49</v>
      </c>
      <c r="J29" s="285">
        <v>274.12</v>
      </c>
      <c r="K29" s="285">
        <v>1164.76</v>
      </c>
    </row>
    <row r="30" ht="10.5" customHeight="1" spans="1:11">
      <c r="A30" s="272">
        <v>2000</v>
      </c>
      <c r="B30" s="272"/>
      <c r="C30" s="272"/>
      <c r="D30" s="272"/>
      <c r="E30" s="286">
        <v>1467.8</v>
      </c>
      <c r="F30" s="286"/>
      <c r="G30" s="286"/>
      <c r="H30" s="286">
        <v>126.48</v>
      </c>
      <c r="I30" s="286">
        <v>241</v>
      </c>
      <c r="J30" s="286">
        <v>272.69</v>
      </c>
      <c r="K30" s="286">
        <v>1226.8</v>
      </c>
    </row>
    <row r="31" ht="10.5" customHeight="1" spans="1:11">
      <c r="A31" s="273">
        <v>2001</v>
      </c>
      <c r="B31" s="273"/>
      <c r="C31" s="273"/>
      <c r="D31" s="273"/>
      <c r="E31" s="287">
        <v>1486.3</v>
      </c>
      <c r="F31" s="287"/>
      <c r="G31" s="287"/>
      <c r="H31" s="287">
        <v>133</v>
      </c>
      <c r="I31" s="287">
        <v>233.86</v>
      </c>
      <c r="J31" s="287">
        <v>300.9</v>
      </c>
      <c r="K31" s="287">
        <v>1252.44</v>
      </c>
    </row>
    <row r="32" ht="10.5" customHeight="1" spans="1:11">
      <c r="A32" s="271">
        <v>2002</v>
      </c>
      <c r="B32" s="271"/>
      <c r="C32" s="271"/>
      <c r="D32" s="271"/>
      <c r="E32" s="285">
        <v>1424.74</v>
      </c>
      <c r="F32" s="285"/>
      <c r="G32" s="285"/>
      <c r="H32" s="285">
        <v>121.82</v>
      </c>
      <c r="I32" s="285"/>
      <c r="J32" s="285">
        <v>288.24</v>
      </c>
      <c r="K32" s="285">
        <v>1149.1</v>
      </c>
    </row>
    <row r="33" ht="10.5" customHeight="1" spans="1:11">
      <c r="A33" s="271">
        <v>2003</v>
      </c>
      <c r="B33" s="271"/>
      <c r="C33" s="271"/>
      <c r="D33" s="271"/>
      <c r="E33" s="285">
        <v>1471.01</v>
      </c>
      <c r="F33" s="285"/>
      <c r="G33" s="285"/>
      <c r="H33" s="285">
        <v>119.45</v>
      </c>
      <c r="I33" s="285">
        <v>244.55</v>
      </c>
      <c r="J33" s="285">
        <v>281.53</v>
      </c>
      <c r="K33" s="285">
        <v>1187.19</v>
      </c>
    </row>
    <row r="34" ht="10.5" customHeight="1" spans="1:11">
      <c r="A34" s="271">
        <v>2004</v>
      </c>
      <c r="B34" s="271"/>
      <c r="C34" s="271"/>
      <c r="D34" s="271"/>
      <c r="E34" s="285">
        <v>1509.5</v>
      </c>
      <c r="F34" s="285"/>
      <c r="G34" s="285"/>
      <c r="H34" s="285">
        <v>117.67</v>
      </c>
      <c r="I34" s="285">
        <v>236.32</v>
      </c>
      <c r="J34" s="285">
        <v>292.51</v>
      </c>
      <c r="K34" s="285">
        <v>1235.76</v>
      </c>
    </row>
    <row r="35" ht="10.5" customHeight="1" spans="1:11">
      <c r="A35" s="272">
        <v>2005</v>
      </c>
      <c r="B35" s="272"/>
      <c r="C35" s="272"/>
      <c r="D35" s="272"/>
      <c r="E35" s="286">
        <v>1514.93</v>
      </c>
      <c r="F35" s="286"/>
      <c r="G35" s="286"/>
      <c r="H35" s="286">
        <v>118.89</v>
      </c>
      <c r="I35" s="286">
        <v>222.31</v>
      </c>
      <c r="J35" s="286">
        <v>300.41</v>
      </c>
      <c r="K35" s="286">
        <v>1257.32</v>
      </c>
    </row>
    <row r="36" ht="10.5" customHeight="1" spans="1:11">
      <c r="A36" s="273">
        <v>2006</v>
      </c>
      <c r="B36" s="273"/>
      <c r="C36" s="273"/>
      <c r="D36" s="273"/>
      <c r="E36" s="287">
        <v>1457.6</v>
      </c>
      <c r="F36" s="287"/>
      <c r="G36" s="287"/>
      <c r="H36" s="287">
        <v>110.55</v>
      </c>
      <c r="I36" s="287">
        <v>220.61</v>
      </c>
      <c r="J36" s="287">
        <v>287.66</v>
      </c>
      <c r="K36" s="287">
        <v>1210.68</v>
      </c>
    </row>
    <row r="37" ht="10.5" customHeight="1" spans="1:11">
      <c r="A37" s="271">
        <v>2007</v>
      </c>
      <c r="B37" s="271"/>
      <c r="C37" s="271"/>
      <c r="D37" s="271"/>
      <c r="E37" s="285">
        <v>1453.65</v>
      </c>
      <c r="F37" s="285"/>
      <c r="G37" s="285"/>
      <c r="H37" s="285">
        <v>107.61</v>
      </c>
      <c r="I37" s="285">
        <v>202.37</v>
      </c>
      <c r="J37" s="285">
        <v>283.95</v>
      </c>
      <c r="K37" s="285">
        <v>1219.08</v>
      </c>
    </row>
    <row r="38" ht="10.5" customHeight="1" spans="1:11">
      <c r="A38" s="271">
        <v>2008</v>
      </c>
      <c r="B38" s="271"/>
      <c r="C38" s="271"/>
      <c r="D38" s="271"/>
      <c r="E38" s="285">
        <v>1503.94</v>
      </c>
      <c r="F38" s="285"/>
      <c r="G38" s="285"/>
      <c r="H38" s="285">
        <v>108.53</v>
      </c>
      <c r="I38" s="285">
        <v>201.55</v>
      </c>
      <c r="J38" s="285">
        <v>292.93</v>
      </c>
      <c r="K38" s="285">
        <v>1268.65</v>
      </c>
    </row>
    <row r="39" ht="10.5" customHeight="1" spans="1:11">
      <c r="A39" s="271">
        <v>2009</v>
      </c>
      <c r="B39" s="271"/>
      <c r="C39" s="271"/>
      <c r="D39" s="271"/>
      <c r="E39" s="285">
        <v>1528.19</v>
      </c>
      <c r="F39" s="285"/>
      <c r="G39" s="285"/>
      <c r="H39" s="285">
        <v>106.77</v>
      </c>
      <c r="I39" s="285">
        <v>199.14</v>
      </c>
      <c r="J39" s="285">
        <v>300.97</v>
      </c>
      <c r="K39" s="285">
        <v>1295.37</v>
      </c>
    </row>
    <row r="40" ht="10.5" customHeight="1" spans="1:11">
      <c r="A40" s="272">
        <v>2010</v>
      </c>
      <c r="B40" s="272"/>
      <c r="C40" s="272"/>
      <c r="D40" s="272"/>
      <c r="E40" s="286">
        <v>1501.61</v>
      </c>
      <c r="F40" s="286"/>
      <c r="G40" s="286"/>
      <c r="H40" s="286">
        <v>104.17</v>
      </c>
      <c r="I40" s="286">
        <v>120.67</v>
      </c>
      <c r="J40" s="286">
        <v>305.79</v>
      </c>
      <c r="K40" s="286">
        <v>1358.12</v>
      </c>
    </row>
    <row r="41" ht="10.5" customHeight="1" spans="1:11">
      <c r="A41" s="273">
        <v>2011</v>
      </c>
      <c r="B41" s="273"/>
      <c r="C41" s="273"/>
      <c r="D41" s="273"/>
      <c r="E41" s="287">
        <v>1623.25</v>
      </c>
      <c r="F41" s="287"/>
      <c r="G41" s="287"/>
      <c r="H41" s="287">
        <v>106.05</v>
      </c>
      <c r="I41" s="287">
        <v>221.61</v>
      </c>
      <c r="J41" s="287">
        <v>309.98</v>
      </c>
      <c r="K41" s="287">
        <v>1378.97</v>
      </c>
    </row>
    <row r="42" ht="10.5" customHeight="1" spans="1:11">
      <c r="A42" s="271">
        <v>2012</v>
      </c>
      <c r="B42" s="271"/>
      <c r="C42" s="271"/>
      <c r="D42" s="271"/>
      <c r="E42" s="285">
        <v>1687.32</v>
      </c>
      <c r="F42" s="285"/>
      <c r="G42" s="285"/>
      <c r="H42" s="285">
        <v>104.76</v>
      </c>
      <c r="I42" s="285">
        <v>205.85</v>
      </c>
      <c r="J42" s="285">
        <v>313.37</v>
      </c>
      <c r="K42" s="285">
        <v>1459.98</v>
      </c>
    </row>
    <row r="43" ht="10.5" customHeight="1" spans="1:11">
      <c r="A43" s="271">
        <v>2013</v>
      </c>
      <c r="B43" s="271"/>
      <c r="C43" s="271"/>
      <c r="D43" s="271"/>
      <c r="E43" s="285">
        <v>1757.39</v>
      </c>
      <c r="F43" s="285"/>
      <c r="G43" s="285"/>
      <c r="H43" s="285">
        <v>104.32</v>
      </c>
      <c r="I43" s="285">
        <v>217.7</v>
      </c>
      <c r="J43" s="285">
        <v>319.27</v>
      </c>
      <c r="K43" s="285">
        <v>1518.16</v>
      </c>
    </row>
    <row r="44" ht="10.5" customHeight="1" spans="1:11">
      <c r="A44" s="271">
        <v>2014</v>
      </c>
      <c r="B44" s="271"/>
      <c r="C44" s="271"/>
      <c r="D44" s="271"/>
      <c r="E44" s="285">
        <v>1794.94</v>
      </c>
      <c r="F44" s="285"/>
      <c r="G44" s="285"/>
      <c r="H44" s="285">
        <v>101.88</v>
      </c>
      <c r="I44" s="285">
        <v>236.92</v>
      </c>
      <c r="J44" s="285">
        <v>317.93</v>
      </c>
      <c r="K44" s="285">
        <v>1536.79</v>
      </c>
    </row>
    <row r="45" ht="10.5" customHeight="1" spans="1:11">
      <c r="A45" s="272">
        <v>2015</v>
      </c>
      <c r="B45" s="272"/>
      <c r="C45" s="272"/>
      <c r="D45" s="272"/>
      <c r="E45" s="286">
        <v>1791.27</v>
      </c>
      <c r="F45" s="286"/>
      <c r="G45" s="286"/>
      <c r="H45" s="286">
        <v>98.49</v>
      </c>
      <c r="I45" s="286">
        <v>236.32</v>
      </c>
      <c r="J45" s="286">
        <v>316.95</v>
      </c>
      <c r="K45" s="286">
        <v>1533.88</v>
      </c>
    </row>
    <row r="46" ht="10.5" customHeight="1" spans="1:11">
      <c r="A46" s="273">
        <v>2016</v>
      </c>
      <c r="B46" s="273"/>
      <c r="C46" s="273"/>
      <c r="D46" s="273"/>
      <c r="E46" s="287">
        <v>1815.07</v>
      </c>
      <c r="F46" s="287"/>
      <c r="G46" s="287"/>
      <c r="H46" s="287">
        <v>98.54</v>
      </c>
      <c r="I46" s="287">
        <v>238.38</v>
      </c>
      <c r="J46" s="287">
        <v>317.7</v>
      </c>
      <c r="K46" s="287">
        <v>1555.68</v>
      </c>
    </row>
    <row r="47" ht="10.5" customHeight="1" spans="1:11">
      <c r="A47" s="271">
        <v>2017</v>
      </c>
      <c r="B47" s="271"/>
      <c r="C47" s="271"/>
      <c r="D47" s="271"/>
      <c r="E47" s="285">
        <v>1843.42</v>
      </c>
      <c r="F47" s="285"/>
      <c r="G47" s="285"/>
      <c r="H47" s="285">
        <v>98.75</v>
      </c>
      <c r="I47" s="285">
        <v>241.66</v>
      </c>
      <c r="J47" s="285">
        <v>314.26</v>
      </c>
      <c r="K47" s="285">
        <v>1580.08</v>
      </c>
    </row>
    <row r="48" ht="10.5" customHeight="1" spans="1:11">
      <c r="A48" s="271">
        <v>2018</v>
      </c>
      <c r="B48" s="271"/>
      <c r="C48" s="271"/>
      <c r="D48" s="271"/>
      <c r="E48" s="285">
        <v>1860.54</v>
      </c>
      <c r="F48" s="285"/>
      <c r="G48" s="285"/>
      <c r="H48" s="285">
        <v>97.71</v>
      </c>
      <c r="I48" s="285">
        <v>241.98</v>
      </c>
      <c r="J48" s="285">
        <v>315.84</v>
      </c>
      <c r="K48" s="285">
        <v>1596.66</v>
      </c>
    </row>
    <row r="49" ht="10.5" customHeight="1" spans="1:11">
      <c r="A49" s="271">
        <v>2019</v>
      </c>
      <c r="B49" s="271"/>
      <c r="C49" s="271"/>
      <c r="D49" s="271"/>
      <c r="E49" s="285">
        <v>1870.03</v>
      </c>
      <c r="F49" s="285"/>
      <c r="G49" s="285"/>
      <c r="H49" s="285">
        <v>97.41</v>
      </c>
      <c r="I49" s="285">
        <v>243.6</v>
      </c>
      <c r="J49" s="285">
        <v>315.24</v>
      </c>
      <c r="K49" s="285">
        <v>1604.73</v>
      </c>
    </row>
    <row r="50" ht="10.5" customHeight="1" spans="1:11">
      <c r="A50" s="272">
        <v>2020</v>
      </c>
      <c r="B50" s="272"/>
      <c r="C50" s="272"/>
      <c r="D50" s="272"/>
      <c r="E50" s="286">
        <v>1895.86</v>
      </c>
      <c r="F50" s="286"/>
      <c r="G50" s="286"/>
      <c r="H50" s="286">
        <v>96.78</v>
      </c>
      <c r="I50" s="286">
        <v>249.54</v>
      </c>
      <c r="J50" s="286">
        <v>319.96</v>
      </c>
      <c r="K50" s="286">
        <v>1646.32</v>
      </c>
    </row>
    <row r="51" ht="10.5" customHeight="1" spans="1:11">
      <c r="A51" s="273">
        <v>2021</v>
      </c>
      <c r="B51" s="273"/>
      <c r="C51" s="273"/>
      <c r="D51" s="273"/>
      <c r="E51" s="287">
        <v>1930.3</v>
      </c>
      <c r="F51" s="287"/>
      <c r="G51" s="287"/>
      <c r="H51" s="287">
        <v>97.1</v>
      </c>
      <c r="I51" s="287">
        <v>261.81</v>
      </c>
      <c r="J51" s="287">
        <v>322.03</v>
      </c>
      <c r="K51" s="287">
        <v>1668.49</v>
      </c>
    </row>
    <row r="52" ht="10.5" customHeight="1" spans="1:11">
      <c r="A52" s="271">
        <v>2022</v>
      </c>
      <c r="B52" s="271"/>
      <c r="C52" s="271"/>
      <c r="D52" s="271"/>
      <c r="E52" s="285">
        <v>1957.96</v>
      </c>
      <c r="F52" s="285"/>
      <c r="G52" s="285"/>
      <c r="H52" s="285">
        <v>98.03</v>
      </c>
      <c r="I52" s="285">
        <v>263.67</v>
      </c>
      <c r="J52" s="285">
        <v>323.07</v>
      </c>
      <c r="K52" s="285">
        <v>1694.29</v>
      </c>
    </row>
    <row r="53" ht="10.5" customHeight="1" spans="1:11">
      <c r="A53" s="271">
        <v>2023</v>
      </c>
      <c r="B53" s="271"/>
      <c r="C53" s="271"/>
      <c r="D53" s="271"/>
      <c r="E53" s="286">
        <v>1974</v>
      </c>
      <c r="F53" s="286"/>
      <c r="G53" s="286"/>
      <c r="H53" s="286">
        <v>98.37</v>
      </c>
      <c r="I53" s="286">
        <v>261.27</v>
      </c>
      <c r="J53" s="286">
        <v>325.95</v>
      </c>
      <c r="K53" s="286">
        <v>1712.73</v>
      </c>
    </row>
    <row r="54" ht="10.5" customHeight="1" spans="1:11">
      <c r="A54" s="274">
        <v>2024</v>
      </c>
      <c r="B54" s="274"/>
      <c r="C54" s="274"/>
      <c r="D54" s="274"/>
      <c r="E54" s="289">
        <v>1993.46</v>
      </c>
      <c r="F54" s="289"/>
      <c r="G54" s="289"/>
      <c r="H54" s="290">
        <v>99.09</v>
      </c>
      <c r="I54" s="289">
        <v>264.1</v>
      </c>
      <c r="J54" s="289">
        <v>323.51</v>
      </c>
      <c r="K54" s="289">
        <v>1716.3</v>
      </c>
    </row>
    <row r="55" ht="8.25" customHeight="1" spans="1:11">
      <c r="A55" s="275" t="s">
        <v>337</v>
      </c>
      <c r="B55" s="275"/>
      <c r="C55" s="275"/>
      <c r="D55" s="275"/>
      <c r="E55" s="275"/>
      <c r="F55" s="275"/>
      <c r="G55" s="275"/>
      <c r="H55" s="275"/>
      <c r="I55" s="275"/>
      <c r="J55" s="275"/>
      <c r="K55" s="275"/>
    </row>
    <row r="56" ht="9.75" customHeight="1" spans="1:11">
      <c r="A56" s="276" t="s">
        <v>338</v>
      </c>
      <c r="B56" s="276"/>
      <c r="C56" s="276"/>
      <c r="D56" s="276"/>
      <c r="E56" s="276"/>
      <c r="F56" s="276"/>
      <c r="G56" s="276"/>
      <c r="H56" s="276"/>
      <c r="I56" s="276"/>
      <c r="J56" s="276"/>
      <c r="K56" s="276"/>
    </row>
  </sheetData>
  <mergeCells count="106">
    <mergeCell ref="A1:F1"/>
    <mergeCell ref="A2:K2"/>
    <mergeCell ref="A3:K3"/>
    <mergeCell ref="A4:D4"/>
    <mergeCell ref="J4:K4"/>
    <mergeCell ref="H5:K5"/>
    <mergeCell ref="H6:I6"/>
    <mergeCell ref="J6:K6"/>
    <mergeCell ref="A8:D8"/>
    <mergeCell ref="E8:G8"/>
    <mergeCell ref="A9:D9"/>
    <mergeCell ref="E9:G9"/>
    <mergeCell ref="A10:D10"/>
    <mergeCell ref="E10:G10"/>
    <mergeCell ref="A11:D11"/>
    <mergeCell ref="E11:G11"/>
    <mergeCell ref="A12:D12"/>
    <mergeCell ref="E12:G12"/>
    <mergeCell ref="A13:D13"/>
    <mergeCell ref="E13:G13"/>
    <mergeCell ref="A14:D14"/>
    <mergeCell ref="E14:G14"/>
    <mergeCell ref="A15:D15"/>
    <mergeCell ref="E15:G15"/>
    <mergeCell ref="A16:D16"/>
    <mergeCell ref="E16:G16"/>
    <mergeCell ref="A17:D17"/>
    <mergeCell ref="E17:G17"/>
    <mergeCell ref="A18:D18"/>
    <mergeCell ref="E18:G18"/>
    <mergeCell ref="A19:D19"/>
    <mergeCell ref="E19:G19"/>
    <mergeCell ref="A20:D20"/>
    <mergeCell ref="E20:G20"/>
    <mergeCell ref="A21:D21"/>
    <mergeCell ref="E21:G21"/>
    <mergeCell ref="A22:D22"/>
    <mergeCell ref="E22:G22"/>
    <mergeCell ref="A23:D23"/>
    <mergeCell ref="E23:G23"/>
    <mergeCell ref="A24:D24"/>
    <mergeCell ref="E24:G24"/>
    <mergeCell ref="A25:D25"/>
    <mergeCell ref="E25:G25"/>
    <mergeCell ref="A26:D26"/>
    <mergeCell ref="E26:G26"/>
    <mergeCell ref="A27:D27"/>
    <mergeCell ref="E27:G27"/>
    <mergeCell ref="A28:D28"/>
    <mergeCell ref="E28:G28"/>
    <mergeCell ref="A29:D29"/>
    <mergeCell ref="E29:G29"/>
    <mergeCell ref="A30:D30"/>
    <mergeCell ref="E30:G30"/>
    <mergeCell ref="A31:D31"/>
    <mergeCell ref="E31:G31"/>
    <mergeCell ref="A32:D32"/>
    <mergeCell ref="E32:G32"/>
    <mergeCell ref="A33:D33"/>
    <mergeCell ref="E33:G33"/>
    <mergeCell ref="A34:D34"/>
    <mergeCell ref="E34:G34"/>
    <mergeCell ref="A35:D35"/>
    <mergeCell ref="E35:G35"/>
    <mergeCell ref="A36:D36"/>
    <mergeCell ref="E36:G36"/>
    <mergeCell ref="A37:D37"/>
    <mergeCell ref="E37:G37"/>
    <mergeCell ref="A38:D38"/>
    <mergeCell ref="E38:G38"/>
    <mergeCell ref="A39:D39"/>
    <mergeCell ref="E39:G39"/>
    <mergeCell ref="A40:D40"/>
    <mergeCell ref="E40:G40"/>
    <mergeCell ref="A41:D41"/>
    <mergeCell ref="E41:G41"/>
    <mergeCell ref="A42:D42"/>
    <mergeCell ref="E42:G42"/>
    <mergeCell ref="A43:D43"/>
    <mergeCell ref="E43:G43"/>
    <mergeCell ref="A44:D44"/>
    <mergeCell ref="E44:G44"/>
    <mergeCell ref="A45:D45"/>
    <mergeCell ref="E45:G45"/>
    <mergeCell ref="A46:D46"/>
    <mergeCell ref="E46:G46"/>
    <mergeCell ref="A47:D47"/>
    <mergeCell ref="E47:G47"/>
    <mergeCell ref="A48:D48"/>
    <mergeCell ref="E48:G48"/>
    <mergeCell ref="A49:D49"/>
    <mergeCell ref="E49:G49"/>
    <mergeCell ref="A50:D50"/>
    <mergeCell ref="E50:G50"/>
    <mergeCell ref="A51:D51"/>
    <mergeCell ref="E51:G51"/>
    <mergeCell ref="A52:D52"/>
    <mergeCell ref="E52:G52"/>
    <mergeCell ref="A53:D53"/>
    <mergeCell ref="E53:G53"/>
    <mergeCell ref="A54:D54"/>
    <mergeCell ref="E54:G54"/>
    <mergeCell ref="A55:K55"/>
    <mergeCell ref="A56:K56"/>
    <mergeCell ref="A5:D7"/>
    <mergeCell ref="E5:G7"/>
  </mergeCells>
  <pageMargins left="0.75" right="0.75" top="1" bottom="1" header="0.5" footer="0.5"/>
  <pageSetup paperSize="9" firstPageNumber="103"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view="pageBreakPreview" zoomScaleNormal="100" zoomScaleSheetLayoutView="100" workbookViewId="0">
      <selection activeCell="P15" sqref="P15"/>
    </sheetView>
  </sheetViews>
  <sheetFormatPr defaultColWidth="12.4285714285714" defaultRowHeight="14.25" customHeight="1"/>
  <cols>
    <col min="1" max="1" width="9.57142857142857" style="1" customWidth="1"/>
    <col min="2" max="2" width="9.71428571428571" style="1" customWidth="1"/>
    <col min="3" max="3" width="9.85714285714286" style="1" customWidth="1"/>
    <col min="4" max="4" width="7.71428571428571" style="1" customWidth="1"/>
    <col min="5" max="5" width="8.42857142857143" style="1" customWidth="1"/>
    <col min="6" max="6" width="8.57142857142857" style="2" customWidth="1"/>
    <col min="7" max="7" width="11" style="1" customWidth="1"/>
    <col min="8" max="8" width="10.8571428571429" style="1" customWidth="1"/>
    <col min="9" max="9" width="11.5714285714286" style="1" customWidth="1"/>
  </cols>
  <sheetData>
    <row r="1" ht="27" customHeight="1" spans="1:9">
      <c r="A1" s="234"/>
      <c r="B1" s="234"/>
      <c r="C1" s="234"/>
      <c r="D1" s="234"/>
      <c r="E1" s="234"/>
      <c r="F1" s="255"/>
      <c r="G1" s="234"/>
      <c r="H1" s="234"/>
      <c r="I1" s="238"/>
    </row>
    <row r="2" s="172" customFormat="1" ht="20.25" customHeight="1" spans="1:9">
      <c r="A2" s="235" t="s">
        <v>339</v>
      </c>
      <c r="B2" s="235"/>
      <c r="C2" s="235"/>
      <c r="D2" s="235"/>
      <c r="E2" s="235"/>
      <c r="F2" s="235"/>
      <c r="G2" s="235"/>
      <c r="H2" s="235"/>
      <c r="I2" s="235"/>
    </row>
    <row r="3" ht="20.25" customHeight="1" spans="1:9">
      <c r="A3" s="236" t="s">
        <v>340</v>
      </c>
      <c r="B3" s="236"/>
      <c r="C3" s="236"/>
      <c r="D3" s="236"/>
      <c r="E3" s="236"/>
      <c r="F3" s="236"/>
      <c r="G3" s="236"/>
      <c r="H3" s="236"/>
      <c r="I3" s="236"/>
    </row>
    <row r="4" ht="13.5" customHeight="1" spans="1:9">
      <c r="A4" s="237" t="s">
        <v>341</v>
      </c>
      <c r="B4" s="238"/>
      <c r="C4" s="238"/>
      <c r="D4" s="238"/>
      <c r="E4" s="238"/>
      <c r="F4" s="238"/>
      <c r="G4" s="238"/>
      <c r="H4" s="256" t="s">
        <v>342</v>
      </c>
      <c r="I4" s="260"/>
    </row>
    <row r="5" ht="15" customHeight="1" spans="1:9">
      <c r="A5" s="239" t="s">
        <v>343</v>
      </c>
      <c r="B5" s="240" t="s">
        <v>73</v>
      </c>
      <c r="C5" s="241" t="s">
        <v>344</v>
      </c>
      <c r="D5" s="242"/>
      <c r="E5" s="242"/>
      <c r="F5" s="257" t="s">
        <v>345</v>
      </c>
      <c r="G5" s="258" t="s">
        <v>346</v>
      </c>
      <c r="H5" s="258" t="s">
        <v>347</v>
      </c>
      <c r="I5" s="241" t="s">
        <v>348</v>
      </c>
    </row>
    <row r="6" ht="28.5" customHeight="1" spans="1:9">
      <c r="A6" s="243"/>
      <c r="B6" s="244"/>
      <c r="C6" s="245"/>
      <c r="D6" s="245" t="s">
        <v>349</v>
      </c>
      <c r="E6" s="259" t="s">
        <v>350</v>
      </c>
      <c r="F6" s="259"/>
      <c r="G6" s="259"/>
      <c r="H6" s="259"/>
      <c r="I6" s="261"/>
    </row>
    <row r="7" ht="31.5" customHeight="1" spans="1:9">
      <c r="A7" s="246" t="s">
        <v>351</v>
      </c>
      <c r="B7" s="247" t="s">
        <v>86</v>
      </c>
      <c r="C7" s="248">
        <v>34.52</v>
      </c>
      <c r="D7" s="248">
        <v>4.52</v>
      </c>
      <c r="E7" s="248">
        <v>28.92</v>
      </c>
      <c r="F7" s="248">
        <v>22.97</v>
      </c>
      <c r="G7" s="248">
        <v>42.27</v>
      </c>
      <c r="H7" s="248">
        <v>137.54</v>
      </c>
      <c r="I7" s="248">
        <v>35.7</v>
      </c>
    </row>
    <row r="8" ht="31.5" customHeight="1" spans="1:9">
      <c r="A8" s="249" t="s">
        <v>352</v>
      </c>
      <c r="B8" s="250" t="s">
        <v>88</v>
      </c>
      <c r="C8" s="251">
        <v>0.82</v>
      </c>
      <c r="D8" s="251">
        <v>0.1</v>
      </c>
      <c r="E8" s="251">
        <v>0.63</v>
      </c>
      <c r="F8" s="251">
        <v>0.01</v>
      </c>
      <c r="G8" s="251">
        <v>3.56</v>
      </c>
      <c r="H8" s="251">
        <v>13.52</v>
      </c>
      <c r="I8" s="251">
        <v>1.77</v>
      </c>
    </row>
    <row r="9" ht="31.5" customHeight="1" spans="1:9">
      <c r="A9" s="249" t="s">
        <v>353</v>
      </c>
      <c r="B9" s="250" t="s">
        <v>90</v>
      </c>
      <c r="C9" s="251">
        <v>9.06</v>
      </c>
      <c r="D9" s="251">
        <v>0.07</v>
      </c>
      <c r="E9" s="251">
        <v>8.87</v>
      </c>
      <c r="F9" s="251">
        <v>0</v>
      </c>
      <c r="G9" s="251">
        <v>8.84</v>
      </c>
      <c r="H9" s="251">
        <v>19.86</v>
      </c>
      <c r="I9" s="251">
        <v>10.99</v>
      </c>
    </row>
    <row r="10" ht="31.5" customHeight="1" spans="1:9">
      <c r="A10" s="249" t="s">
        <v>354</v>
      </c>
      <c r="B10" s="250" t="s">
        <v>92</v>
      </c>
      <c r="C10" s="251">
        <v>1.46</v>
      </c>
      <c r="D10" s="251">
        <v>0.06</v>
      </c>
      <c r="E10" s="251">
        <v>1.31</v>
      </c>
      <c r="F10" s="251">
        <v>0.47</v>
      </c>
      <c r="G10" s="251">
        <v>4.1</v>
      </c>
      <c r="H10" s="251">
        <v>11.22</v>
      </c>
      <c r="I10" s="251">
        <v>0.64</v>
      </c>
    </row>
    <row r="11" ht="31.5" customHeight="1" spans="1:9">
      <c r="A11" s="249" t="s">
        <v>355</v>
      </c>
      <c r="B11" s="250" t="s">
        <v>94</v>
      </c>
      <c r="C11" s="251">
        <v>3.36</v>
      </c>
      <c r="D11" s="251">
        <v>0.11</v>
      </c>
      <c r="E11" s="251">
        <v>3.21</v>
      </c>
      <c r="F11" s="251">
        <v>1.33</v>
      </c>
      <c r="G11" s="251">
        <v>3.03</v>
      </c>
      <c r="H11" s="251">
        <v>5.59</v>
      </c>
      <c r="I11" s="251">
        <v>1.93</v>
      </c>
    </row>
    <row r="12" ht="31.5" customHeight="1" spans="1:9">
      <c r="A12" s="249" t="s">
        <v>356</v>
      </c>
      <c r="B12" s="250" t="s">
        <v>96</v>
      </c>
      <c r="C12" s="251">
        <v>2.9</v>
      </c>
      <c r="D12" s="251">
        <v>0.61</v>
      </c>
      <c r="E12" s="251">
        <v>2.15</v>
      </c>
      <c r="F12" s="251">
        <v>0.07</v>
      </c>
      <c r="G12" s="251">
        <v>1.63</v>
      </c>
      <c r="H12" s="251">
        <v>10.94</v>
      </c>
      <c r="I12" s="251">
        <v>4.2</v>
      </c>
    </row>
    <row r="13" ht="31.5" customHeight="1" spans="1:9">
      <c r="A13" s="249" t="s">
        <v>357</v>
      </c>
      <c r="B13" s="250" t="s">
        <v>98</v>
      </c>
      <c r="C13" s="251">
        <v>0.72</v>
      </c>
      <c r="D13" s="251">
        <v>0.08</v>
      </c>
      <c r="E13" s="251">
        <v>0.59</v>
      </c>
      <c r="F13" s="251">
        <v>0.01</v>
      </c>
      <c r="G13" s="251">
        <v>1.42</v>
      </c>
      <c r="H13" s="251">
        <v>2.26</v>
      </c>
      <c r="I13" s="251">
        <v>0.46</v>
      </c>
    </row>
    <row r="14" ht="31.5" customHeight="1" spans="1:9">
      <c r="A14" s="249" t="s">
        <v>358</v>
      </c>
      <c r="B14" s="250" t="s">
        <v>100</v>
      </c>
      <c r="C14" s="251">
        <v>1.57</v>
      </c>
      <c r="D14" s="251">
        <v>0.9</v>
      </c>
      <c r="E14" s="251">
        <v>0.66</v>
      </c>
      <c r="F14" s="251">
        <v>5.01</v>
      </c>
      <c r="G14" s="251">
        <v>2.58</v>
      </c>
      <c r="H14" s="251">
        <v>5.22</v>
      </c>
      <c r="I14" s="251">
        <v>3.11</v>
      </c>
    </row>
    <row r="15" ht="31.5" customHeight="1" spans="1:9">
      <c r="A15" s="249" t="s">
        <v>359</v>
      </c>
      <c r="B15" s="250" t="s">
        <v>102</v>
      </c>
      <c r="C15" s="251">
        <v>1.65</v>
      </c>
      <c r="D15" s="251">
        <v>0.2</v>
      </c>
      <c r="E15" s="251">
        <v>1.4</v>
      </c>
      <c r="F15" s="251">
        <v>7.01</v>
      </c>
      <c r="G15" s="251">
        <v>1.92</v>
      </c>
      <c r="H15" s="251">
        <v>4.87</v>
      </c>
      <c r="I15" s="251">
        <v>2.57</v>
      </c>
    </row>
    <row r="16" ht="31.5" customHeight="1" spans="1:9">
      <c r="A16" s="249" t="s">
        <v>360</v>
      </c>
      <c r="B16" s="250" t="s">
        <v>104</v>
      </c>
      <c r="C16" s="251">
        <v>3.15</v>
      </c>
      <c r="D16" s="251">
        <v>0.1</v>
      </c>
      <c r="E16" s="251">
        <v>2.9</v>
      </c>
      <c r="F16" s="251">
        <v>0.11</v>
      </c>
      <c r="G16" s="251">
        <v>4.29</v>
      </c>
      <c r="H16" s="251">
        <v>11.6</v>
      </c>
      <c r="I16" s="251">
        <v>1.25</v>
      </c>
    </row>
    <row r="17" ht="31.5" customHeight="1" spans="1:9">
      <c r="A17" s="249" t="s">
        <v>361</v>
      </c>
      <c r="B17" s="250" t="s">
        <v>106</v>
      </c>
      <c r="C17" s="251">
        <v>1.79</v>
      </c>
      <c r="D17" s="251">
        <v>0.74</v>
      </c>
      <c r="E17" s="251">
        <v>1.03</v>
      </c>
      <c r="F17" s="251">
        <v>1.58</v>
      </c>
      <c r="G17" s="251">
        <v>3.81</v>
      </c>
      <c r="H17" s="251">
        <v>17.7</v>
      </c>
      <c r="I17" s="251">
        <v>3.24</v>
      </c>
    </row>
    <row r="18" ht="31.5" customHeight="1" spans="1:9">
      <c r="A18" s="249" t="s">
        <v>362</v>
      </c>
      <c r="B18" s="250" t="s">
        <v>108</v>
      </c>
      <c r="C18" s="251">
        <v>5.61</v>
      </c>
      <c r="D18" s="251">
        <v>1.29</v>
      </c>
      <c r="E18" s="251">
        <v>4.02</v>
      </c>
      <c r="F18" s="251">
        <v>2.39</v>
      </c>
      <c r="G18" s="251">
        <v>2.63</v>
      </c>
      <c r="H18" s="251">
        <v>19.46</v>
      </c>
      <c r="I18" s="251">
        <v>3.26</v>
      </c>
    </row>
    <row r="19" ht="31.5" customHeight="1" spans="1:9">
      <c r="A19" s="249" t="s">
        <v>109</v>
      </c>
      <c r="B19" s="250" t="s">
        <v>110</v>
      </c>
      <c r="C19" s="251">
        <v>0.15</v>
      </c>
      <c r="D19" s="251">
        <v>0.15</v>
      </c>
      <c r="E19" s="251">
        <v>0</v>
      </c>
      <c r="F19" s="251">
        <v>1.39</v>
      </c>
      <c r="G19" s="251">
        <v>0</v>
      </c>
      <c r="H19" s="251">
        <v>3.02</v>
      </c>
      <c r="I19" s="251">
        <v>0.11</v>
      </c>
    </row>
    <row r="20" ht="31.5" customHeight="1" spans="1:9">
      <c r="A20" s="249" t="s">
        <v>363</v>
      </c>
      <c r="B20" s="250" t="s">
        <v>112</v>
      </c>
      <c r="C20" s="251">
        <v>1.39</v>
      </c>
      <c r="D20" s="251">
        <v>0.04</v>
      </c>
      <c r="E20" s="251">
        <v>1.34</v>
      </c>
      <c r="F20" s="251">
        <v>0.01</v>
      </c>
      <c r="G20" s="251">
        <v>3.51</v>
      </c>
      <c r="H20" s="251">
        <v>6.21</v>
      </c>
      <c r="I20" s="251">
        <v>0.77</v>
      </c>
    </row>
    <row r="21" ht="31.5" customHeight="1" spans="1:9">
      <c r="A21" s="249" t="s">
        <v>364</v>
      </c>
      <c r="B21" s="250" t="s">
        <v>114</v>
      </c>
      <c r="C21" s="251">
        <v>0.44</v>
      </c>
      <c r="D21" s="251">
        <v>0.05</v>
      </c>
      <c r="E21" s="251">
        <v>0.38</v>
      </c>
      <c r="F21" s="251">
        <v>3.58</v>
      </c>
      <c r="G21" s="251">
        <v>0.87</v>
      </c>
      <c r="H21" s="251">
        <v>4.47</v>
      </c>
      <c r="I21" s="251">
        <v>0.83</v>
      </c>
    </row>
    <row r="22" ht="31.5" customHeight="1" spans="1:9">
      <c r="A22" s="249" t="s">
        <v>365</v>
      </c>
      <c r="B22" s="250" t="s">
        <v>116</v>
      </c>
      <c r="C22" s="251">
        <v>0.2</v>
      </c>
      <c r="D22" s="251">
        <v>0.01</v>
      </c>
      <c r="E22" s="251">
        <v>0.18</v>
      </c>
      <c r="F22" s="251">
        <v>0</v>
      </c>
      <c r="G22" s="251">
        <v>0</v>
      </c>
      <c r="H22" s="251">
        <v>1.08</v>
      </c>
      <c r="I22" s="251">
        <v>0.19</v>
      </c>
    </row>
    <row r="23" ht="31.5" customHeight="1" spans="1:9">
      <c r="A23" s="252" t="s">
        <v>366</v>
      </c>
      <c r="B23" s="253" t="s">
        <v>118</v>
      </c>
      <c r="C23" s="254">
        <v>0.24</v>
      </c>
      <c r="D23" s="254">
        <v>0</v>
      </c>
      <c r="E23" s="254">
        <v>0.24</v>
      </c>
      <c r="F23" s="254">
        <v>0</v>
      </c>
      <c r="G23" s="254">
        <v>0.09</v>
      </c>
      <c r="H23" s="254">
        <v>0.51</v>
      </c>
      <c r="I23" s="254">
        <v>0.37</v>
      </c>
    </row>
  </sheetData>
  <mergeCells count="11">
    <mergeCell ref="A2:I2"/>
    <mergeCell ref="A3:I3"/>
    <mergeCell ref="H4:I4"/>
    <mergeCell ref="D5:E5"/>
    <mergeCell ref="A5:A6"/>
    <mergeCell ref="B5:B6"/>
    <mergeCell ref="C5:C6"/>
    <mergeCell ref="F5:F6"/>
    <mergeCell ref="G5:G6"/>
    <mergeCell ref="H5:H6"/>
    <mergeCell ref="I5:I6"/>
  </mergeCells>
  <pageMargins left="0.75" right="0.75" top="1" bottom="1" header="0.5" footer="0.5"/>
  <pageSetup paperSize="9" firstPageNumber="104" orientation="portrait"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view="pageBreakPreview" zoomScale="115" zoomScaleNormal="100" zoomScaleSheetLayoutView="115" workbookViewId="0">
      <selection activeCell="G19" sqref="G19"/>
    </sheetView>
  </sheetViews>
  <sheetFormatPr defaultColWidth="12.4285714285714" defaultRowHeight="14.25" customHeight="1"/>
  <cols>
    <col min="1" max="1" width="3" style="1" customWidth="1"/>
    <col min="2" max="2" width="1.57142857142857" style="1" customWidth="1"/>
    <col min="3" max="3" width="2.85714285714286" style="1" customWidth="1"/>
    <col min="4" max="4" width="3.28571428571429" style="1" customWidth="1"/>
    <col min="5" max="5" width="10.8571428571429" style="1" customWidth="1"/>
    <col min="6" max="6" width="8.14285714285714" style="1" customWidth="1"/>
    <col min="7" max="7" width="7.85714285714286" style="1" customWidth="1"/>
    <col min="8" max="8" width="10.4285714285714" style="1" customWidth="1"/>
    <col min="9" max="10" width="6.85714285714286" style="1" customWidth="1"/>
    <col min="11" max="11" width="11.1428571428571" style="1" customWidth="1"/>
    <col min="12" max="13" width="6.85714285714286" style="1" customWidth="1"/>
  </cols>
  <sheetData>
    <row r="1" ht="20.25" customHeight="1" spans="1:13">
      <c r="A1" s="213"/>
      <c r="B1" s="213"/>
      <c r="C1" s="213"/>
      <c r="D1" s="213"/>
      <c r="E1" s="213"/>
      <c r="F1" s="213"/>
      <c r="G1" s="213"/>
      <c r="H1" s="223"/>
      <c r="I1" s="223"/>
      <c r="J1" s="223"/>
      <c r="K1" s="223"/>
      <c r="L1" s="223"/>
      <c r="M1" s="223"/>
    </row>
    <row r="2" ht="24" customHeight="1" spans="1:13">
      <c r="A2" s="214" t="s">
        <v>367</v>
      </c>
      <c r="B2" s="215"/>
      <c r="C2" s="215"/>
      <c r="D2" s="215"/>
      <c r="E2" s="224"/>
      <c r="F2" s="225"/>
      <c r="G2" s="225"/>
      <c r="H2" s="225"/>
      <c r="I2" s="225"/>
      <c r="J2" s="225"/>
      <c r="K2" s="225"/>
      <c r="L2" s="225"/>
      <c r="M2" s="225"/>
    </row>
    <row r="3" ht="24" customHeight="1" spans="1:13">
      <c r="A3" s="216" t="s">
        <v>368</v>
      </c>
      <c r="B3" s="217"/>
      <c r="C3" s="217"/>
      <c r="D3" s="217"/>
      <c r="E3" s="226"/>
      <c r="F3" s="227"/>
      <c r="G3" s="227"/>
      <c r="H3" s="227"/>
      <c r="I3" s="227"/>
      <c r="J3" s="227"/>
      <c r="K3" s="227"/>
      <c r="L3" s="227"/>
      <c r="M3" s="227"/>
    </row>
    <row r="4" ht="28.5" customHeight="1" spans="1:13">
      <c r="A4" s="218" t="s">
        <v>369</v>
      </c>
      <c r="B4" s="218"/>
      <c r="C4" s="218"/>
      <c r="D4" s="218"/>
      <c r="E4" s="228" t="s">
        <v>370</v>
      </c>
      <c r="F4" s="228"/>
      <c r="G4" s="228"/>
      <c r="H4" s="228" t="s">
        <v>371</v>
      </c>
      <c r="I4" s="228"/>
      <c r="J4" s="228"/>
      <c r="K4" s="233" t="s">
        <v>372</v>
      </c>
      <c r="L4" s="233"/>
      <c r="M4" s="233"/>
    </row>
    <row r="5" ht="78" customHeight="1" spans="1:13">
      <c r="A5" s="219"/>
      <c r="B5" s="219"/>
      <c r="C5" s="219"/>
      <c r="D5" s="219"/>
      <c r="E5" s="229" t="s">
        <v>373</v>
      </c>
      <c r="F5" s="229" t="s">
        <v>374</v>
      </c>
      <c r="G5" s="229" t="s">
        <v>375</v>
      </c>
      <c r="H5" s="229" t="s">
        <v>373</v>
      </c>
      <c r="I5" s="229" t="s">
        <v>374</v>
      </c>
      <c r="J5" s="229" t="s">
        <v>375</v>
      </c>
      <c r="K5" s="229" t="s">
        <v>373</v>
      </c>
      <c r="L5" s="229" t="s">
        <v>374</v>
      </c>
      <c r="M5" s="229" t="s">
        <v>375</v>
      </c>
    </row>
    <row r="6" ht="25.5" customHeight="1" spans="1:13">
      <c r="A6" s="220">
        <v>2005</v>
      </c>
      <c r="B6" s="220"/>
      <c r="C6" s="220"/>
      <c r="D6" s="220"/>
      <c r="E6" s="230">
        <v>29.9</v>
      </c>
      <c r="F6" s="230">
        <v>13.96</v>
      </c>
      <c r="G6" s="230">
        <v>24.03</v>
      </c>
      <c r="H6" s="230">
        <v>1.72</v>
      </c>
      <c r="I6" s="230">
        <v>1.53</v>
      </c>
      <c r="J6" s="230">
        <v>2.16</v>
      </c>
      <c r="K6" s="230">
        <v>1</v>
      </c>
      <c r="L6" s="230">
        <v>0.77</v>
      </c>
      <c r="M6" s="230">
        <v>0.12</v>
      </c>
    </row>
    <row r="7" ht="25.5" customHeight="1" spans="1:13">
      <c r="A7" s="221">
        <v>2006</v>
      </c>
      <c r="B7" s="221"/>
      <c r="C7" s="221"/>
      <c r="D7" s="221"/>
      <c r="E7" s="231">
        <v>33.41</v>
      </c>
      <c r="F7" s="231">
        <v>15.33</v>
      </c>
      <c r="G7" s="231">
        <v>26.42</v>
      </c>
      <c r="H7" s="231">
        <v>1.84</v>
      </c>
      <c r="I7" s="231">
        <v>1.42</v>
      </c>
      <c r="J7" s="231">
        <v>2.54</v>
      </c>
      <c r="K7" s="231">
        <v>0.7</v>
      </c>
      <c r="L7" s="231">
        <v>0.53</v>
      </c>
      <c r="M7" s="231">
        <v>0.09</v>
      </c>
    </row>
    <row r="8" ht="25.5" customHeight="1" spans="1:13">
      <c r="A8" s="221">
        <v>2007</v>
      </c>
      <c r="B8" s="221"/>
      <c r="C8" s="221"/>
      <c r="D8" s="221"/>
      <c r="E8" s="231">
        <v>39.65</v>
      </c>
      <c r="F8" s="231">
        <v>16.66</v>
      </c>
      <c r="G8" s="231">
        <v>28.22</v>
      </c>
      <c r="H8" s="231">
        <v>2.04</v>
      </c>
      <c r="I8" s="231">
        <v>1.49</v>
      </c>
      <c r="J8" s="231">
        <v>2.96</v>
      </c>
      <c r="K8" s="231">
        <v>0.52</v>
      </c>
      <c r="L8" s="231">
        <v>0.4</v>
      </c>
      <c r="M8" s="231">
        <v>0.09</v>
      </c>
    </row>
    <row r="9" ht="25.5" customHeight="1" spans="1:13">
      <c r="A9" s="221">
        <v>2008</v>
      </c>
      <c r="B9" s="221"/>
      <c r="C9" s="221"/>
      <c r="D9" s="221"/>
      <c r="E9" s="231">
        <v>43.58</v>
      </c>
      <c r="F9" s="231">
        <v>17.35</v>
      </c>
      <c r="G9" s="231">
        <v>25.72</v>
      </c>
      <c r="H9" s="231">
        <v>2.43</v>
      </c>
      <c r="I9" s="231">
        <v>1.62</v>
      </c>
      <c r="J9" s="231">
        <v>3.29</v>
      </c>
      <c r="K9" s="231">
        <v>0.45</v>
      </c>
      <c r="L9" s="231">
        <v>0.38</v>
      </c>
      <c r="M9" s="231">
        <v>0.1</v>
      </c>
    </row>
    <row r="10" ht="25.5" customHeight="1" spans="1:13">
      <c r="A10" s="221">
        <v>2009</v>
      </c>
      <c r="B10" s="221"/>
      <c r="C10" s="221"/>
      <c r="D10" s="221"/>
      <c r="E10" s="231">
        <v>46.14</v>
      </c>
      <c r="F10" s="231">
        <v>48.67</v>
      </c>
      <c r="G10" s="231">
        <v>18.46</v>
      </c>
      <c r="H10" s="231">
        <v>3.66</v>
      </c>
      <c r="I10" s="231">
        <v>2.24</v>
      </c>
      <c r="J10" s="231">
        <v>4.76</v>
      </c>
      <c r="K10" s="231">
        <v>0.48</v>
      </c>
      <c r="L10" s="231">
        <v>0.34</v>
      </c>
      <c r="M10" s="231">
        <v>0.11</v>
      </c>
    </row>
    <row r="11" ht="25.5" customHeight="1" spans="1:13">
      <c r="A11" s="221">
        <v>2010</v>
      </c>
      <c r="B11" s="221"/>
      <c r="C11" s="221"/>
      <c r="D11" s="221"/>
      <c r="E11" s="231">
        <v>48.67</v>
      </c>
      <c r="F11" s="231">
        <v>21.04</v>
      </c>
      <c r="G11" s="231">
        <v>33.06</v>
      </c>
      <c r="H11" s="231">
        <v>4.31</v>
      </c>
      <c r="I11" s="231">
        <v>2.5</v>
      </c>
      <c r="J11" s="231">
        <v>4.94</v>
      </c>
      <c r="K11" s="231">
        <v>0.6</v>
      </c>
      <c r="L11" s="231">
        <v>0.52</v>
      </c>
      <c r="M11" s="231">
        <v>0.08</v>
      </c>
    </row>
    <row r="12" ht="25.5" customHeight="1" spans="1:13">
      <c r="A12" s="221">
        <v>2011</v>
      </c>
      <c r="B12" s="221"/>
      <c r="C12" s="221"/>
      <c r="D12" s="221"/>
      <c r="E12" s="231">
        <v>53.03</v>
      </c>
      <c r="F12" s="231">
        <v>22.25</v>
      </c>
      <c r="G12" s="231">
        <v>36.34</v>
      </c>
      <c r="H12" s="231">
        <v>6.13</v>
      </c>
      <c r="I12" s="231">
        <v>2.94</v>
      </c>
      <c r="J12" s="231">
        <v>6.51</v>
      </c>
      <c r="K12" s="231">
        <v>0.6</v>
      </c>
      <c r="L12" s="231">
        <v>0.51</v>
      </c>
      <c r="M12" s="231">
        <v>0.11</v>
      </c>
    </row>
    <row r="13" ht="25.5" customHeight="1" spans="1:13">
      <c r="A13" s="221">
        <v>2012</v>
      </c>
      <c r="B13" s="221"/>
      <c r="C13" s="221"/>
      <c r="D13" s="221"/>
      <c r="E13" s="231">
        <v>55.64</v>
      </c>
      <c r="F13" s="231">
        <v>24.95</v>
      </c>
      <c r="G13" s="231">
        <v>38.98</v>
      </c>
      <c r="H13" s="231">
        <v>9.23</v>
      </c>
      <c r="I13" s="231">
        <v>3.76</v>
      </c>
      <c r="J13" s="231">
        <v>9.18</v>
      </c>
      <c r="K13" s="231">
        <v>0.5</v>
      </c>
      <c r="L13" s="231">
        <v>0.4</v>
      </c>
      <c r="M13" s="231">
        <v>0.07</v>
      </c>
    </row>
    <row r="14" ht="25.5" customHeight="1" spans="1:13">
      <c r="A14" s="221">
        <v>2013</v>
      </c>
      <c r="B14" s="221"/>
      <c r="C14" s="221"/>
      <c r="D14" s="221"/>
      <c r="E14" s="231">
        <v>55.43</v>
      </c>
      <c r="F14" s="231">
        <v>26.26</v>
      </c>
      <c r="G14" s="231">
        <v>42.56</v>
      </c>
      <c r="H14" s="231">
        <v>11.91</v>
      </c>
      <c r="I14" s="231">
        <v>4.94</v>
      </c>
      <c r="J14" s="231">
        <v>11.66</v>
      </c>
      <c r="K14" s="231">
        <v>0.56</v>
      </c>
      <c r="L14" s="231">
        <v>0.45</v>
      </c>
      <c r="M14" s="231">
        <v>0.09</v>
      </c>
    </row>
    <row r="15" ht="25.5" customHeight="1" spans="1:13">
      <c r="A15" s="221">
        <v>2014</v>
      </c>
      <c r="B15" s="221"/>
      <c r="C15" s="221"/>
      <c r="D15" s="221"/>
      <c r="E15" s="231">
        <v>57.1</v>
      </c>
      <c r="F15" s="231">
        <v>28.12</v>
      </c>
      <c r="G15" s="231">
        <v>43.33</v>
      </c>
      <c r="H15" s="231">
        <v>12.21</v>
      </c>
      <c r="I15" s="231">
        <v>6.12</v>
      </c>
      <c r="J15" s="231">
        <v>13.71</v>
      </c>
      <c r="K15" s="231">
        <v>0.68</v>
      </c>
      <c r="L15" s="231">
        <v>0.58</v>
      </c>
      <c r="M15" s="231">
        <v>0.33</v>
      </c>
    </row>
    <row r="16" ht="25.5" customHeight="1" spans="1:13">
      <c r="A16" s="221">
        <v>2015</v>
      </c>
      <c r="B16" s="221"/>
      <c r="C16" s="221"/>
      <c r="D16" s="221"/>
      <c r="E16" s="231">
        <v>57.34</v>
      </c>
      <c r="F16" s="231">
        <v>30.74</v>
      </c>
      <c r="G16" s="231">
        <v>43.93</v>
      </c>
      <c r="H16" s="231">
        <v>11.8</v>
      </c>
      <c r="I16" s="231">
        <v>6.97</v>
      </c>
      <c r="J16" s="231">
        <v>13.91</v>
      </c>
      <c r="K16" s="231">
        <v>0.59</v>
      </c>
      <c r="L16" s="231">
        <v>0.52</v>
      </c>
      <c r="M16" s="231">
        <v>0.09</v>
      </c>
    </row>
    <row r="17" ht="25.5" customHeight="1" spans="1:13">
      <c r="A17" s="221">
        <v>2016</v>
      </c>
      <c r="B17" s="221"/>
      <c r="C17" s="221"/>
      <c r="D17" s="221"/>
      <c r="E17" s="231">
        <v>59.17</v>
      </c>
      <c r="F17" s="231">
        <v>32.19</v>
      </c>
      <c r="G17" s="231">
        <v>44.86</v>
      </c>
      <c r="H17" s="231">
        <v>11.7</v>
      </c>
      <c r="I17" s="231">
        <v>8.05</v>
      </c>
      <c r="J17" s="231">
        <v>15.84</v>
      </c>
      <c r="K17" s="231">
        <v>0.48</v>
      </c>
      <c r="L17" s="231">
        <v>0.43</v>
      </c>
      <c r="M17" s="231">
        <v>0.08</v>
      </c>
    </row>
    <row r="18" ht="25.5" customHeight="1" spans="1:13">
      <c r="A18" s="221">
        <v>2017</v>
      </c>
      <c r="B18" s="221"/>
      <c r="C18" s="221"/>
      <c r="D18" s="221"/>
      <c r="E18" s="231">
        <v>57.73</v>
      </c>
      <c r="F18" s="231">
        <v>32.85</v>
      </c>
      <c r="G18" s="231">
        <v>43.79</v>
      </c>
      <c r="H18" s="231">
        <v>11.07</v>
      </c>
      <c r="I18" s="231">
        <v>8.34</v>
      </c>
      <c r="J18" s="231">
        <v>16.47</v>
      </c>
      <c r="K18" s="231">
        <v>0.42</v>
      </c>
      <c r="L18" s="231">
        <v>0.39</v>
      </c>
      <c r="M18" s="231">
        <v>0.07</v>
      </c>
    </row>
    <row r="19" ht="25.5" customHeight="1" spans="1:13">
      <c r="A19" s="221">
        <v>2018</v>
      </c>
      <c r="B19" s="221"/>
      <c r="C19" s="221"/>
      <c r="D19" s="221"/>
      <c r="E19" s="231">
        <v>57.14</v>
      </c>
      <c r="F19" s="231">
        <v>33.08</v>
      </c>
      <c r="G19" s="231">
        <v>45.48</v>
      </c>
      <c r="H19" s="231">
        <v>9.96</v>
      </c>
      <c r="I19" s="231">
        <v>7.79</v>
      </c>
      <c r="J19" s="231">
        <v>15.12</v>
      </c>
      <c r="K19" s="231">
        <v>0.45</v>
      </c>
      <c r="L19" s="231">
        <v>0.43</v>
      </c>
      <c r="M19" s="231">
        <v>0.07</v>
      </c>
    </row>
    <row r="20" ht="25.5" customHeight="1" spans="1:13">
      <c r="A20" s="221">
        <v>2019</v>
      </c>
      <c r="B20" s="221"/>
      <c r="C20" s="221"/>
      <c r="D20" s="221"/>
      <c r="E20" s="231">
        <v>57.14</v>
      </c>
      <c r="F20" s="231">
        <v>34.11</v>
      </c>
      <c r="G20" s="231">
        <v>45.85</v>
      </c>
      <c r="H20" s="231">
        <v>9.25</v>
      </c>
      <c r="I20" s="231">
        <v>7.26</v>
      </c>
      <c r="J20" s="231">
        <v>14.5</v>
      </c>
      <c r="K20" s="231">
        <v>0.45</v>
      </c>
      <c r="L20" s="231">
        <v>0.38</v>
      </c>
      <c r="M20" s="231">
        <v>0.06</v>
      </c>
    </row>
    <row r="21" ht="25.5" customHeight="1" spans="1:13">
      <c r="A21" s="221">
        <v>2020</v>
      </c>
      <c r="B21" s="221"/>
      <c r="C21" s="221"/>
      <c r="D21" s="221"/>
      <c r="E21" s="231">
        <v>56.37</v>
      </c>
      <c r="F21" s="231">
        <v>36.19</v>
      </c>
      <c r="G21" s="231">
        <v>47.21</v>
      </c>
      <c r="H21" s="231">
        <v>8.91</v>
      </c>
      <c r="I21" s="231">
        <v>7.08</v>
      </c>
      <c r="J21" s="231">
        <v>13.51</v>
      </c>
      <c r="K21" s="231">
        <v>0.42</v>
      </c>
      <c r="L21" s="231">
        <v>0.37</v>
      </c>
      <c r="M21" s="231">
        <v>0.07</v>
      </c>
    </row>
    <row r="22" ht="25.5" customHeight="1" spans="1:13">
      <c r="A22" s="221">
        <v>2021</v>
      </c>
      <c r="B22" s="221"/>
      <c r="C22" s="221"/>
      <c r="D22" s="221"/>
      <c r="E22" s="231">
        <v>56.12</v>
      </c>
      <c r="F22" s="231">
        <v>36.83</v>
      </c>
      <c r="G22" s="231">
        <v>50.71</v>
      </c>
      <c r="H22" s="231">
        <v>8.13</v>
      </c>
      <c r="I22" s="231">
        <v>6.68</v>
      </c>
      <c r="J22" s="231">
        <v>14.03</v>
      </c>
      <c r="K22" s="231">
        <v>0.41</v>
      </c>
      <c r="L22" s="231">
        <v>0.38</v>
      </c>
      <c r="M22" s="231">
        <v>0.08</v>
      </c>
    </row>
    <row r="23" s="172" customFormat="1" ht="25.5" customHeight="1" spans="1:13">
      <c r="A23" s="221">
        <v>2022</v>
      </c>
      <c r="B23" s="221"/>
      <c r="C23" s="221"/>
      <c r="D23" s="221"/>
      <c r="E23" s="231">
        <v>56.34</v>
      </c>
      <c r="F23" s="231">
        <v>37.84</v>
      </c>
      <c r="G23" s="231">
        <v>53.01</v>
      </c>
      <c r="H23" s="231">
        <v>7.61</v>
      </c>
      <c r="I23" s="231">
        <v>6.66</v>
      </c>
      <c r="J23" s="231">
        <v>14.32</v>
      </c>
      <c r="K23" s="231">
        <v>0.35</v>
      </c>
      <c r="L23" s="231">
        <v>0.32</v>
      </c>
      <c r="M23" s="231">
        <v>0.07</v>
      </c>
    </row>
    <row r="24" s="172" customFormat="1" ht="25.5" customHeight="1" spans="1:13">
      <c r="A24" s="221">
        <v>2023</v>
      </c>
      <c r="B24" s="221"/>
      <c r="C24" s="221"/>
      <c r="D24" s="221"/>
      <c r="E24" s="231">
        <v>55.89</v>
      </c>
      <c r="F24" s="231">
        <v>38.73</v>
      </c>
      <c r="G24" s="231">
        <v>53.12</v>
      </c>
      <c r="H24" s="231">
        <v>7.64</v>
      </c>
      <c r="I24" s="231">
        <v>6.78</v>
      </c>
      <c r="J24" s="231">
        <v>14.34</v>
      </c>
      <c r="K24" s="231">
        <v>0.34</v>
      </c>
      <c r="L24" s="231">
        <v>0.32</v>
      </c>
      <c r="M24" s="231">
        <v>0.09</v>
      </c>
    </row>
    <row r="25" s="172" customFormat="1" ht="25.5" customHeight="1" spans="1:13">
      <c r="A25" s="222">
        <v>2024</v>
      </c>
      <c r="B25" s="222"/>
      <c r="C25" s="222"/>
      <c r="D25" s="222"/>
      <c r="E25" s="232">
        <v>56.61</v>
      </c>
      <c r="F25" s="232">
        <v>41.15</v>
      </c>
      <c r="G25" s="232">
        <v>57.34</v>
      </c>
      <c r="H25" s="232">
        <v>7.95</v>
      </c>
      <c r="I25" s="232">
        <v>6.82</v>
      </c>
      <c r="J25" s="232">
        <v>15.02</v>
      </c>
      <c r="K25" s="232">
        <v>0.31</v>
      </c>
      <c r="L25" s="232">
        <v>0.3</v>
      </c>
      <c r="M25" s="232">
        <v>0.06</v>
      </c>
    </row>
  </sheetData>
  <mergeCells count="27">
    <mergeCell ref="A1:G1"/>
    <mergeCell ref="A2:M2"/>
    <mergeCell ref="A3:M3"/>
    <mergeCell ref="E4:G4"/>
    <mergeCell ref="H4:J4"/>
    <mergeCell ref="K4:M4"/>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4:D5"/>
  </mergeCells>
  <pageMargins left="0.75" right="0.75" top="1" bottom="1" header="0.5" footer="0.5"/>
  <pageSetup paperSize="9" firstPageNumber="105" orientation="portrait" useFirstPageNumber="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view="pageBreakPreview" zoomScale="115" zoomScaleNormal="100" zoomScaleSheetLayoutView="115" workbookViewId="0">
      <selection activeCell="M7" sqref="M7"/>
    </sheetView>
  </sheetViews>
  <sheetFormatPr defaultColWidth="12.4285714285714" defaultRowHeight="14.25" customHeight="1"/>
  <cols>
    <col min="1" max="11" width="7.57142857142857" style="1" customWidth="1"/>
  </cols>
  <sheetData>
    <row r="1" ht="17.25" customHeight="1" spans="1:11">
      <c r="A1" s="193"/>
      <c r="B1" s="193"/>
      <c r="C1" s="193"/>
      <c r="D1" s="193"/>
      <c r="E1" s="193"/>
      <c r="F1" s="193"/>
      <c r="G1" s="193"/>
      <c r="H1" s="193"/>
      <c r="I1" s="193"/>
      <c r="J1" s="212"/>
      <c r="K1" s="212"/>
    </row>
    <row r="2" ht="20.25" customHeight="1" spans="1:11">
      <c r="A2" s="194" t="s">
        <v>376</v>
      </c>
      <c r="B2" s="195"/>
      <c r="C2" s="195"/>
      <c r="D2" s="195"/>
      <c r="E2" s="195"/>
      <c r="F2" s="195"/>
      <c r="G2" s="195"/>
      <c r="H2" s="195"/>
      <c r="I2" s="195"/>
      <c r="J2" s="195"/>
      <c r="K2" s="195"/>
    </row>
    <row r="3" ht="20.25" customHeight="1" spans="1:11">
      <c r="A3" s="196" t="s">
        <v>377</v>
      </c>
      <c r="B3" s="196"/>
      <c r="C3" s="196"/>
      <c r="D3" s="196"/>
      <c r="E3" s="196"/>
      <c r="F3" s="196"/>
      <c r="G3" s="196"/>
      <c r="H3" s="196"/>
      <c r="I3" s="196"/>
      <c r="J3" s="196"/>
      <c r="K3" s="196"/>
    </row>
    <row r="4" ht="8.25" customHeight="1" spans="1:11">
      <c r="A4" s="197" t="s">
        <v>378</v>
      </c>
      <c r="B4" s="198" t="s">
        <v>379</v>
      </c>
      <c r="C4" s="198"/>
      <c r="D4" s="199" t="s">
        <v>380</v>
      </c>
      <c r="E4" s="199"/>
      <c r="F4" s="211"/>
      <c r="G4" s="211"/>
      <c r="H4" s="211"/>
      <c r="I4" s="211"/>
      <c r="J4" s="211"/>
      <c r="K4" s="211"/>
    </row>
    <row r="5" ht="27" customHeight="1" spans="1:11">
      <c r="A5" s="200"/>
      <c r="B5" s="183"/>
      <c r="C5" s="183"/>
      <c r="D5" s="201"/>
      <c r="E5" s="201"/>
      <c r="F5" s="183" t="s">
        <v>381</v>
      </c>
      <c r="G5" s="183"/>
      <c r="H5" s="183" t="s">
        <v>382</v>
      </c>
      <c r="I5" s="183"/>
      <c r="J5" s="201" t="s">
        <v>383</v>
      </c>
      <c r="K5" s="201"/>
    </row>
    <row r="6" ht="63" customHeight="1" spans="1:11">
      <c r="A6" s="200"/>
      <c r="B6" s="183" t="s">
        <v>384</v>
      </c>
      <c r="C6" s="202" t="s">
        <v>385</v>
      </c>
      <c r="D6" s="183" t="s">
        <v>384</v>
      </c>
      <c r="E6" s="202" t="s">
        <v>385</v>
      </c>
      <c r="F6" s="183" t="s">
        <v>384</v>
      </c>
      <c r="G6" s="202" t="s">
        <v>385</v>
      </c>
      <c r="H6" s="183" t="s">
        <v>384</v>
      </c>
      <c r="I6" s="202" t="s">
        <v>385</v>
      </c>
      <c r="J6" s="183" t="s">
        <v>384</v>
      </c>
      <c r="K6" s="184" t="s">
        <v>385</v>
      </c>
    </row>
    <row r="7" ht="24.75" customHeight="1" spans="1:11">
      <c r="A7" s="203">
        <v>2005</v>
      </c>
      <c r="B7" s="204">
        <v>21.85</v>
      </c>
      <c r="C7" s="204">
        <v>11.59</v>
      </c>
      <c r="D7" s="204">
        <v>22.48</v>
      </c>
      <c r="E7" s="204">
        <v>136.63</v>
      </c>
      <c r="F7" s="204">
        <v>2.24</v>
      </c>
      <c r="G7" s="204">
        <v>24.52</v>
      </c>
      <c r="H7" s="204">
        <v>3.15</v>
      </c>
      <c r="I7" s="204">
        <v>15.94</v>
      </c>
      <c r="J7" s="204">
        <v>2.79</v>
      </c>
      <c r="K7" s="204">
        <v>21.11</v>
      </c>
    </row>
    <row r="8" ht="24.75" customHeight="1" spans="1:11">
      <c r="A8" s="205">
        <v>2006</v>
      </c>
      <c r="B8" s="206">
        <v>24.75</v>
      </c>
      <c r="C8" s="206">
        <v>13.82</v>
      </c>
      <c r="D8" s="206">
        <v>24.2</v>
      </c>
      <c r="E8" s="206">
        <v>162.56</v>
      </c>
      <c r="F8" s="206">
        <v>2.46</v>
      </c>
      <c r="G8" s="206">
        <v>33.81</v>
      </c>
      <c r="H8" s="206">
        <v>3.03</v>
      </c>
      <c r="I8" s="206">
        <v>20.2</v>
      </c>
      <c r="J8" s="206">
        <v>2.91</v>
      </c>
      <c r="K8" s="206">
        <v>24.36</v>
      </c>
    </row>
    <row r="9" ht="24.75" customHeight="1" spans="1:11">
      <c r="A9" s="205">
        <v>2007</v>
      </c>
      <c r="B9" s="206">
        <v>30.29</v>
      </c>
      <c r="C9" s="206">
        <v>16.99</v>
      </c>
      <c r="D9" s="206">
        <v>26.51</v>
      </c>
      <c r="E9" s="206">
        <v>202.37</v>
      </c>
      <c r="F9" s="206">
        <v>3.62</v>
      </c>
      <c r="G9" s="206">
        <v>54</v>
      </c>
      <c r="H9" s="206">
        <v>3.11</v>
      </c>
      <c r="I9" s="206">
        <v>23.49</v>
      </c>
      <c r="J9" s="206">
        <v>3.21</v>
      </c>
      <c r="K9" s="206">
        <v>28.08</v>
      </c>
    </row>
    <row r="10" ht="24.75" customHeight="1" spans="1:11">
      <c r="A10" s="205">
        <v>2008</v>
      </c>
      <c r="B10" s="206">
        <v>33.57</v>
      </c>
      <c r="C10" s="206">
        <v>17.15</v>
      </c>
      <c r="D10" s="206">
        <v>28.9</v>
      </c>
      <c r="E10" s="206">
        <v>266.18</v>
      </c>
      <c r="F10" s="206">
        <v>5.09</v>
      </c>
      <c r="G10" s="206">
        <v>94.85</v>
      </c>
      <c r="H10" s="206">
        <v>2.99</v>
      </c>
      <c r="I10" s="206">
        <v>26.8</v>
      </c>
      <c r="J10" s="206">
        <v>3.29</v>
      </c>
      <c r="K10" s="206">
        <v>32.72</v>
      </c>
    </row>
    <row r="11" ht="24.75" customHeight="1" spans="1:11">
      <c r="A11" s="205">
        <v>2009</v>
      </c>
      <c r="B11" s="206">
        <v>35.46</v>
      </c>
      <c r="C11" s="206">
        <v>18.29</v>
      </c>
      <c r="D11" s="206">
        <v>32.72</v>
      </c>
      <c r="E11" s="206">
        <v>342.74</v>
      </c>
      <c r="F11" s="206">
        <v>5.85</v>
      </c>
      <c r="G11" s="206">
        <v>115.59</v>
      </c>
      <c r="H11" s="206">
        <v>3.05</v>
      </c>
      <c r="I11" s="206">
        <v>26.93</v>
      </c>
      <c r="J11" s="206">
        <v>3.41</v>
      </c>
      <c r="K11" s="206">
        <v>38.31</v>
      </c>
    </row>
    <row r="12" ht="24.75" customHeight="1" spans="1:11">
      <c r="A12" s="205">
        <v>2010</v>
      </c>
      <c r="B12" s="206">
        <v>36.77</v>
      </c>
      <c r="C12" s="206">
        <v>20.73</v>
      </c>
      <c r="D12" s="206">
        <v>31.52</v>
      </c>
      <c r="E12" s="206">
        <v>397.91</v>
      </c>
      <c r="F12" s="206">
        <v>6.32</v>
      </c>
      <c r="G12" s="206">
        <v>133.58</v>
      </c>
      <c r="H12" s="206">
        <v>3.09</v>
      </c>
      <c r="I12" s="206">
        <v>25.79</v>
      </c>
      <c r="J12" s="206">
        <v>3.43</v>
      </c>
      <c r="K12" s="206">
        <v>41.66</v>
      </c>
    </row>
    <row r="13" ht="24.75" customHeight="1" spans="1:11">
      <c r="A13" s="205">
        <v>2011</v>
      </c>
      <c r="B13" s="206">
        <v>38</v>
      </c>
      <c r="C13" s="206">
        <v>23.83</v>
      </c>
      <c r="D13" s="206">
        <v>37.69</v>
      </c>
      <c r="E13" s="206">
        <v>476.43</v>
      </c>
      <c r="F13" s="206">
        <v>7.98</v>
      </c>
      <c r="G13" s="206">
        <v>168.74</v>
      </c>
      <c r="H13" s="206">
        <v>3.19</v>
      </c>
      <c r="I13" s="206">
        <v>25.29</v>
      </c>
      <c r="J13" s="206">
        <v>3.65</v>
      </c>
      <c r="K13" s="206">
        <v>45.04</v>
      </c>
    </row>
    <row r="14" ht="24.75" customHeight="1" spans="1:11">
      <c r="A14" s="205">
        <v>2012</v>
      </c>
      <c r="B14" s="206">
        <v>38.96</v>
      </c>
      <c r="C14" s="206">
        <v>27.17</v>
      </c>
      <c r="D14" s="206">
        <v>42.02</v>
      </c>
      <c r="E14" s="206">
        <v>581.12</v>
      </c>
      <c r="F14" s="206">
        <v>9.13</v>
      </c>
      <c r="G14" s="206">
        <v>218.29</v>
      </c>
      <c r="H14" s="206">
        <v>4.06</v>
      </c>
      <c r="I14" s="206">
        <v>32.24</v>
      </c>
      <c r="J14" s="206">
        <v>3.95</v>
      </c>
      <c r="K14" s="206">
        <v>51.73</v>
      </c>
    </row>
    <row r="15" ht="24.75" customHeight="1" spans="1:11">
      <c r="A15" s="205">
        <v>2013</v>
      </c>
      <c r="B15" s="206">
        <v>40.06</v>
      </c>
      <c r="C15" s="206">
        <v>30.17</v>
      </c>
      <c r="D15" s="206">
        <v>43.17</v>
      </c>
      <c r="E15" s="206">
        <v>634.52</v>
      </c>
      <c r="F15" s="206">
        <v>9.24</v>
      </c>
      <c r="G15" s="206">
        <v>240.5</v>
      </c>
      <c r="H15" s="206">
        <v>4.19</v>
      </c>
      <c r="I15" s="206">
        <v>33.65</v>
      </c>
      <c r="J15" s="206">
        <v>4.05</v>
      </c>
      <c r="K15" s="206">
        <v>56.61</v>
      </c>
    </row>
    <row r="16" ht="24.75" customHeight="1" spans="1:11">
      <c r="A16" s="205">
        <v>2014</v>
      </c>
      <c r="B16" s="206">
        <v>40.94</v>
      </c>
      <c r="C16" s="206">
        <v>33.55</v>
      </c>
      <c r="D16" s="206">
        <v>45.79</v>
      </c>
      <c r="E16" s="206">
        <v>669.02</v>
      </c>
      <c r="F16" s="206">
        <v>9.36</v>
      </c>
      <c r="G16" s="206">
        <v>236.96</v>
      </c>
      <c r="H16" s="206">
        <v>4.54</v>
      </c>
      <c r="I16" s="206">
        <v>38.74</v>
      </c>
      <c r="J16" s="206">
        <v>4.2</v>
      </c>
      <c r="K16" s="206">
        <v>53.59</v>
      </c>
    </row>
    <row r="17" ht="24.75" customHeight="1" spans="1:11">
      <c r="A17" s="205">
        <v>2015</v>
      </c>
      <c r="B17" s="206">
        <v>42.48</v>
      </c>
      <c r="C17" s="206">
        <v>36.58</v>
      </c>
      <c r="D17" s="206">
        <v>50.27</v>
      </c>
      <c r="E17" s="206">
        <v>726.54</v>
      </c>
      <c r="F17" s="206">
        <v>10.23</v>
      </c>
      <c r="G17" s="206">
        <v>258.83</v>
      </c>
      <c r="H17" s="206">
        <v>4.69</v>
      </c>
      <c r="I17" s="206">
        <v>41.38</v>
      </c>
      <c r="J17" s="206">
        <v>4.47</v>
      </c>
      <c r="K17" s="206">
        <v>59.49</v>
      </c>
    </row>
    <row r="18" ht="24.75" customHeight="1" spans="1:11">
      <c r="A18" s="205">
        <v>2016</v>
      </c>
      <c r="B18" s="206">
        <v>42.21</v>
      </c>
      <c r="C18" s="206">
        <v>37.3</v>
      </c>
      <c r="D18" s="206">
        <v>57.57</v>
      </c>
      <c r="E18" s="206">
        <v>797.77</v>
      </c>
      <c r="F18" s="206">
        <v>7.98</v>
      </c>
      <c r="G18" s="206">
        <v>210.2</v>
      </c>
      <c r="H18" s="206">
        <v>6.93</v>
      </c>
      <c r="I18" s="206">
        <v>57.4</v>
      </c>
      <c r="J18" s="206">
        <v>5.91</v>
      </c>
      <c r="K18" s="206">
        <v>76.9</v>
      </c>
    </row>
    <row r="19" ht="24.75" customHeight="1" spans="1:11">
      <c r="A19" s="205">
        <v>2017</v>
      </c>
      <c r="B19" s="206">
        <v>43.79</v>
      </c>
      <c r="C19" s="206">
        <v>39.3</v>
      </c>
      <c r="D19" s="206">
        <v>59.43</v>
      </c>
      <c r="E19" s="206">
        <v>783.9</v>
      </c>
      <c r="F19" s="206">
        <v>7.35</v>
      </c>
      <c r="G19" s="206">
        <v>176.8</v>
      </c>
      <c r="H19" s="206">
        <v>7.07</v>
      </c>
      <c r="I19" s="206">
        <v>59.7</v>
      </c>
      <c r="J19" s="206">
        <v>7.57</v>
      </c>
      <c r="K19" s="206">
        <v>88.8</v>
      </c>
    </row>
    <row r="20" ht="24.75" customHeight="1" spans="1:11">
      <c r="A20" s="205">
        <v>2018</v>
      </c>
      <c r="B20" s="206">
        <v>46.66</v>
      </c>
      <c r="C20" s="206">
        <v>42.33</v>
      </c>
      <c r="D20" s="206">
        <v>62.42</v>
      </c>
      <c r="E20" s="206">
        <v>813.35</v>
      </c>
      <c r="F20" s="206">
        <v>8.57</v>
      </c>
      <c r="G20" s="206">
        <v>203.47</v>
      </c>
      <c r="H20" s="206">
        <v>5.2</v>
      </c>
      <c r="I20" s="206">
        <v>51.94</v>
      </c>
      <c r="J20" s="206">
        <v>7.53</v>
      </c>
      <c r="K20" s="206">
        <v>98.11</v>
      </c>
    </row>
    <row r="21" ht="24.75" customHeight="1" spans="1:11">
      <c r="A21" s="205">
        <v>2019</v>
      </c>
      <c r="B21" s="206">
        <v>48.09</v>
      </c>
      <c r="C21" s="206">
        <v>43.72</v>
      </c>
      <c r="D21" s="206">
        <v>65.33</v>
      </c>
      <c r="E21" s="206">
        <v>860.32</v>
      </c>
      <c r="F21" s="206">
        <v>8.45</v>
      </c>
      <c r="G21" s="206">
        <v>211.4</v>
      </c>
      <c r="H21" s="206">
        <v>5.48</v>
      </c>
      <c r="I21" s="206">
        <v>54.96</v>
      </c>
      <c r="J21" s="206">
        <v>8.43</v>
      </c>
      <c r="K21" s="206">
        <v>108.57</v>
      </c>
    </row>
    <row r="22" ht="24.75" customHeight="1" spans="1:11">
      <c r="A22" s="205">
        <v>2020</v>
      </c>
      <c r="B22" s="206">
        <v>49.35</v>
      </c>
      <c r="C22" s="206">
        <v>46.32</v>
      </c>
      <c r="D22" s="206">
        <v>69.89</v>
      </c>
      <c r="E22" s="206">
        <v>961.58</v>
      </c>
      <c r="F22" s="206">
        <v>8.24</v>
      </c>
      <c r="G22" s="206">
        <v>197.64</v>
      </c>
      <c r="H22" s="206">
        <v>5.46</v>
      </c>
      <c r="I22" s="206">
        <v>60.58</v>
      </c>
      <c r="J22" s="206">
        <v>9.76</v>
      </c>
      <c r="K22" s="206">
        <v>135.85</v>
      </c>
    </row>
    <row r="23" ht="24.75" customHeight="1" spans="1:11">
      <c r="A23" s="205">
        <v>2021</v>
      </c>
      <c r="B23" s="206">
        <v>50.46</v>
      </c>
      <c r="C23" s="206">
        <v>50.21</v>
      </c>
      <c r="D23" s="206">
        <v>74.73</v>
      </c>
      <c r="E23" s="206">
        <v>1142.6</v>
      </c>
      <c r="F23" s="206">
        <v>8.2</v>
      </c>
      <c r="G23" s="206">
        <v>202.35</v>
      </c>
      <c r="H23" s="206">
        <v>5.6</v>
      </c>
      <c r="I23" s="206">
        <v>69.84</v>
      </c>
      <c r="J23" s="206">
        <v>11.09</v>
      </c>
      <c r="K23" s="206">
        <v>192.66</v>
      </c>
    </row>
    <row r="24" ht="24.75" customHeight="1" spans="1:11">
      <c r="A24" s="205">
        <v>2022</v>
      </c>
      <c r="B24" s="206">
        <v>53.03</v>
      </c>
      <c r="C24" s="206">
        <v>53.39</v>
      </c>
      <c r="D24" s="206">
        <v>79.48</v>
      </c>
      <c r="E24" s="206">
        <v>1289.05</v>
      </c>
      <c r="F24" s="206">
        <v>7.93</v>
      </c>
      <c r="G24" s="206">
        <v>208.37</v>
      </c>
      <c r="H24" s="206">
        <v>5.59</v>
      </c>
      <c r="I24" s="206">
        <v>71.65</v>
      </c>
      <c r="J24" s="206">
        <v>12.73</v>
      </c>
      <c r="K24" s="206">
        <v>247.74</v>
      </c>
    </row>
    <row r="25" ht="24.75" customHeight="1" spans="1:11">
      <c r="A25" s="205">
        <v>2023</v>
      </c>
      <c r="B25" s="206">
        <v>53.55</v>
      </c>
      <c r="C25" s="206">
        <v>55.68</v>
      </c>
      <c r="D25" s="206">
        <v>82.05</v>
      </c>
      <c r="E25" s="206">
        <v>1380.88</v>
      </c>
      <c r="F25" s="206">
        <v>7.59</v>
      </c>
      <c r="G25" s="206">
        <v>208.54</v>
      </c>
      <c r="H25" s="206">
        <v>5.77</v>
      </c>
      <c r="I25" s="206">
        <v>74.77</v>
      </c>
      <c r="J25" s="206">
        <v>13.54</v>
      </c>
      <c r="K25" s="206">
        <v>277.3</v>
      </c>
    </row>
    <row r="26" ht="24.75" customHeight="1" spans="1:11">
      <c r="A26" s="207">
        <v>2024</v>
      </c>
      <c r="B26" s="208">
        <v>54.14</v>
      </c>
      <c r="C26" s="208">
        <v>58.62</v>
      </c>
      <c r="D26" s="208">
        <v>82.74</v>
      </c>
      <c r="E26" s="208">
        <v>1486.64</v>
      </c>
      <c r="F26" s="208">
        <v>7.16</v>
      </c>
      <c r="G26" s="208">
        <v>193.57</v>
      </c>
      <c r="H26" s="208">
        <v>5.77</v>
      </c>
      <c r="I26" s="208">
        <v>78.81</v>
      </c>
      <c r="J26" s="208">
        <v>14.4</v>
      </c>
      <c r="K26" s="208">
        <v>303.76</v>
      </c>
    </row>
    <row r="27" ht="9.75" customHeight="1" spans="1:11">
      <c r="A27" s="209" t="s">
        <v>386</v>
      </c>
      <c r="B27" s="209"/>
      <c r="C27" s="209"/>
      <c r="D27" s="209"/>
      <c r="E27" s="209"/>
      <c r="F27" s="209"/>
      <c r="G27" s="209"/>
      <c r="H27" s="209"/>
      <c r="I27" s="209"/>
      <c r="J27" s="209"/>
      <c r="K27" s="209"/>
    </row>
    <row r="28" ht="9.75" customHeight="1" spans="1:11">
      <c r="A28" s="210" t="s">
        <v>387</v>
      </c>
      <c r="B28" s="210"/>
      <c r="C28" s="210"/>
      <c r="D28" s="210"/>
      <c r="E28" s="210"/>
      <c r="F28" s="210"/>
      <c r="G28" s="210"/>
      <c r="H28" s="210"/>
      <c r="I28" s="210"/>
      <c r="J28" s="210"/>
      <c r="K28" s="210"/>
    </row>
  </sheetData>
  <mergeCells count="12">
    <mergeCell ref="J1:K1"/>
    <mergeCell ref="A2:K2"/>
    <mergeCell ref="A3:K3"/>
    <mergeCell ref="F4:K4"/>
    <mergeCell ref="F5:G5"/>
    <mergeCell ref="H5:I5"/>
    <mergeCell ref="J5:K5"/>
    <mergeCell ref="A27:K27"/>
    <mergeCell ref="A28:K28"/>
    <mergeCell ref="A4:A6"/>
    <mergeCell ref="B4:C5"/>
    <mergeCell ref="D4:E5"/>
  </mergeCells>
  <pageMargins left="0.75" right="0.75" top="1" bottom="1" header="0.5" footer="0.5"/>
  <pageSetup paperSize="9" firstPageNumber="106"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view="pageBreakPreview" zoomScale="99" zoomScaleNormal="100" zoomScaleSheetLayoutView="99" workbookViewId="0">
      <selection activeCell="S9" sqref="S9"/>
    </sheetView>
  </sheetViews>
  <sheetFormatPr defaultColWidth="10" defaultRowHeight="14.25" customHeight="1"/>
  <cols>
    <col min="1" max="1" width="7.28571428571429" style="173" customWidth="1"/>
    <col min="2" max="11" width="8.14285714285714" style="173" customWidth="1"/>
    <col min="12" max="12" width="8.57142857142857" style="173" customWidth="1"/>
    <col min="13" max="14" width="9" style="173" customWidth="1"/>
  </cols>
  <sheetData>
    <row r="1" ht="15" customHeight="1" spans="1:11">
      <c r="A1" s="174"/>
      <c r="B1" s="174"/>
      <c r="C1" s="174"/>
      <c r="D1" s="174"/>
      <c r="E1" s="174"/>
      <c r="F1" s="174"/>
      <c r="G1" s="174"/>
      <c r="H1" s="174"/>
      <c r="I1" s="174"/>
      <c r="J1" s="174"/>
      <c r="K1" s="174"/>
    </row>
    <row r="2" ht="20.25" customHeight="1" spans="1:11">
      <c r="A2" s="175" t="s">
        <v>388</v>
      </c>
      <c r="B2" s="175"/>
      <c r="C2" s="175"/>
      <c r="D2" s="175"/>
      <c r="E2" s="175"/>
      <c r="F2" s="175"/>
      <c r="G2" s="175"/>
      <c r="H2" s="175"/>
      <c r="I2" s="175"/>
      <c r="J2" s="175"/>
      <c r="K2" s="175"/>
    </row>
    <row r="3" ht="17.25" customHeight="1" spans="1:11">
      <c r="A3" s="176" t="s">
        <v>2</v>
      </c>
      <c r="B3" s="177"/>
      <c r="C3" s="177"/>
      <c r="D3" s="178"/>
      <c r="E3" s="178"/>
      <c r="F3" s="178"/>
      <c r="G3" s="178"/>
      <c r="H3" s="178"/>
      <c r="I3" s="178"/>
      <c r="J3" s="178"/>
      <c r="K3" s="178"/>
    </row>
    <row r="4" ht="12" customHeight="1" spans="1:11">
      <c r="A4" s="179"/>
      <c r="B4" s="180" t="s">
        <v>389</v>
      </c>
      <c r="C4" s="180"/>
      <c r="D4" s="181" t="s">
        <v>390</v>
      </c>
      <c r="E4" s="181"/>
      <c r="F4" s="181" t="s">
        <v>391</v>
      </c>
      <c r="G4" s="181"/>
      <c r="H4" s="190" t="s">
        <v>392</v>
      </c>
      <c r="I4" s="190"/>
      <c r="J4" s="191"/>
      <c r="K4" s="191"/>
    </row>
    <row r="5" ht="25" customHeight="1" spans="1:11">
      <c r="A5" s="179"/>
      <c r="B5" s="180"/>
      <c r="C5" s="180"/>
      <c r="D5" s="181"/>
      <c r="E5" s="181"/>
      <c r="F5" s="181"/>
      <c r="G5" s="181"/>
      <c r="H5" s="190"/>
      <c r="I5" s="190"/>
      <c r="J5" s="192" t="s">
        <v>393</v>
      </c>
      <c r="K5" s="192"/>
    </row>
    <row r="6" ht="83.25" customHeight="1" spans="1:11">
      <c r="A6" s="182" t="s">
        <v>19</v>
      </c>
      <c r="B6" s="183" t="s">
        <v>384</v>
      </c>
      <c r="C6" s="184" t="s">
        <v>385</v>
      </c>
      <c r="D6" s="183" t="s">
        <v>384</v>
      </c>
      <c r="E6" s="184" t="s">
        <v>385</v>
      </c>
      <c r="F6" s="183" t="s">
        <v>384</v>
      </c>
      <c r="G6" s="184" t="s">
        <v>385</v>
      </c>
      <c r="H6" s="183" t="s">
        <v>384</v>
      </c>
      <c r="I6" s="184" t="s">
        <v>385</v>
      </c>
      <c r="J6" s="183" t="s">
        <v>384</v>
      </c>
      <c r="K6" s="184" t="s">
        <v>385</v>
      </c>
    </row>
    <row r="7" ht="25.5" customHeight="1" spans="1:11">
      <c r="A7" s="185" t="s">
        <v>141</v>
      </c>
      <c r="B7" s="186">
        <v>3.97</v>
      </c>
      <c r="C7" s="186">
        <v>19.7</v>
      </c>
      <c r="D7" s="186">
        <v>0.56</v>
      </c>
      <c r="E7" s="186">
        <v>6.97</v>
      </c>
      <c r="F7" s="186">
        <v>0.34</v>
      </c>
      <c r="G7" s="186">
        <v>2.21</v>
      </c>
      <c r="H7" s="186"/>
      <c r="I7" s="186"/>
      <c r="J7" s="186"/>
      <c r="K7" s="186"/>
    </row>
    <row r="8" ht="25.5" customHeight="1" spans="1:11">
      <c r="A8" s="185" t="s">
        <v>142</v>
      </c>
      <c r="B8" s="186">
        <v>4.17</v>
      </c>
      <c r="C8" s="186">
        <v>21.69</v>
      </c>
      <c r="D8" s="186">
        <v>0.63</v>
      </c>
      <c r="E8" s="186">
        <v>9.01</v>
      </c>
      <c r="F8" s="186">
        <v>0.37</v>
      </c>
      <c r="G8" s="186">
        <v>1.95</v>
      </c>
      <c r="H8" s="186"/>
      <c r="I8" s="186"/>
      <c r="J8" s="186"/>
      <c r="K8" s="186"/>
    </row>
    <row r="9" ht="25.5" customHeight="1" spans="1:11">
      <c r="A9" s="185" t="s">
        <v>52</v>
      </c>
      <c r="B9" s="186">
        <v>4.34</v>
      </c>
      <c r="C9" s="186">
        <v>24.05</v>
      </c>
      <c r="D9" s="186">
        <v>0.7</v>
      </c>
      <c r="E9" s="186">
        <v>9.38</v>
      </c>
      <c r="F9" s="186">
        <v>0.38</v>
      </c>
      <c r="G9" s="186">
        <v>2.49</v>
      </c>
      <c r="H9" s="186">
        <v>2.22</v>
      </c>
      <c r="I9" s="186">
        <v>49.6</v>
      </c>
      <c r="J9" s="186">
        <v>1.88</v>
      </c>
      <c r="K9" s="186">
        <v>42.62</v>
      </c>
    </row>
    <row r="10" ht="25.5" customHeight="1" spans="1:11">
      <c r="A10" s="185" t="s">
        <v>53</v>
      </c>
      <c r="B10" s="186">
        <v>4.69</v>
      </c>
      <c r="C10" s="186">
        <v>28.69</v>
      </c>
      <c r="D10" s="186">
        <v>0.79</v>
      </c>
      <c r="E10" s="186">
        <v>12.84</v>
      </c>
      <c r="F10" s="186">
        <v>0.41</v>
      </c>
      <c r="G10" s="186">
        <v>2.89</v>
      </c>
      <c r="H10" s="186">
        <v>1.83</v>
      </c>
      <c r="I10" s="186">
        <v>47.26</v>
      </c>
      <c r="J10" s="186">
        <v>1.49</v>
      </c>
      <c r="K10" s="186">
        <v>39.32</v>
      </c>
    </row>
    <row r="11" ht="25.5" customHeight="1" spans="1:11">
      <c r="A11" s="185" t="s">
        <v>143</v>
      </c>
      <c r="B11" s="186">
        <v>4.83</v>
      </c>
      <c r="C11" s="186">
        <v>27.87</v>
      </c>
      <c r="D11" s="186">
        <v>0.96</v>
      </c>
      <c r="E11" s="186">
        <v>16.71</v>
      </c>
      <c r="F11" s="186">
        <v>0.43</v>
      </c>
      <c r="G11" s="186">
        <v>3.65</v>
      </c>
      <c r="H11" s="186">
        <v>1.78</v>
      </c>
      <c r="I11" s="186">
        <v>38.89</v>
      </c>
      <c r="J11" s="186">
        <v>1.4</v>
      </c>
      <c r="K11" s="186">
        <v>31.36</v>
      </c>
    </row>
    <row r="12" ht="25.5" customHeight="1" spans="1:11">
      <c r="A12" s="185" t="s">
        <v>54</v>
      </c>
      <c r="B12" s="186">
        <v>5.16</v>
      </c>
      <c r="C12" s="186">
        <v>33.2</v>
      </c>
      <c r="D12" s="186">
        <v>1.23</v>
      </c>
      <c r="E12" s="186">
        <v>20.6</v>
      </c>
      <c r="F12" s="186">
        <v>0.38</v>
      </c>
      <c r="G12" s="186">
        <v>3.62</v>
      </c>
      <c r="H12" s="186">
        <v>2.49</v>
      </c>
      <c r="I12" s="186">
        <v>56.27</v>
      </c>
      <c r="J12" s="186">
        <v>2.11</v>
      </c>
      <c r="K12" s="186">
        <v>48.22</v>
      </c>
    </row>
    <row r="13" ht="25.5" customHeight="1" spans="1:11">
      <c r="A13" s="185" t="s">
        <v>55</v>
      </c>
      <c r="B13" s="186">
        <v>4.89</v>
      </c>
      <c r="C13" s="186">
        <v>36.41</v>
      </c>
      <c r="D13" s="186">
        <v>1.92</v>
      </c>
      <c r="E13" s="186">
        <v>35.61</v>
      </c>
      <c r="F13" s="186">
        <v>0.41</v>
      </c>
      <c r="G13" s="186">
        <v>3.63</v>
      </c>
      <c r="H13" s="186">
        <v>2.84</v>
      </c>
      <c r="I13" s="186">
        <v>71.04</v>
      </c>
      <c r="J13" s="186">
        <v>2.39</v>
      </c>
      <c r="K13" s="186">
        <v>60.28</v>
      </c>
    </row>
    <row r="14" ht="25.5" customHeight="1" spans="1:11">
      <c r="A14" s="185" t="s">
        <v>56</v>
      </c>
      <c r="B14" s="186">
        <v>5.22</v>
      </c>
      <c r="C14" s="186">
        <v>41.63</v>
      </c>
      <c r="D14" s="186">
        <v>2.71</v>
      </c>
      <c r="E14" s="186">
        <v>54.35</v>
      </c>
      <c r="F14" s="186">
        <v>0.4</v>
      </c>
      <c r="G14" s="186">
        <v>5.51</v>
      </c>
      <c r="H14" s="186">
        <v>2.77</v>
      </c>
      <c r="I14" s="186">
        <v>70.4</v>
      </c>
      <c r="J14" s="186">
        <v>2.21</v>
      </c>
      <c r="K14" s="186">
        <v>59.26</v>
      </c>
    </row>
    <row r="15" ht="25.5" customHeight="1" spans="1:11">
      <c r="A15" s="185" t="s">
        <v>57</v>
      </c>
      <c r="B15" s="186">
        <v>5.32</v>
      </c>
      <c r="C15" s="186">
        <v>47.17</v>
      </c>
      <c r="D15" s="186">
        <v>2.82</v>
      </c>
      <c r="E15" s="186">
        <v>65.94</v>
      </c>
      <c r="F15" s="186">
        <v>0.39</v>
      </c>
      <c r="G15" s="186">
        <v>4.4</v>
      </c>
      <c r="H15" s="186">
        <v>2.52</v>
      </c>
      <c r="I15" s="186">
        <v>63.06</v>
      </c>
      <c r="J15" s="186">
        <v>1.81</v>
      </c>
      <c r="K15" s="186">
        <v>48.86</v>
      </c>
    </row>
    <row r="16" ht="25.5" customHeight="1" spans="1:11">
      <c r="A16" s="185" t="s">
        <v>58</v>
      </c>
      <c r="B16" s="186">
        <v>5.26</v>
      </c>
      <c r="C16" s="186">
        <v>48.14</v>
      </c>
      <c r="D16" s="186">
        <v>3.56</v>
      </c>
      <c r="E16" s="186">
        <v>80.55</v>
      </c>
      <c r="F16" s="186">
        <v>0.43</v>
      </c>
      <c r="G16" s="186">
        <v>6.85</v>
      </c>
      <c r="H16" s="186">
        <v>2.63</v>
      </c>
      <c r="I16" s="186">
        <v>63.74</v>
      </c>
      <c r="J16" s="186">
        <v>2.08</v>
      </c>
      <c r="K16" s="186">
        <v>51.22</v>
      </c>
    </row>
    <row r="17" ht="25.5" customHeight="1" spans="1:11">
      <c r="A17" s="185" t="s">
        <v>59</v>
      </c>
      <c r="B17" s="186">
        <v>5.46</v>
      </c>
      <c r="C17" s="186">
        <v>50.88</v>
      </c>
      <c r="D17" s="186">
        <v>3.88</v>
      </c>
      <c r="E17" s="186">
        <v>85.16</v>
      </c>
      <c r="F17" s="186">
        <v>0.57</v>
      </c>
      <c r="G17" s="186">
        <v>7.71</v>
      </c>
      <c r="H17" s="186">
        <v>3.04</v>
      </c>
      <c r="I17" s="186">
        <v>70.21</v>
      </c>
      <c r="J17" s="186">
        <v>2.47</v>
      </c>
      <c r="K17" s="186">
        <v>60.59</v>
      </c>
    </row>
    <row r="18" ht="25.5" customHeight="1" spans="1:11">
      <c r="A18" s="185" t="s">
        <v>60</v>
      </c>
      <c r="B18" s="186">
        <v>6.59</v>
      </c>
      <c r="C18" s="186">
        <v>60.3</v>
      </c>
      <c r="D18" s="186">
        <v>5.79</v>
      </c>
      <c r="E18" s="186">
        <v>136.5</v>
      </c>
      <c r="F18" s="186">
        <v>0.53</v>
      </c>
      <c r="G18" s="186">
        <v>7.33</v>
      </c>
      <c r="H18" s="186">
        <v>2.68</v>
      </c>
      <c r="I18" s="186">
        <v>62.07</v>
      </c>
      <c r="J18" s="186">
        <v>2.14</v>
      </c>
      <c r="K18" s="186">
        <v>52.46</v>
      </c>
    </row>
    <row r="19" ht="25.5" customHeight="1" spans="1:11">
      <c r="A19" s="185" t="s">
        <v>61</v>
      </c>
      <c r="B19" s="186">
        <v>6.44</v>
      </c>
      <c r="C19" s="186">
        <v>63.6</v>
      </c>
      <c r="D19" s="186">
        <v>5.55</v>
      </c>
      <c r="E19" s="186">
        <v>126.5</v>
      </c>
      <c r="F19" s="186">
        <v>0.57</v>
      </c>
      <c r="G19" s="186">
        <v>8.96</v>
      </c>
      <c r="H19" s="186">
        <v>2.43</v>
      </c>
      <c r="I19" s="186">
        <v>58.51</v>
      </c>
      <c r="J19" s="186">
        <v>1.83</v>
      </c>
      <c r="K19" s="186">
        <v>47.42</v>
      </c>
    </row>
    <row r="20" ht="25.5" customHeight="1" spans="1:11">
      <c r="A20" s="185" t="s">
        <v>62</v>
      </c>
      <c r="B20" s="186">
        <v>6.14</v>
      </c>
      <c r="C20" s="186">
        <v>57.62</v>
      </c>
      <c r="D20" s="186">
        <v>4.1</v>
      </c>
      <c r="E20" s="186">
        <v>101.26</v>
      </c>
      <c r="F20" s="186">
        <v>0.62</v>
      </c>
      <c r="G20" s="186">
        <v>10.14</v>
      </c>
      <c r="H20" s="186">
        <v>2.44</v>
      </c>
      <c r="I20" s="186">
        <v>56.21</v>
      </c>
      <c r="J20" s="186">
        <v>1.71</v>
      </c>
      <c r="K20" s="186">
        <v>43.75</v>
      </c>
    </row>
    <row r="21" ht="25.5" customHeight="1" spans="1:11">
      <c r="A21" s="185" t="s">
        <v>63</v>
      </c>
      <c r="B21" s="186">
        <v>5.97</v>
      </c>
      <c r="C21" s="186">
        <v>57.33</v>
      </c>
      <c r="D21" s="186">
        <v>3.95</v>
      </c>
      <c r="E21" s="186">
        <v>95.09</v>
      </c>
      <c r="F21" s="186">
        <v>0.72</v>
      </c>
      <c r="G21" s="186">
        <v>11.67</v>
      </c>
      <c r="H21" s="186">
        <v>2.49</v>
      </c>
      <c r="I21" s="186">
        <v>57.59</v>
      </c>
      <c r="J21" s="186">
        <v>1.58</v>
      </c>
      <c r="K21" s="186">
        <v>41.49</v>
      </c>
    </row>
    <row r="22" ht="25.5" customHeight="1" spans="1:11">
      <c r="A22" s="185" t="s">
        <v>64</v>
      </c>
      <c r="B22" s="186">
        <v>5.84</v>
      </c>
      <c r="C22" s="186">
        <v>65.41</v>
      </c>
      <c r="D22" s="186">
        <v>3.9</v>
      </c>
      <c r="E22" s="186">
        <v>97.51</v>
      </c>
      <c r="F22" s="186">
        <v>0.74</v>
      </c>
      <c r="G22" s="186">
        <v>11.58</v>
      </c>
      <c r="H22" s="186">
        <v>3.37</v>
      </c>
      <c r="I22" s="186">
        <v>81.16</v>
      </c>
      <c r="J22" s="186">
        <v>1.8</v>
      </c>
      <c r="K22" s="186">
        <v>48.15</v>
      </c>
    </row>
    <row r="23" ht="25.5" customHeight="1" spans="1:11">
      <c r="A23" s="185" t="s">
        <v>65</v>
      </c>
      <c r="B23" s="186">
        <v>5.82</v>
      </c>
      <c r="C23" s="186">
        <v>82.46</v>
      </c>
      <c r="D23" s="186">
        <v>3.78</v>
      </c>
      <c r="E23" s="186">
        <v>100.82</v>
      </c>
      <c r="F23" s="186">
        <v>0.85</v>
      </c>
      <c r="G23" s="186">
        <v>12.63</v>
      </c>
      <c r="H23" s="186">
        <v>3.89</v>
      </c>
      <c r="I23" s="186">
        <v>100.78</v>
      </c>
      <c r="J23" s="186">
        <v>1.81</v>
      </c>
      <c r="K23" s="186">
        <v>55.27</v>
      </c>
    </row>
    <row r="24" s="172" customFormat="1" ht="25.5" customHeight="1" spans="1:14">
      <c r="A24" s="185" t="s">
        <v>66</v>
      </c>
      <c r="B24" s="186">
        <v>5.98</v>
      </c>
      <c r="C24" s="186">
        <v>84.56</v>
      </c>
      <c r="D24" s="186">
        <v>3.73</v>
      </c>
      <c r="E24" s="186">
        <v>101.32</v>
      </c>
      <c r="F24" s="186">
        <v>0.78</v>
      </c>
      <c r="G24" s="186">
        <v>13.95</v>
      </c>
      <c r="H24" s="186">
        <v>4.78</v>
      </c>
      <c r="I24" s="186">
        <v>124.97</v>
      </c>
      <c r="J24" s="186">
        <v>2.34</v>
      </c>
      <c r="K24" s="186">
        <v>75.45</v>
      </c>
      <c r="L24" s="173"/>
      <c r="M24" s="173"/>
      <c r="N24" s="173"/>
    </row>
    <row r="25" s="172" customFormat="1" ht="25.5" customHeight="1" spans="1:14">
      <c r="A25" s="185">
        <v>2023</v>
      </c>
      <c r="B25" s="186">
        <v>5.79</v>
      </c>
      <c r="C25" s="186">
        <v>83.46</v>
      </c>
      <c r="D25" s="186">
        <v>3.81</v>
      </c>
      <c r="E25" s="186">
        <v>109.72</v>
      </c>
      <c r="F25" s="186">
        <v>0.77</v>
      </c>
      <c r="G25" s="186">
        <v>13.22</v>
      </c>
      <c r="H25" s="186">
        <v>5.27</v>
      </c>
      <c r="I25" s="186">
        <v>133.37</v>
      </c>
      <c r="J25" s="186">
        <v>2.6</v>
      </c>
      <c r="K25" s="186">
        <v>78.42</v>
      </c>
      <c r="L25" s="173"/>
      <c r="M25" s="173"/>
      <c r="N25" s="173"/>
    </row>
    <row r="26" s="172" customFormat="1" ht="25.5" customHeight="1" spans="1:14">
      <c r="A26" s="185" t="s">
        <v>67</v>
      </c>
      <c r="B26" s="186">
        <v>5.59</v>
      </c>
      <c r="C26" s="186">
        <v>83.08</v>
      </c>
      <c r="D26" s="186">
        <v>3.83</v>
      </c>
      <c r="E26" s="186">
        <v>119.2</v>
      </c>
      <c r="F26" s="186">
        <v>0.7</v>
      </c>
      <c r="G26" s="186">
        <v>13.29</v>
      </c>
      <c r="H26" s="186">
        <v>5.5</v>
      </c>
      <c r="I26" s="186">
        <v>145.57</v>
      </c>
      <c r="J26" s="186">
        <v>2.78</v>
      </c>
      <c r="K26" s="186">
        <v>87.94</v>
      </c>
      <c r="L26" s="173"/>
      <c r="M26" s="173"/>
      <c r="N26" s="173"/>
    </row>
    <row r="27" ht="4.5" customHeight="1" spans="1:11">
      <c r="A27" s="187"/>
      <c r="B27" s="188"/>
      <c r="C27" s="188"/>
      <c r="D27" s="188"/>
      <c r="E27" s="188"/>
      <c r="F27" s="188"/>
      <c r="G27" s="188">
        <v>0</v>
      </c>
      <c r="H27" s="188"/>
      <c r="I27" s="188"/>
      <c r="J27" s="188"/>
      <c r="K27" s="188"/>
    </row>
    <row r="28" ht="1.5" customHeight="1" spans="1:1">
      <c r="A28" s="189"/>
    </row>
  </sheetData>
  <mergeCells count="13">
    <mergeCell ref="A2:K2"/>
    <mergeCell ref="B3:C3"/>
    <mergeCell ref="D3:E3"/>
    <mergeCell ref="F3:G3"/>
    <mergeCell ref="H3:I3"/>
    <mergeCell ref="J3:K3"/>
    <mergeCell ref="J4:K4"/>
    <mergeCell ref="J5:K5"/>
    <mergeCell ref="A3:A5"/>
    <mergeCell ref="B4:C5"/>
    <mergeCell ref="D4:E5"/>
    <mergeCell ref="F4:G5"/>
    <mergeCell ref="H4:I5"/>
  </mergeCells>
  <pageMargins left="0.75" right="0.75" top="1" bottom="1" header="0.5" footer="0.5"/>
  <pageSetup paperSize="9" scale="99" firstPageNumber="107"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4"/>
  <sheetViews>
    <sheetView view="pageBreakPreview" zoomScale="130" zoomScaleNormal="120" zoomScaleSheetLayoutView="130" topLeftCell="A11" workbookViewId="0">
      <selection activeCell="N32" sqref="N32"/>
    </sheetView>
  </sheetViews>
  <sheetFormatPr defaultColWidth="12.4285714285714" defaultRowHeight="14.25" customHeight="1"/>
  <cols>
    <col min="1" max="1" width="7" style="1" customWidth="1"/>
    <col min="2" max="2" width="11.5714285714286" style="1" customWidth="1"/>
    <col min="3" max="3" width="10.5714285714286" style="1" customWidth="1"/>
    <col min="4" max="4" width="9.28571428571429" style="1" customWidth="1"/>
    <col min="5" max="5" width="9.28571428571429" style="2" customWidth="1"/>
    <col min="6" max="6" width="10.4285714285714" style="1" customWidth="1"/>
    <col min="7" max="7" width="12.1428571428571" style="1" customWidth="1"/>
    <col min="8" max="8" width="9" style="2" customWidth="1"/>
    <col min="9" max="9" width="12.1428571428571" style="1" customWidth="1"/>
    <col min="10" max="20" width="10.8571428571429" style="2" customWidth="1"/>
  </cols>
  <sheetData>
    <row r="1" ht="18.75" customHeight="1" spans="1:9">
      <c r="A1" s="134"/>
      <c r="B1" s="134"/>
      <c r="C1" s="134"/>
      <c r="D1" s="134"/>
      <c r="E1" s="158"/>
      <c r="F1" s="134"/>
      <c r="G1" s="134"/>
      <c r="H1" s="159"/>
      <c r="I1" s="159"/>
    </row>
    <row r="2" ht="20.25" customHeight="1" spans="1:20">
      <c r="A2" s="135" t="s">
        <v>394</v>
      </c>
      <c r="B2" s="136"/>
      <c r="C2" s="136"/>
      <c r="D2" s="136"/>
      <c r="E2" s="136"/>
      <c r="F2" s="136"/>
      <c r="G2" s="136"/>
      <c r="H2" s="136"/>
      <c r="I2" s="136"/>
      <c r="L2" s="169"/>
      <c r="M2" s="169"/>
      <c r="N2" s="169"/>
      <c r="O2" s="169"/>
      <c r="P2" s="169"/>
      <c r="Q2" s="169"/>
      <c r="R2" s="169"/>
      <c r="S2" s="169"/>
      <c r="T2" s="169"/>
    </row>
    <row r="3" ht="20.25" customHeight="1" spans="1:20">
      <c r="A3" s="137" t="s">
        <v>395</v>
      </c>
      <c r="B3" s="138"/>
      <c r="C3" s="139"/>
      <c r="D3" s="140"/>
      <c r="E3" s="140"/>
      <c r="F3" s="140"/>
      <c r="G3" s="140"/>
      <c r="H3" s="140"/>
      <c r="I3" s="140"/>
      <c r="L3" s="169"/>
      <c r="M3" s="169"/>
      <c r="N3" s="169"/>
      <c r="O3" s="169"/>
      <c r="P3" s="169"/>
      <c r="Q3" s="169"/>
      <c r="R3" s="169"/>
      <c r="S3" s="169"/>
      <c r="T3" s="169"/>
    </row>
    <row r="4" ht="102.75" customHeight="1" spans="1:9">
      <c r="A4" s="141" t="s">
        <v>396</v>
      </c>
      <c r="B4" s="142" t="s">
        <v>397</v>
      </c>
      <c r="C4" s="143" t="s">
        <v>398</v>
      </c>
      <c r="D4" s="143" t="s">
        <v>399</v>
      </c>
      <c r="E4" s="143" t="s">
        <v>400</v>
      </c>
      <c r="F4" s="143" t="s">
        <v>401</v>
      </c>
      <c r="G4" s="143" t="s">
        <v>402</v>
      </c>
      <c r="H4" s="143" t="s">
        <v>403</v>
      </c>
      <c r="I4" s="170" t="s">
        <v>404</v>
      </c>
    </row>
    <row r="5" ht="12.75" customHeight="1" spans="1:9">
      <c r="A5" s="144">
        <v>2003</v>
      </c>
      <c r="B5" s="145"/>
      <c r="C5" s="146"/>
      <c r="D5" s="146"/>
      <c r="E5" s="146"/>
      <c r="F5" s="160">
        <v>3.12</v>
      </c>
      <c r="G5" s="161">
        <v>11972</v>
      </c>
      <c r="H5" s="161">
        <v>3303</v>
      </c>
      <c r="I5" s="146"/>
    </row>
    <row r="6" ht="12.75" customHeight="1" spans="1:9">
      <c r="A6" s="147">
        <v>2004</v>
      </c>
      <c r="B6" s="148"/>
      <c r="C6" s="149"/>
      <c r="D6" s="149"/>
      <c r="E6" s="162"/>
      <c r="F6" s="150">
        <v>3.02</v>
      </c>
      <c r="G6" s="163">
        <v>10990</v>
      </c>
      <c r="H6" s="163">
        <v>3098</v>
      </c>
      <c r="I6" s="149"/>
    </row>
    <row r="7" ht="12.75" customHeight="1" spans="1:9">
      <c r="A7" s="147">
        <v>2005</v>
      </c>
      <c r="B7" s="148"/>
      <c r="C7" s="149"/>
      <c r="D7" s="149"/>
      <c r="E7" s="162"/>
      <c r="F7" s="150">
        <v>1.65</v>
      </c>
      <c r="G7" s="163">
        <v>11687</v>
      </c>
      <c r="H7" s="163">
        <v>3748</v>
      </c>
      <c r="I7" s="149"/>
    </row>
    <row r="8" ht="12.75" customHeight="1" spans="1:9">
      <c r="A8" s="147">
        <v>2006</v>
      </c>
      <c r="B8" s="148"/>
      <c r="C8" s="149"/>
      <c r="D8" s="149"/>
      <c r="E8" s="162"/>
      <c r="F8" s="150">
        <v>6.11</v>
      </c>
      <c r="G8" s="163">
        <v>10112</v>
      </c>
      <c r="H8" s="163">
        <v>2040</v>
      </c>
      <c r="I8" s="149"/>
    </row>
    <row r="9" ht="12.75" customHeight="1" spans="1:9">
      <c r="A9" s="147">
        <v>2007</v>
      </c>
      <c r="B9" s="148"/>
      <c r="C9" s="149"/>
      <c r="D9" s="149"/>
      <c r="E9" s="162"/>
      <c r="F9" s="150">
        <v>3.96</v>
      </c>
      <c r="G9" s="163">
        <v>8650</v>
      </c>
      <c r="H9" s="163">
        <v>1911</v>
      </c>
      <c r="I9" s="149"/>
    </row>
    <row r="10" ht="12.75" customHeight="1" spans="1:9">
      <c r="A10" s="147">
        <v>2008</v>
      </c>
      <c r="B10" s="148"/>
      <c r="C10" s="149"/>
      <c r="D10" s="149"/>
      <c r="E10" s="162"/>
      <c r="F10" s="150">
        <v>2.42</v>
      </c>
      <c r="G10" s="163">
        <v>8891</v>
      </c>
      <c r="H10" s="163">
        <v>3627</v>
      </c>
      <c r="I10" s="149"/>
    </row>
    <row r="11" ht="12.75" customHeight="1" spans="1:9">
      <c r="A11" s="147">
        <v>2009</v>
      </c>
      <c r="B11" s="148"/>
      <c r="C11" s="149"/>
      <c r="D11" s="149"/>
      <c r="E11" s="162"/>
      <c r="F11" s="150">
        <v>3.84</v>
      </c>
      <c r="G11" s="163">
        <v>9166</v>
      </c>
      <c r="H11" s="163">
        <v>4332</v>
      </c>
      <c r="I11" s="149"/>
    </row>
    <row r="12" ht="12.75" customHeight="1" spans="1:9">
      <c r="A12" s="147">
        <v>2010</v>
      </c>
      <c r="B12" s="148"/>
      <c r="C12" s="149"/>
      <c r="D12" s="149"/>
      <c r="E12" s="162"/>
      <c r="F12" s="150">
        <v>4.86</v>
      </c>
      <c r="G12" s="163">
        <v>9261</v>
      </c>
      <c r="H12" s="163">
        <v>5823</v>
      </c>
      <c r="I12" s="149"/>
    </row>
    <row r="13" ht="12.75" customHeight="1" spans="1:9">
      <c r="A13" s="147">
        <v>2011</v>
      </c>
      <c r="B13" s="148"/>
      <c r="C13" s="149"/>
      <c r="D13" s="149"/>
      <c r="E13" s="162"/>
      <c r="F13" s="150">
        <v>12.73</v>
      </c>
      <c r="G13" s="163">
        <v>9323</v>
      </c>
      <c r="H13" s="163">
        <v>4358</v>
      </c>
      <c r="I13" s="149"/>
    </row>
    <row r="14" ht="12.75" customHeight="1" spans="1:9">
      <c r="A14" s="147">
        <v>2012</v>
      </c>
      <c r="B14" s="148"/>
      <c r="C14" s="149"/>
      <c r="D14" s="149"/>
      <c r="E14" s="162"/>
      <c r="F14" s="150">
        <v>14.02</v>
      </c>
      <c r="G14" s="163">
        <v>10740</v>
      </c>
      <c r="H14" s="163">
        <v>6449</v>
      </c>
      <c r="I14" s="149"/>
    </row>
    <row r="15" ht="12.75" customHeight="1" spans="1:9">
      <c r="A15" s="147">
        <v>2013</v>
      </c>
      <c r="B15" s="148"/>
      <c r="C15" s="149"/>
      <c r="D15" s="149"/>
      <c r="E15" s="162"/>
      <c r="F15" s="150">
        <v>14.82</v>
      </c>
      <c r="G15" s="163">
        <v>9855</v>
      </c>
      <c r="H15" s="163">
        <v>115997</v>
      </c>
      <c r="I15" s="149"/>
    </row>
    <row r="16" ht="12.75" customHeight="1" spans="1:9">
      <c r="A16" s="147">
        <v>2014</v>
      </c>
      <c r="B16" s="148"/>
      <c r="C16" s="149"/>
      <c r="D16" s="149"/>
      <c r="E16" s="162"/>
      <c r="F16" s="150">
        <v>14.14</v>
      </c>
      <c r="G16" s="163">
        <v>9885</v>
      </c>
      <c r="H16" s="163">
        <v>9491</v>
      </c>
      <c r="I16" s="149"/>
    </row>
    <row r="17" ht="12.75" customHeight="1" spans="1:9">
      <c r="A17" s="147">
        <v>2015</v>
      </c>
      <c r="B17" s="148"/>
      <c r="C17" s="150">
        <v>35.05</v>
      </c>
      <c r="D17" s="150">
        <v>0.56</v>
      </c>
      <c r="E17" s="150">
        <v>18.07</v>
      </c>
      <c r="F17" s="149"/>
      <c r="G17" s="163">
        <v>9614</v>
      </c>
      <c r="H17" s="163">
        <v>6895</v>
      </c>
      <c r="I17" s="150">
        <v>3.66</v>
      </c>
    </row>
    <row r="18" ht="12.75" customHeight="1" spans="1:9">
      <c r="A18" s="147">
        <v>2016</v>
      </c>
      <c r="B18" s="148"/>
      <c r="C18" s="150">
        <v>30.84</v>
      </c>
      <c r="D18" s="149"/>
      <c r="E18" s="150">
        <v>16.4</v>
      </c>
      <c r="F18" s="149"/>
      <c r="G18" s="163">
        <v>9817</v>
      </c>
      <c r="H18" s="163">
        <v>6352</v>
      </c>
      <c r="I18" s="150">
        <v>2.31</v>
      </c>
    </row>
    <row r="19" ht="12.75" customHeight="1" spans="1:9">
      <c r="A19" s="147">
        <v>2017</v>
      </c>
      <c r="B19" s="148"/>
      <c r="C19" s="150">
        <v>27.77</v>
      </c>
      <c r="D19" s="149"/>
      <c r="E19" s="150">
        <v>14.33</v>
      </c>
      <c r="F19" s="149"/>
      <c r="G19" s="163">
        <v>9554</v>
      </c>
      <c r="H19" s="163">
        <v>15151</v>
      </c>
      <c r="I19" s="150">
        <v>1.79</v>
      </c>
    </row>
    <row r="20" ht="12.75" customHeight="1" spans="1:9">
      <c r="A20" s="147">
        <v>2018</v>
      </c>
      <c r="B20" s="148"/>
      <c r="C20" s="150">
        <v>26.11</v>
      </c>
      <c r="D20" s="149"/>
      <c r="E20" s="150">
        <v>16.99</v>
      </c>
      <c r="F20" s="149"/>
      <c r="G20" s="163">
        <v>11511</v>
      </c>
      <c r="H20" s="163">
        <v>13286</v>
      </c>
      <c r="I20" s="150">
        <v>1.25</v>
      </c>
    </row>
    <row r="21" ht="12.75" customHeight="1" spans="1:9">
      <c r="A21" s="147">
        <v>2019</v>
      </c>
      <c r="B21" s="148"/>
      <c r="C21" s="150">
        <v>26.12</v>
      </c>
      <c r="D21" s="150">
        <v>0.03</v>
      </c>
      <c r="E21" s="150">
        <v>7.05</v>
      </c>
      <c r="F21" s="149"/>
      <c r="G21" s="164"/>
      <c r="H21" s="165"/>
      <c r="I21" s="150">
        <v>2.29</v>
      </c>
    </row>
    <row r="22" ht="12.75" customHeight="1" spans="1:9">
      <c r="A22" s="147">
        <v>2020</v>
      </c>
      <c r="B22" s="148"/>
      <c r="C22" s="150">
        <v>25.42</v>
      </c>
      <c r="D22" s="150">
        <v>0.02</v>
      </c>
      <c r="E22" s="150">
        <v>6.63</v>
      </c>
      <c r="F22" s="149"/>
      <c r="G22" s="164"/>
      <c r="H22" s="165"/>
      <c r="I22" s="150">
        <v>1.33</v>
      </c>
    </row>
    <row r="23" ht="12.75" customHeight="1" spans="1:9">
      <c r="A23" s="147">
        <v>2021</v>
      </c>
      <c r="B23" s="148"/>
      <c r="C23" s="150">
        <v>11.16</v>
      </c>
      <c r="D23" s="150">
        <v>0.23</v>
      </c>
      <c r="E23" s="150">
        <v>8.83</v>
      </c>
      <c r="F23" s="149"/>
      <c r="G23" s="164"/>
      <c r="H23" s="165"/>
      <c r="I23" s="150">
        <v>3.52</v>
      </c>
    </row>
    <row r="24" ht="12.75" customHeight="1" spans="1:9">
      <c r="A24" s="147">
        <v>2022</v>
      </c>
      <c r="B24" s="148"/>
      <c r="C24" s="150">
        <v>7.02</v>
      </c>
      <c r="D24" s="149"/>
      <c r="E24" s="150">
        <v>0.65</v>
      </c>
      <c r="F24" s="149"/>
      <c r="G24" s="163">
        <v>0</v>
      </c>
      <c r="H24" s="163">
        <v>0</v>
      </c>
      <c r="I24" s="150">
        <v>5.31</v>
      </c>
    </row>
    <row r="25" ht="12.75" customHeight="1" spans="1:9">
      <c r="A25" s="147">
        <v>2023</v>
      </c>
      <c r="B25" s="148"/>
      <c r="C25" s="150">
        <v>4.75</v>
      </c>
      <c r="D25" s="150">
        <v>3.28</v>
      </c>
      <c r="E25" s="150">
        <v>6.76</v>
      </c>
      <c r="F25" s="149"/>
      <c r="G25" s="164"/>
      <c r="H25" s="163">
        <v>4870</v>
      </c>
      <c r="I25" s="150">
        <v>9.06</v>
      </c>
    </row>
    <row r="26" ht="12.75" customHeight="1" spans="1:20">
      <c r="A26" s="147">
        <v>2024</v>
      </c>
      <c r="B26" s="148"/>
      <c r="C26" s="150">
        <v>2.21</v>
      </c>
      <c r="D26" s="150">
        <v>0.83</v>
      </c>
      <c r="E26" s="150">
        <v>23.29</v>
      </c>
      <c r="F26" s="149"/>
      <c r="G26" s="164"/>
      <c r="H26" s="163"/>
      <c r="I26" s="150">
        <v>9.85</v>
      </c>
      <c r="J26" s="171"/>
      <c r="K26" s="171"/>
      <c r="L26" s="171"/>
      <c r="M26" s="171"/>
      <c r="N26" s="171"/>
      <c r="O26" s="171"/>
      <c r="P26" s="171"/>
      <c r="Q26" s="171"/>
      <c r="R26" s="171"/>
      <c r="S26" s="171"/>
      <c r="T26" s="171"/>
    </row>
    <row r="27" ht="12.75" customHeight="1" spans="1:9">
      <c r="A27" s="151" t="s">
        <v>405</v>
      </c>
      <c r="B27" s="152" t="s">
        <v>88</v>
      </c>
      <c r="C27" s="150">
        <v>0.21</v>
      </c>
      <c r="D27" s="150">
        <v>0</v>
      </c>
      <c r="E27" s="150">
        <v>0.51</v>
      </c>
      <c r="F27" s="149"/>
      <c r="G27" s="164"/>
      <c r="H27" s="163"/>
      <c r="I27" s="150">
        <v>0.13</v>
      </c>
    </row>
    <row r="28" ht="12.75" customHeight="1" spans="1:9">
      <c r="A28" s="151" t="s">
        <v>406</v>
      </c>
      <c r="B28" s="152" t="s">
        <v>90</v>
      </c>
      <c r="C28" s="150">
        <v>0.48</v>
      </c>
      <c r="D28" s="150">
        <v>0</v>
      </c>
      <c r="E28" s="150">
        <v>0.23</v>
      </c>
      <c r="F28" s="149"/>
      <c r="G28" s="164"/>
      <c r="H28" s="163"/>
      <c r="I28" s="150">
        <v>1.62</v>
      </c>
    </row>
    <row r="29" ht="12.75" customHeight="1" spans="1:9">
      <c r="A29" s="151" t="s">
        <v>407</v>
      </c>
      <c r="B29" s="152" t="s">
        <v>92</v>
      </c>
      <c r="C29" s="150">
        <v>0.04</v>
      </c>
      <c r="D29" s="150">
        <v>0</v>
      </c>
      <c r="E29" s="150">
        <v>0.62</v>
      </c>
      <c r="F29" s="149"/>
      <c r="G29" s="164"/>
      <c r="H29" s="163"/>
      <c r="I29" s="150">
        <v>0.11</v>
      </c>
    </row>
    <row r="30" ht="12.75" customHeight="1" spans="1:9">
      <c r="A30" s="151" t="s">
        <v>408</v>
      </c>
      <c r="B30" s="152" t="s">
        <v>94</v>
      </c>
      <c r="C30" s="150">
        <v>0.07</v>
      </c>
      <c r="D30" s="150">
        <v>0</v>
      </c>
      <c r="E30" s="150">
        <v>0.38</v>
      </c>
      <c r="F30" s="149"/>
      <c r="G30" s="164"/>
      <c r="H30" s="163"/>
      <c r="I30" s="150">
        <v>0</v>
      </c>
    </row>
    <row r="31" ht="12.75" customHeight="1" spans="1:9">
      <c r="A31" s="151" t="s">
        <v>409</v>
      </c>
      <c r="B31" s="152" t="s">
        <v>96</v>
      </c>
      <c r="C31" s="150">
        <v>0.08</v>
      </c>
      <c r="D31" s="150">
        <v>0</v>
      </c>
      <c r="E31" s="150">
        <v>0</v>
      </c>
      <c r="F31" s="149"/>
      <c r="G31" s="164"/>
      <c r="H31" s="163"/>
      <c r="I31" s="150">
        <v>2.11</v>
      </c>
    </row>
    <row r="32" ht="12.75" customHeight="1" spans="1:9">
      <c r="A32" s="151" t="s">
        <v>410</v>
      </c>
      <c r="B32" s="152" t="s">
        <v>98</v>
      </c>
      <c r="C32" s="150">
        <v>0.05</v>
      </c>
      <c r="D32" s="150">
        <v>0</v>
      </c>
      <c r="E32" s="150">
        <v>1.08</v>
      </c>
      <c r="F32" s="149"/>
      <c r="G32" s="164"/>
      <c r="H32" s="163"/>
      <c r="I32" s="150">
        <v>0.83</v>
      </c>
    </row>
    <row r="33" ht="12.75" customHeight="1" spans="1:9">
      <c r="A33" s="151" t="s">
        <v>411</v>
      </c>
      <c r="B33" s="152" t="s">
        <v>100</v>
      </c>
      <c r="C33" s="150">
        <v>0</v>
      </c>
      <c r="D33" s="150">
        <v>0.55</v>
      </c>
      <c r="E33" s="150">
        <v>9.1</v>
      </c>
      <c r="F33" s="149"/>
      <c r="G33" s="164"/>
      <c r="H33" s="163"/>
      <c r="I33" s="150">
        <v>0</v>
      </c>
    </row>
    <row r="34" ht="12.75" customHeight="1" spans="1:9">
      <c r="A34" s="151" t="s">
        <v>412</v>
      </c>
      <c r="B34" s="152" t="s">
        <v>102</v>
      </c>
      <c r="C34" s="150">
        <v>0.17</v>
      </c>
      <c r="D34" s="150">
        <v>0</v>
      </c>
      <c r="E34" s="150">
        <v>3.53</v>
      </c>
      <c r="F34" s="149"/>
      <c r="G34" s="164"/>
      <c r="H34" s="163"/>
      <c r="I34" s="150">
        <v>0</v>
      </c>
    </row>
    <row r="35" ht="12.75" customHeight="1" spans="1:9">
      <c r="A35" s="151" t="s">
        <v>413</v>
      </c>
      <c r="B35" s="152" t="s">
        <v>104</v>
      </c>
      <c r="C35" s="150">
        <v>0.22</v>
      </c>
      <c r="D35" s="150">
        <v>0.09</v>
      </c>
      <c r="E35" s="150">
        <v>0.72</v>
      </c>
      <c r="F35" s="149"/>
      <c r="G35" s="164"/>
      <c r="H35" s="163"/>
      <c r="I35" s="150">
        <v>0</v>
      </c>
    </row>
    <row r="36" ht="12.75" customHeight="1" spans="1:9">
      <c r="A36" s="151" t="s">
        <v>414</v>
      </c>
      <c r="B36" s="152" t="s">
        <v>106</v>
      </c>
      <c r="C36" s="150">
        <v>0.26</v>
      </c>
      <c r="D36" s="150">
        <v>0.11</v>
      </c>
      <c r="E36" s="150">
        <v>1.23</v>
      </c>
      <c r="F36" s="149"/>
      <c r="G36" s="164"/>
      <c r="H36" s="163"/>
      <c r="I36" s="150">
        <v>2.94</v>
      </c>
    </row>
    <row r="37" ht="12.75" customHeight="1" spans="1:9">
      <c r="A37" s="151" t="s">
        <v>415</v>
      </c>
      <c r="B37" s="152" t="s">
        <v>108</v>
      </c>
      <c r="C37" s="150">
        <v>0.16</v>
      </c>
      <c r="D37" s="150">
        <v>0</v>
      </c>
      <c r="E37" s="150">
        <v>0.53</v>
      </c>
      <c r="F37" s="149"/>
      <c r="G37" s="164"/>
      <c r="H37" s="163"/>
      <c r="I37" s="150">
        <v>0.74</v>
      </c>
    </row>
    <row r="38" ht="12.75" customHeight="1" spans="1:9">
      <c r="A38" s="151" t="s">
        <v>109</v>
      </c>
      <c r="B38" s="152" t="s">
        <v>110</v>
      </c>
      <c r="C38" s="150">
        <v>0.14</v>
      </c>
      <c r="D38" s="150">
        <v>0</v>
      </c>
      <c r="E38" s="150">
        <v>0.47</v>
      </c>
      <c r="F38" s="149"/>
      <c r="G38" s="164"/>
      <c r="H38" s="163"/>
      <c r="I38" s="150">
        <v>0</v>
      </c>
    </row>
    <row r="39" ht="12.75" customHeight="1" spans="1:9">
      <c r="A39" s="151" t="s">
        <v>416</v>
      </c>
      <c r="B39" s="152" t="s">
        <v>112</v>
      </c>
      <c r="C39" s="150">
        <v>0.13</v>
      </c>
      <c r="D39" s="150">
        <v>0</v>
      </c>
      <c r="E39" s="150">
        <v>0.5</v>
      </c>
      <c r="F39" s="149"/>
      <c r="G39" s="164"/>
      <c r="H39" s="163"/>
      <c r="I39" s="150">
        <v>0.8</v>
      </c>
    </row>
    <row r="40" ht="12.75" customHeight="1" spans="1:9">
      <c r="A40" s="151" t="s">
        <v>417</v>
      </c>
      <c r="B40" s="152" t="s">
        <v>114</v>
      </c>
      <c r="C40" s="150">
        <v>0.2</v>
      </c>
      <c r="D40" s="150">
        <v>0.08</v>
      </c>
      <c r="E40" s="150">
        <v>3.47</v>
      </c>
      <c r="F40" s="149"/>
      <c r="G40" s="164"/>
      <c r="H40" s="163"/>
      <c r="I40" s="150">
        <v>0</v>
      </c>
    </row>
    <row r="41" ht="12.75" customHeight="1" spans="1:9">
      <c r="A41" s="151" t="s">
        <v>418</v>
      </c>
      <c r="B41" s="152" t="s">
        <v>116</v>
      </c>
      <c r="C41" s="150">
        <v>0</v>
      </c>
      <c r="D41" s="150">
        <v>0</v>
      </c>
      <c r="E41" s="150">
        <v>0.15</v>
      </c>
      <c r="F41" s="149"/>
      <c r="G41" s="164"/>
      <c r="H41" s="163"/>
      <c r="I41" s="150">
        <v>0.58</v>
      </c>
    </row>
    <row r="42" ht="12.75" customHeight="1" spans="1:9">
      <c r="A42" s="153" t="s">
        <v>419</v>
      </c>
      <c r="B42" s="154" t="s">
        <v>118</v>
      </c>
      <c r="C42" s="155">
        <v>0</v>
      </c>
      <c r="D42" s="155">
        <v>0</v>
      </c>
      <c r="E42" s="155">
        <v>0.77</v>
      </c>
      <c r="F42" s="166"/>
      <c r="G42" s="167"/>
      <c r="H42" s="168"/>
      <c r="I42" s="155">
        <v>0</v>
      </c>
    </row>
    <row r="43" ht="8.25" customHeight="1" spans="1:9">
      <c r="A43" s="156" t="s">
        <v>420</v>
      </c>
      <c r="B43" s="156"/>
      <c r="C43" s="156"/>
      <c r="D43" s="156"/>
      <c r="E43" s="156"/>
      <c r="F43" s="156"/>
      <c r="G43" s="156"/>
      <c r="H43" s="156"/>
      <c r="I43" s="156"/>
    </row>
    <row r="44" ht="8.25" customHeight="1" spans="1:9">
      <c r="A44" s="157" t="s">
        <v>421</v>
      </c>
      <c r="B44" s="157"/>
      <c r="C44" s="157"/>
      <c r="D44" s="157"/>
      <c r="E44" s="157"/>
      <c r="F44" s="157"/>
      <c r="G44" s="157"/>
      <c r="H44" s="157"/>
      <c r="I44" s="157"/>
    </row>
  </sheetData>
  <mergeCells count="7">
    <mergeCell ref="H1:I1"/>
    <mergeCell ref="A2:I2"/>
    <mergeCell ref="L2:T2"/>
    <mergeCell ref="A3:I3"/>
    <mergeCell ref="L3:T3"/>
    <mergeCell ref="A43:I43"/>
    <mergeCell ref="A44:I44"/>
  </mergeCells>
  <pageMargins left="0.75" right="0.75" top="1" bottom="1" header="0.5" footer="0.5"/>
  <pageSetup paperSize="9" scale="93" firstPageNumber="108"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view="pageBreakPreview" zoomScaleNormal="100" zoomScaleSheetLayoutView="100" workbookViewId="0">
      <selection activeCell="A5" sqref="A5:B5"/>
    </sheetView>
  </sheetViews>
  <sheetFormatPr defaultColWidth="12.4285714285714" defaultRowHeight="14.25" customHeight="1"/>
  <cols>
    <col min="1" max="2" width="9.71428571428571" style="1" customWidth="1"/>
    <col min="3" max="3" width="7.57142857142857" style="1" customWidth="1"/>
    <col min="4" max="4" width="10.4285714285714" style="1" customWidth="1"/>
    <col min="5" max="5" width="12.4285714285714" style="1" customWidth="1"/>
    <col min="6" max="6" width="8.71428571428571" style="1" customWidth="1"/>
    <col min="7" max="7" width="9.14285714285714" style="1" customWidth="1"/>
    <col min="8" max="9" width="8.57142857142857" style="1" customWidth="1"/>
    <col min="10" max="10" width="10.8571428571429" style="2" customWidth="1"/>
  </cols>
  <sheetData>
    <row r="1" ht="27" customHeight="1" spans="1:9">
      <c r="A1" s="107"/>
      <c r="B1" s="107"/>
      <c r="C1" s="107"/>
      <c r="D1" s="108"/>
      <c r="E1" s="108"/>
      <c r="F1" s="108"/>
      <c r="G1" s="108"/>
      <c r="H1" s="108"/>
      <c r="I1" s="108"/>
    </row>
    <row r="2" ht="20.25" customHeight="1" spans="1:10">
      <c r="A2" s="109" t="s">
        <v>422</v>
      </c>
      <c r="B2" s="110"/>
      <c r="C2" s="109"/>
      <c r="D2" s="109"/>
      <c r="E2" s="109"/>
      <c r="F2" s="109"/>
      <c r="G2" s="109"/>
      <c r="H2" s="109"/>
      <c r="I2" s="109"/>
      <c r="J2" s="130"/>
    </row>
    <row r="3" ht="20.25" customHeight="1" spans="1:10">
      <c r="A3" s="111" t="s">
        <v>423</v>
      </c>
      <c r="B3" s="112"/>
      <c r="C3" s="111"/>
      <c r="D3" s="111"/>
      <c r="E3" s="111"/>
      <c r="F3" s="111"/>
      <c r="G3" s="111"/>
      <c r="H3" s="111"/>
      <c r="I3" s="111"/>
      <c r="J3" s="131"/>
    </row>
    <row r="4" ht="13.5" customHeight="1" spans="1:9">
      <c r="A4" s="113" t="s">
        <v>313</v>
      </c>
      <c r="B4" s="114"/>
      <c r="C4" s="114"/>
      <c r="D4" s="114"/>
      <c r="E4" s="114"/>
      <c r="F4" s="114"/>
      <c r="G4" s="114"/>
      <c r="H4" s="128" t="s">
        <v>424</v>
      </c>
      <c r="I4" s="128"/>
    </row>
    <row r="5" ht="42.75" customHeight="1" spans="1:9">
      <c r="A5" s="115" t="s">
        <v>343</v>
      </c>
      <c r="B5" s="116" t="s">
        <v>73</v>
      </c>
      <c r="C5" s="117" t="s">
        <v>425</v>
      </c>
      <c r="D5" s="117" t="s">
        <v>426</v>
      </c>
      <c r="E5" s="117" t="s">
        <v>427</v>
      </c>
      <c r="F5" s="117" t="s">
        <v>428</v>
      </c>
      <c r="G5" s="117" t="s">
        <v>429</v>
      </c>
      <c r="H5" s="117" t="s">
        <v>430</v>
      </c>
      <c r="I5" s="132" t="s">
        <v>431</v>
      </c>
    </row>
    <row r="6" ht="30.75" customHeight="1" spans="1:10">
      <c r="A6" s="118" t="s">
        <v>351</v>
      </c>
      <c r="B6" s="119" t="s">
        <v>86</v>
      </c>
      <c r="C6" s="120">
        <v>57.337467</v>
      </c>
      <c r="D6" s="120">
        <v>9.3683</v>
      </c>
      <c r="E6" s="120">
        <v>1.6487</v>
      </c>
      <c r="F6" s="120">
        <v>3.9706</v>
      </c>
      <c r="G6" s="120">
        <v>233.95042</v>
      </c>
      <c r="H6" s="120">
        <v>15.043009</v>
      </c>
      <c r="I6" s="120">
        <v>0.121</v>
      </c>
      <c r="J6" s="133"/>
    </row>
    <row r="7" ht="30.75" customHeight="1" spans="1:10">
      <c r="A7" s="121" t="s">
        <v>352</v>
      </c>
      <c r="B7" s="122" t="s">
        <v>88</v>
      </c>
      <c r="C7" s="123">
        <v>1.00458</v>
      </c>
      <c r="D7" s="124"/>
      <c r="E7" s="124"/>
      <c r="F7" s="124"/>
      <c r="G7" s="123">
        <v>2.031084</v>
      </c>
      <c r="H7" s="123">
        <v>5.303523</v>
      </c>
      <c r="I7" s="124"/>
      <c r="J7" s="133"/>
    </row>
    <row r="8" ht="30.75" customHeight="1" spans="1:10">
      <c r="A8" s="121" t="s">
        <v>353</v>
      </c>
      <c r="B8" s="122" t="s">
        <v>90</v>
      </c>
      <c r="C8" s="124"/>
      <c r="D8" s="123"/>
      <c r="E8" s="123">
        <v>0.5156</v>
      </c>
      <c r="F8" s="123">
        <v>1.0165</v>
      </c>
      <c r="G8" s="123">
        <v>1.813209</v>
      </c>
      <c r="H8" s="123">
        <v>0.551599</v>
      </c>
      <c r="I8" s="124"/>
      <c r="J8" s="133"/>
    </row>
    <row r="9" ht="30.75" customHeight="1" spans="1:10">
      <c r="A9" s="121" t="s">
        <v>354</v>
      </c>
      <c r="B9" s="122" t="s">
        <v>92</v>
      </c>
      <c r="C9" s="124"/>
      <c r="D9" s="124"/>
      <c r="E9" s="123"/>
      <c r="F9" s="123">
        <v>0.0018</v>
      </c>
      <c r="G9" s="123">
        <v>2.162928</v>
      </c>
      <c r="H9" s="123">
        <v>0.909933</v>
      </c>
      <c r="I9" s="124"/>
      <c r="J9" s="133"/>
    </row>
    <row r="10" ht="30.75" customHeight="1" spans="1:10">
      <c r="A10" s="121" t="s">
        <v>355</v>
      </c>
      <c r="B10" s="122" t="s">
        <v>94</v>
      </c>
      <c r="C10" s="124"/>
      <c r="D10" s="123">
        <v>0.0039</v>
      </c>
      <c r="E10" s="123">
        <v>0.0042</v>
      </c>
      <c r="F10" s="123">
        <v>0.1122</v>
      </c>
      <c r="G10" s="123">
        <v>20.768253</v>
      </c>
      <c r="H10" s="123">
        <v>0.302707</v>
      </c>
      <c r="I10" s="123">
        <v>0.0021</v>
      </c>
      <c r="J10" s="133"/>
    </row>
    <row r="11" ht="30.75" customHeight="1" spans="1:10">
      <c r="A11" s="121" t="s">
        <v>356</v>
      </c>
      <c r="B11" s="122" t="s">
        <v>96</v>
      </c>
      <c r="C11" s="124"/>
      <c r="D11" s="124"/>
      <c r="E11" s="123">
        <v>0.1038</v>
      </c>
      <c r="F11" s="123"/>
      <c r="G11" s="123">
        <v>5.922285</v>
      </c>
      <c r="H11" s="123">
        <v>0.575463</v>
      </c>
      <c r="I11" s="124"/>
      <c r="J11" s="133"/>
    </row>
    <row r="12" ht="30.75" customHeight="1" spans="1:10">
      <c r="A12" s="121" t="s">
        <v>357</v>
      </c>
      <c r="B12" s="122" t="s">
        <v>98</v>
      </c>
      <c r="C12" s="124"/>
      <c r="D12" s="124"/>
      <c r="E12" s="123">
        <v>0.0004</v>
      </c>
      <c r="F12" s="123">
        <v>0.0023</v>
      </c>
      <c r="G12" s="123">
        <v>2.671166</v>
      </c>
      <c r="H12" s="123">
        <v>0.098367</v>
      </c>
      <c r="I12" s="124"/>
      <c r="J12" s="133"/>
    </row>
    <row r="13" ht="30.75" customHeight="1" spans="1:10">
      <c r="A13" s="121" t="s">
        <v>358</v>
      </c>
      <c r="B13" s="122" t="s">
        <v>100</v>
      </c>
      <c r="C13" s="123">
        <v>11.187934</v>
      </c>
      <c r="D13" s="123">
        <v>8.5654</v>
      </c>
      <c r="E13" s="124"/>
      <c r="F13" s="123">
        <v>0.0648</v>
      </c>
      <c r="G13" s="123">
        <v>6.552842</v>
      </c>
      <c r="H13" s="123">
        <v>0.219543</v>
      </c>
      <c r="I13" s="123">
        <v>0.0445</v>
      </c>
      <c r="J13" s="133"/>
    </row>
    <row r="14" ht="30.75" customHeight="1" spans="1:10">
      <c r="A14" s="121" t="s">
        <v>359</v>
      </c>
      <c r="B14" s="122" t="s">
        <v>102</v>
      </c>
      <c r="C14" s="123">
        <v>5.976922</v>
      </c>
      <c r="D14" s="123">
        <v>0.2561</v>
      </c>
      <c r="E14" s="123">
        <v>0.0484</v>
      </c>
      <c r="F14" s="123">
        <v>0.0193</v>
      </c>
      <c r="G14" s="123">
        <v>62.661579</v>
      </c>
      <c r="H14" s="123">
        <v>0.154235</v>
      </c>
      <c r="I14" s="123">
        <v>0.0401</v>
      </c>
      <c r="J14" s="133"/>
    </row>
    <row r="15" ht="30.75" customHeight="1" spans="1:10">
      <c r="A15" s="121" t="s">
        <v>360</v>
      </c>
      <c r="B15" s="122" t="s">
        <v>104</v>
      </c>
      <c r="C15" s="124"/>
      <c r="D15" s="123">
        <v>0.1959</v>
      </c>
      <c r="E15" s="123">
        <v>0.0003</v>
      </c>
      <c r="F15" s="124"/>
      <c r="G15" s="123">
        <v>24.821135</v>
      </c>
      <c r="H15" s="123">
        <v>5.832754</v>
      </c>
      <c r="I15" s="124"/>
      <c r="J15" s="133"/>
    </row>
    <row r="16" ht="30.75" customHeight="1" spans="1:10">
      <c r="A16" s="121" t="s">
        <v>361</v>
      </c>
      <c r="B16" s="122" t="s">
        <v>106</v>
      </c>
      <c r="C16" s="123">
        <v>3.983344</v>
      </c>
      <c r="D16" s="123">
        <v>0.0028</v>
      </c>
      <c r="E16" s="124"/>
      <c r="F16" s="123">
        <v>0.1169</v>
      </c>
      <c r="G16" s="123">
        <v>0.816529</v>
      </c>
      <c r="H16" s="123">
        <v>0.274183</v>
      </c>
      <c r="I16" s="123">
        <v>0.033</v>
      </c>
      <c r="J16" s="133"/>
    </row>
    <row r="17" ht="30.75" customHeight="1" spans="1:10">
      <c r="A17" s="121" t="s">
        <v>362</v>
      </c>
      <c r="B17" s="122" t="s">
        <v>108</v>
      </c>
      <c r="C17" s="123">
        <v>0.0003</v>
      </c>
      <c r="D17" s="123">
        <v>0.0142</v>
      </c>
      <c r="E17" s="123">
        <v>0.9543</v>
      </c>
      <c r="F17" s="123">
        <v>2.1583</v>
      </c>
      <c r="G17" s="123">
        <v>0.541392</v>
      </c>
      <c r="H17" s="123">
        <v>0.146513</v>
      </c>
      <c r="I17" s="123">
        <v>0.0003</v>
      </c>
      <c r="J17" s="133"/>
    </row>
    <row r="18" ht="30.75" customHeight="1" spans="1:10">
      <c r="A18" s="121" t="s">
        <v>109</v>
      </c>
      <c r="B18" s="122" t="s">
        <v>110</v>
      </c>
      <c r="C18" s="123">
        <v>34.724077</v>
      </c>
      <c r="D18" s="123">
        <v>0.0165</v>
      </c>
      <c r="E18" s="124"/>
      <c r="F18" s="124"/>
      <c r="G18" s="123">
        <v>0.015229</v>
      </c>
      <c r="H18" s="123">
        <v>0.003325</v>
      </c>
      <c r="I18" s="124"/>
      <c r="J18" s="133"/>
    </row>
    <row r="19" ht="30.75" customHeight="1" spans="1:10">
      <c r="A19" s="121" t="s">
        <v>363</v>
      </c>
      <c r="B19" s="122" t="s">
        <v>112</v>
      </c>
      <c r="C19" s="124"/>
      <c r="D19" s="123">
        <v>0.3137</v>
      </c>
      <c r="E19" s="123">
        <v>0.0058</v>
      </c>
      <c r="F19" s="123">
        <v>0.015</v>
      </c>
      <c r="G19" s="123">
        <v>98.04177</v>
      </c>
      <c r="H19" s="123">
        <v>0.450532</v>
      </c>
      <c r="I19" s="124"/>
      <c r="J19" s="133"/>
    </row>
    <row r="20" ht="30.75" customHeight="1" spans="1:10">
      <c r="A20" s="121" t="s">
        <v>364</v>
      </c>
      <c r="B20" s="122" t="s">
        <v>114</v>
      </c>
      <c r="C20" s="123">
        <v>0.46031</v>
      </c>
      <c r="D20" s="124"/>
      <c r="E20" s="123">
        <v>0.0042</v>
      </c>
      <c r="F20" s="123">
        <v>0.4229</v>
      </c>
      <c r="G20" s="123">
        <v>2.42289</v>
      </c>
      <c r="H20" s="123">
        <v>0.13033</v>
      </c>
      <c r="I20" s="123">
        <v>0.001</v>
      </c>
      <c r="J20" s="133"/>
    </row>
    <row r="21" ht="30.75" customHeight="1" spans="1:10">
      <c r="A21" s="121" t="s">
        <v>365</v>
      </c>
      <c r="B21" s="122" t="s">
        <v>116</v>
      </c>
      <c r="C21" s="124"/>
      <c r="D21" s="124"/>
      <c r="E21" s="123">
        <v>0.01117</v>
      </c>
      <c r="F21" s="123">
        <v>0.0407</v>
      </c>
      <c r="G21" s="123">
        <v>1.187527</v>
      </c>
      <c r="H21" s="123">
        <v>0.02316</v>
      </c>
      <c r="I21" s="124"/>
      <c r="J21" s="133"/>
    </row>
    <row r="22" ht="30.75" customHeight="1" spans="1:10">
      <c r="A22" s="125" t="s">
        <v>366</v>
      </c>
      <c r="B22" s="126" t="s">
        <v>118</v>
      </c>
      <c r="C22" s="127"/>
      <c r="D22" s="127"/>
      <c r="E22" s="129">
        <v>0.0001</v>
      </c>
      <c r="F22" s="127"/>
      <c r="G22" s="129">
        <v>1.520602</v>
      </c>
      <c r="H22" s="129">
        <v>0.066842</v>
      </c>
      <c r="I22" s="127"/>
      <c r="J22" s="133"/>
    </row>
  </sheetData>
  <mergeCells count="4">
    <mergeCell ref="A1:C1"/>
    <mergeCell ref="A2:I2"/>
    <mergeCell ref="A3:I3"/>
    <mergeCell ref="H4:I4"/>
  </mergeCells>
  <pageMargins left="0.75" right="0.75" top="1" bottom="1" header="0.5" footer="0.5"/>
  <pageSetup paperSize="9" firstPageNumber="109" orientation="portrait" useFirstPageNumber="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view="pageBreakPreview" zoomScaleNormal="100" zoomScaleSheetLayoutView="100" topLeftCell="A11" workbookViewId="0">
      <selection activeCell="E10" sqref="E10"/>
    </sheetView>
  </sheetViews>
  <sheetFormatPr defaultColWidth="12.4285714285714" defaultRowHeight="14.25" customHeight="1" outlineLevelCol="7"/>
  <cols>
    <col min="1" max="1" width="9.28571428571429" style="1" customWidth="1"/>
    <col min="2" max="2" width="12.2857142857143" style="1" customWidth="1"/>
    <col min="3" max="3" width="11.2857142857143" style="1" customWidth="1"/>
    <col min="4" max="6" width="8.71428571428571" style="1" customWidth="1"/>
    <col min="7" max="7" width="11.8571428571429" style="1" customWidth="1"/>
    <col min="8" max="8" width="9.85714285714286" style="1" customWidth="1"/>
  </cols>
  <sheetData>
    <row r="1" ht="27" customHeight="1" spans="8:8">
      <c r="H1" s="101"/>
    </row>
    <row r="2" ht="20.25" customHeight="1" spans="1:8">
      <c r="A2" s="79" t="s">
        <v>432</v>
      </c>
      <c r="B2" s="80"/>
      <c r="C2" s="80"/>
      <c r="D2" s="80"/>
      <c r="E2" s="80"/>
      <c r="F2" s="80"/>
      <c r="G2" s="80"/>
      <c r="H2" s="80"/>
    </row>
    <row r="3" ht="20.25" customHeight="1" spans="1:8">
      <c r="A3" s="749" t="s">
        <v>433</v>
      </c>
      <c r="B3" s="81"/>
      <c r="C3" s="81"/>
      <c r="D3" s="81"/>
      <c r="E3" s="81"/>
      <c r="F3" s="81"/>
      <c r="G3" s="81"/>
      <c r="H3" s="81"/>
    </row>
    <row r="4" ht="13.5" customHeight="1" spans="1:8">
      <c r="A4" s="82" t="s">
        <v>434</v>
      </c>
      <c r="B4" s="83"/>
      <c r="C4" s="83"/>
      <c r="D4" s="83"/>
      <c r="E4" s="83"/>
      <c r="F4" s="83"/>
      <c r="G4" s="83"/>
      <c r="H4" s="102" t="s">
        <v>435</v>
      </c>
    </row>
    <row r="5" ht="9.75" customHeight="1" spans="1:8">
      <c r="A5" s="84" t="s">
        <v>343</v>
      </c>
      <c r="B5" s="85" t="s">
        <v>73</v>
      </c>
      <c r="C5" s="86" t="s">
        <v>436</v>
      </c>
      <c r="D5" s="87"/>
      <c r="E5" s="103"/>
      <c r="F5" s="104"/>
      <c r="G5" s="105" t="s">
        <v>437</v>
      </c>
      <c r="H5" s="86" t="s">
        <v>438</v>
      </c>
    </row>
    <row r="6" ht="54" customHeight="1" spans="1:8">
      <c r="A6" s="88"/>
      <c r="B6" s="89"/>
      <c r="C6" s="90"/>
      <c r="D6" s="91" t="s">
        <v>439</v>
      </c>
      <c r="E6" s="91" t="s">
        <v>440</v>
      </c>
      <c r="F6" s="91" t="s">
        <v>441</v>
      </c>
      <c r="G6" s="91"/>
      <c r="H6" s="90"/>
    </row>
    <row r="7" ht="30" customHeight="1" spans="1:8">
      <c r="A7" s="92" t="s">
        <v>85</v>
      </c>
      <c r="B7" s="93" t="s">
        <v>86</v>
      </c>
      <c r="C7" s="94">
        <v>444.3936</v>
      </c>
      <c r="D7" s="94">
        <v>380.3512</v>
      </c>
      <c r="E7" s="94">
        <v>43.8006</v>
      </c>
      <c r="F7" s="94">
        <v>20.2418</v>
      </c>
      <c r="G7" s="94">
        <v>69.1095</v>
      </c>
      <c r="H7" s="94">
        <v>51.068</v>
      </c>
    </row>
    <row r="8" ht="30" customHeight="1" spans="1:8">
      <c r="A8" s="95" t="s">
        <v>87</v>
      </c>
      <c r="B8" s="96" t="s">
        <v>88</v>
      </c>
      <c r="C8" s="97">
        <v>24.398</v>
      </c>
      <c r="D8" s="97">
        <v>19.6699</v>
      </c>
      <c r="E8" s="97">
        <v>2.9997</v>
      </c>
      <c r="F8" s="97">
        <v>1.7284</v>
      </c>
      <c r="G8" s="97">
        <v>11.1444</v>
      </c>
      <c r="H8" s="97">
        <v>8.0848</v>
      </c>
    </row>
    <row r="9" ht="30" customHeight="1" spans="1:8">
      <c r="A9" s="95" t="s">
        <v>89</v>
      </c>
      <c r="B9" s="96" t="s">
        <v>90</v>
      </c>
      <c r="C9" s="97">
        <v>114.012</v>
      </c>
      <c r="D9" s="97">
        <v>99.7862</v>
      </c>
      <c r="E9" s="97">
        <v>8.9146</v>
      </c>
      <c r="F9" s="97">
        <v>5.3112</v>
      </c>
      <c r="G9" s="97">
        <v>6.3427</v>
      </c>
      <c r="H9" s="97">
        <v>4.9303</v>
      </c>
    </row>
    <row r="10" ht="30" customHeight="1" spans="1:8">
      <c r="A10" s="95" t="s">
        <v>91</v>
      </c>
      <c r="B10" s="96" t="s">
        <v>92</v>
      </c>
      <c r="C10" s="97">
        <v>16.191</v>
      </c>
      <c r="D10" s="97">
        <v>13.8511</v>
      </c>
      <c r="E10" s="97">
        <v>1.6171</v>
      </c>
      <c r="F10" s="97">
        <v>0.7228</v>
      </c>
      <c r="G10" s="97">
        <v>0.8096</v>
      </c>
      <c r="H10" s="97">
        <v>7.8973</v>
      </c>
    </row>
    <row r="11" ht="30" customHeight="1" spans="1:8">
      <c r="A11" s="95" t="s">
        <v>93</v>
      </c>
      <c r="B11" s="96" t="s">
        <v>94</v>
      </c>
      <c r="C11" s="97">
        <v>39.1954</v>
      </c>
      <c r="D11" s="97">
        <v>35.0159</v>
      </c>
      <c r="E11" s="97">
        <v>3.0479</v>
      </c>
      <c r="F11" s="97">
        <v>1.1316</v>
      </c>
      <c r="G11" s="97">
        <v>0.7871</v>
      </c>
      <c r="H11" s="97">
        <v>1.2575</v>
      </c>
    </row>
    <row r="12" ht="30" customHeight="1" spans="1:8">
      <c r="A12" s="95" t="s">
        <v>95</v>
      </c>
      <c r="B12" s="96" t="s">
        <v>96</v>
      </c>
      <c r="C12" s="97">
        <v>37.2904</v>
      </c>
      <c r="D12" s="97">
        <v>34.1529</v>
      </c>
      <c r="E12" s="97">
        <v>2.1757</v>
      </c>
      <c r="F12" s="97">
        <v>0.9618</v>
      </c>
      <c r="G12" s="106">
        <v>0</v>
      </c>
      <c r="H12" s="97">
        <v>1.9397</v>
      </c>
    </row>
    <row r="13" ht="30" customHeight="1" spans="1:8">
      <c r="A13" s="95" t="s">
        <v>97</v>
      </c>
      <c r="B13" s="96" t="s">
        <v>98</v>
      </c>
      <c r="C13" s="97">
        <v>10.5029</v>
      </c>
      <c r="D13" s="97">
        <v>8.5355</v>
      </c>
      <c r="E13" s="97">
        <v>0.933</v>
      </c>
      <c r="F13" s="97">
        <v>1.0344</v>
      </c>
      <c r="G13" s="97">
        <v>0.2858</v>
      </c>
      <c r="H13" s="97">
        <v>0.3506</v>
      </c>
    </row>
    <row r="14" ht="30" customHeight="1" spans="1:8">
      <c r="A14" s="95" t="s">
        <v>99</v>
      </c>
      <c r="B14" s="96" t="s">
        <v>100</v>
      </c>
      <c r="C14" s="97">
        <v>21.5466</v>
      </c>
      <c r="D14" s="97">
        <v>19.5005</v>
      </c>
      <c r="E14" s="97">
        <v>1.5824</v>
      </c>
      <c r="F14" s="97">
        <v>0.4637</v>
      </c>
      <c r="G14" s="97">
        <v>0.0009</v>
      </c>
      <c r="H14" s="97">
        <v>1.3076</v>
      </c>
    </row>
    <row r="15" ht="30" customHeight="1" spans="1:8">
      <c r="A15" s="95" t="s">
        <v>101</v>
      </c>
      <c r="B15" s="96" t="s">
        <v>102</v>
      </c>
      <c r="C15" s="97">
        <v>28.2684</v>
      </c>
      <c r="D15" s="97">
        <v>25.6041</v>
      </c>
      <c r="E15" s="97">
        <v>1.8569</v>
      </c>
      <c r="F15" s="97">
        <v>0.8074</v>
      </c>
      <c r="G15" s="97">
        <v>0.0214</v>
      </c>
      <c r="H15" s="97">
        <v>1.0529</v>
      </c>
    </row>
    <row r="16" ht="30" customHeight="1" spans="1:8">
      <c r="A16" s="95" t="s">
        <v>103</v>
      </c>
      <c r="B16" s="96" t="s">
        <v>104</v>
      </c>
      <c r="C16" s="97">
        <v>29.6605</v>
      </c>
      <c r="D16" s="97">
        <v>24.2061</v>
      </c>
      <c r="E16" s="97">
        <v>3.4223</v>
      </c>
      <c r="F16" s="97">
        <v>2.0321</v>
      </c>
      <c r="G16" s="97">
        <v>0.2602</v>
      </c>
      <c r="H16" s="97">
        <v>1.3105</v>
      </c>
    </row>
    <row r="17" ht="30" customHeight="1" spans="1:8">
      <c r="A17" s="95" t="s">
        <v>105</v>
      </c>
      <c r="B17" s="96" t="s">
        <v>106</v>
      </c>
      <c r="C17" s="97">
        <v>43.6079</v>
      </c>
      <c r="D17" s="97">
        <v>37.4476</v>
      </c>
      <c r="E17" s="97">
        <v>4.7337</v>
      </c>
      <c r="F17" s="97">
        <v>1.4266</v>
      </c>
      <c r="G17" s="97">
        <v>6.6136</v>
      </c>
      <c r="H17" s="97">
        <v>11.4958</v>
      </c>
    </row>
    <row r="18" ht="30" customHeight="1" spans="1:8">
      <c r="A18" s="95" t="s">
        <v>107</v>
      </c>
      <c r="B18" s="96" t="s">
        <v>108</v>
      </c>
      <c r="C18" s="97">
        <v>25.7989</v>
      </c>
      <c r="D18" s="97">
        <v>19.6947</v>
      </c>
      <c r="E18" s="97">
        <v>5.1926</v>
      </c>
      <c r="F18" s="97">
        <v>0.9116</v>
      </c>
      <c r="G18" s="97">
        <v>1.1142</v>
      </c>
      <c r="H18" s="97">
        <v>2.3334</v>
      </c>
    </row>
    <row r="19" ht="30" customHeight="1" spans="1:8">
      <c r="A19" s="95" t="s">
        <v>109</v>
      </c>
      <c r="B19" s="96" t="s">
        <v>110</v>
      </c>
      <c r="C19" s="97">
        <v>2.9013</v>
      </c>
      <c r="D19" s="97">
        <v>2.4802</v>
      </c>
      <c r="E19" s="97">
        <v>0.3875</v>
      </c>
      <c r="F19" s="97">
        <v>0.0336</v>
      </c>
      <c r="G19" s="97">
        <v>0</v>
      </c>
      <c r="H19" s="97">
        <v>0.5034</v>
      </c>
    </row>
    <row r="20" ht="30" customHeight="1" spans="1:8">
      <c r="A20" s="95" t="s">
        <v>111</v>
      </c>
      <c r="B20" s="96" t="s">
        <v>112</v>
      </c>
      <c r="C20" s="97">
        <v>37.3936</v>
      </c>
      <c r="D20" s="97">
        <v>29.3116</v>
      </c>
      <c r="E20" s="97">
        <v>5.1736</v>
      </c>
      <c r="F20" s="97">
        <v>2.9084</v>
      </c>
      <c r="G20" s="97">
        <v>39.9769</v>
      </c>
      <c r="H20" s="97">
        <v>7.8397</v>
      </c>
    </row>
    <row r="21" ht="30" customHeight="1" spans="1:8">
      <c r="A21" s="95" t="s">
        <v>113</v>
      </c>
      <c r="B21" s="96" t="s">
        <v>114</v>
      </c>
      <c r="C21" s="97">
        <v>5.3677</v>
      </c>
      <c r="D21" s="97">
        <v>4.2236</v>
      </c>
      <c r="E21" s="97">
        <v>1.004</v>
      </c>
      <c r="F21" s="97">
        <v>0.1401</v>
      </c>
      <c r="G21" s="97">
        <v>0.0362</v>
      </c>
      <c r="H21" s="97">
        <v>0.505</v>
      </c>
    </row>
    <row r="22" ht="30" customHeight="1" spans="1:8">
      <c r="A22" s="95" t="s">
        <v>115</v>
      </c>
      <c r="B22" s="96" t="s">
        <v>116</v>
      </c>
      <c r="C22" s="97">
        <v>4.8478</v>
      </c>
      <c r="D22" s="97">
        <v>4.0691</v>
      </c>
      <c r="E22" s="97">
        <v>0.3111</v>
      </c>
      <c r="F22" s="97">
        <v>0.4676</v>
      </c>
      <c r="G22" s="97">
        <v>0.0069</v>
      </c>
      <c r="H22" s="97">
        <v>0.1618</v>
      </c>
    </row>
    <row r="23" ht="30" customHeight="1" spans="1:8">
      <c r="A23" s="98" t="s">
        <v>117</v>
      </c>
      <c r="B23" s="99" t="s">
        <v>118</v>
      </c>
      <c r="C23" s="100">
        <v>3.4112</v>
      </c>
      <c r="D23" s="100">
        <v>2.8022</v>
      </c>
      <c r="E23" s="100">
        <v>0.4485</v>
      </c>
      <c r="F23" s="100">
        <v>0.1605</v>
      </c>
      <c r="G23" s="100">
        <v>1.7096</v>
      </c>
      <c r="H23" s="100">
        <v>0.0977</v>
      </c>
    </row>
  </sheetData>
  <mergeCells count="8">
    <mergeCell ref="A2:H2"/>
    <mergeCell ref="A3:H3"/>
    <mergeCell ref="D5:F5"/>
    <mergeCell ref="A5:A6"/>
    <mergeCell ref="B5:B6"/>
    <mergeCell ref="C5:C6"/>
    <mergeCell ref="G5:G6"/>
    <mergeCell ref="H5:H6"/>
  </mergeCells>
  <pageMargins left="0.75" right="0.75" top="1" bottom="1" header="0.5" footer="0.5"/>
  <pageSetup paperSize="9" firstPageNumber="110" orientation="portrait" useFirstPageNumber="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4"/>
  <sheetViews>
    <sheetView topLeftCell="A2" workbookViewId="0">
      <selection activeCell="N9" sqref="N9"/>
    </sheetView>
  </sheetViews>
  <sheetFormatPr defaultColWidth="14.1428571428571" defaultRowHeight="14.25" customHeight="1"/>
  <cols>
    <col min="1" max="1" width="7" style="52" customWidth="1"/>
    <col min="2" max="2" width="11.4285714285714" style="53" customWidth="1"/>
    <col min="3" max="3" width="18.4285714285714" style="53" customWidth="1"/>
    <col min="4" max="4" width="12.8571428571429" style="52" customWidth="1"/>
    <col min="5" max="5" width="11.5714285714286" style="52" customWidth="1"/>
    <col min="6" max="6" width="10.7142857142857" style="52" customWidth="1"/>
    <col min="7" max="7" width="15" style="52" customWidth="1"/>
    <col min="8" max="8" width="12.7142857142857" style="52" customWidth="1"/>
    <col min="9" max="9" width="11.7142857142857" style="52" customWidth="1"/>
    <col min="10" max="10" width="17.2857142857143" style="52" customWidth="1"/>
    <col min="11" max="16384" width="14.1428571428571" style="53"/>
  </cols>
  <sheetData>
    <row r="1" hidden="1" customHeight="1" spans="1:4">
      <c r="A1" s="54" t="s">
        <v>442</v>
      </c>
      <c r="B1" s="55" t="s">
        <v>443</v>
      </c>
      <c r="C1" s="55" t="s">
        <v>444</v>
      </c>
      <c r="D1" s="52" t="str">
        <f>LEFT(B1,4)</f>
        <v>2024</v>
      </c>
    </row>
    <row r="2" ht="27" customHeight="1" spans="1:3">
      <c r="A2" s="56"/>
      <c r="B2" s="56"/>
      <c r="C2" s="56"/>
    </row>
    <row r="3" ht="20.25" customHeight="1" spans="2:27">
      <c r="B3" s="57"/>
      <c r="C3" s="58" t="str">
        <f>"7-20  各州市水产品产量及养殖面积（"&amp;D1&amp;"年）"</f>
        <v>7-20  各州市水产品产量及养殖面积（2024年）</v>
      </c>
      <c r="D3" s="58"/>
      <c r="E3" s="58"/>
      <c r="F3" s="58"/>
      <c r="G3" s="58"/>
      <c r="H3" s="58"/>
      <c r="I3" s="58"/>
      <c r="J3" s="58"/>
      <c r="N3" s="52"/>
      <c r="O3" s="52"/>
      <c r="P3" s="52"/>
      <c r="Q3" s="52"/>
      <c r="R3" s="52"/>
      <c r="S3" s="78"/>
      <c r="T3" s="78"/>
      <c r="U3" s="78"/>
      <c r="V3" s="78"/>
      <c r="W3" s="78"/>
      <c r="X3" s="78"/>
      <c r="Y3" s="78"/>
      <c r="Z3" s="78"/>
      <c r="AA3" s="78"/>
    </row>
    <row r="4" ht="20.25" customHeight="1" spans="2:27">
      <c r="B4" s="57"/>
      <c r="C4" s="58" t="str">
        <f>"Output of Aquatic Products and Aquaculture Areas by Region ("&amp;D1&amp;")"</f>
        <v>Output of Aquatic Products and Aquaculture Areas by Region (2024)</v>
      </c>
      <c r="D4" s="58"/>
      <c r="E4" s="58"/>
      <c r="F4" s="58"/>
      <c r="G4" s="58"/>
      <c r="H4" s="58"/>
      <c r="I4" s="58"/>
      <c r="J4" s="58"/>
      <c r="N4" s="52"/>
      <c r="O4" s="52"/>
      <c r="P4" s="52"/>
      <c r="Q4" s="52"/>
      <c r="R4" s="78"/>
      <c r="S4" s="78"/>
      <c r="T4" s="78"/>
      <c r="U4" s="78"/>
      <c r="V4" s="78"/>
      <c r="W4" s="78"/>
      <c r="X4" s="78"/>
      <c r="Y4" s="78"/>
      <c r="Z4" s="78"/>
      <c r="AA4" s="78"/>
    </row>
    <row r="5" ht="15" customHeight="1" spans="1:10">
      <c r="A5" s="59" t="s">
        <v>343</v>
      </c>
      <c r="B5" s="60" t="s">
        <v>73</v>
      </c>
      <c r="C5" s="61" t="s">
        <v>445</v>
      </c>
      <c r="D5" s="62"/>
      <c r="E5" s="76"/>
      <c r="F5" s="62"/>
      <c r="G5" s="62"/>
      <c r="H5" s="62"/>
      <c r="I5" s="62"/>
      <c r="J5" s="61" t="s">
        <v>446</v>
      </c>
    </row>
    <row r="6" ht="54" customHeight="1" spans="1:10">
      <c r="A6" s="63"/>
      <c r="B6" s="64"/>
      <c r="C6" s="65"/>
      <c r="D6" s="66" t="s">
        <v>447</v>
      </c>
      <c r="E6" s="66" t="s">
        <v>448</v>
      </c>
      <c r="F6" s="66" t="s">
        <v>449</v>
      </c>
      <c r="G6" s="66" t="s">
        <v>450</v>
      </c>
      <c r="H6" s="66" t="s">
        <v>451</v>
      </c>
      <c r="I6" s="66" t="s">
        <v>452</v>
      </c>
      <c r="J6" s="65"/>
    </row>
    <row r="7" ht="34.5" customHeight="1" spans="1:10">
      <c r="A7" s="67" t="s">
        <v>351</v>
      </c>
      <c r="B7" s="68" t="s">
        <v>86</v>
      </c>
      <c r="C7" s="69">
        <v>72.0267</v>
      </c>
      <c r="D7" s="69">
        <v>69.1978</v>
      </c>
      <c r="E7" s="69">
        <v>2.8289</v>
      </c>
      <c r="F7" s="69">
        <v>70.1629</v>
      </c>
      <c r="G7" s="69">
        <v>0.7148</v>
      </c>
      <c r="H7" s="69">
        <v>0.1299</v>
      </c>
      <c r="I7" s="69">
        <v>1.10154</v>
      </c>
      <c r="J7" s="69">
        <v>9.87130666666667</v>
      </c>
    </row>
    <row r="8" ht="34.5" customHeight="1" spans="1:10">
      <c r="A8" s="70" t="s">
        <v>352</v>
      </c>
      <c r="B8" s="71" t="s">
        <v>88</v>
      </c>
      <c r="C8" s="72">
        <v>3.2873</v>
      </c>
      <c r="D8" s="72">
        <v>3.2833</v>
      </c>
      <c r="E8" s="72">
        <v>0.004</v>
      </c>
      <c r="F8" s="72">
        <v>3.2625</v>
      </c>
      <c r="G8" s="72">
        <v>0.0047</v>
      </c>
      <c r="H8" s="72">
        <v>0</v>
      </c>
      <c r="I8" s="72">
        <v>0.0201</v>
      </c>
      <c r="J8" s="72">
        <v>0.51146</v>
      </c>
    </row>
    <row r="9" ht="34.5" customHeight="1" spans="1:10">
      <c r="A9" s="70" t="s">
        <v>353</v>
      </c>
      <c r="B9" s="71" t="s">
        <v>90</v>
      </c>
      <c r="C9" s="72">
        <v>9.4596</v>
      </c>
      <c r="D9" s="72">
        <v>9.1011</v>
      </c>
      <c r="E9" s="72">
        <v>0.3585</v>
      </c>
      <c r="F9" s="72">
        <v>9.2635</v>
      </c>
      <c r="G9" s="72">
        <v>0.1894</v>
      </c>
      <c r="H9" s="72">
        <v>0</v>
      </c>
      <c r="I9" s="72">
        <v>0.0066</v>
      </c>
      <c r="J9" s="72">
        <v>1.09641333333333</v>
      </c>
    </row>
    <row r="10" ht="33.75" customHeight="1" spans="1:10">
      <c r="A10" s="70" t="s">
        <v>354</v>
      </c>
      <c r="B10" s="71" t="s">
        <v>92</v>
      </c>
      <c r="C10" s="72">
        <v>1.3416</v>
      </c>
      <c r="D10" s="72">
        <v>0.9328</v>
      </c>
      <c r="E10" s="72">
        <v>0.4088</v>
      </c>
      <c r="F10" s="72">
        <v>1.2969</v>
      </c>
      <c r="G10" s="72">
        <v>0.0045</v>
      </c>
      <c r="H10" s="72">
        <v>0</v>
      </c>
      <c r="I10" s="72">
        <v>0.0402</v>
      </c>
      <c r="J10" s="72">
        <v>0.210266666666667</v>
      </c>
    </row>
    <row r="11" ht="34.5" customHeight="1" spans="1:10">
      <c r="A11" s="70" t="s">
        <v>355</v>
      </c>
      <c r="B11" s="71" t="s">
        <v>94</v>
      </c>
      <c r="C11" s="72">
        <v>3.0637</v>
      </c>
      <c r="D11" s="72">
        <v>3.0264</v>
      </c>
      <c r="E11" s="72">
        <v>0.0373</v>
      </c>
      <c r="F11" s="72">
        <v>2.905</v>
      </c>
      <c r="G11" s="72">
        <v>0.0571</v>
      </c>
      <c r="H11" s="72">
        <v>0.0006</v>
      </c>
      <c r="I11" s="72">
        <v>0.101</v>
      </c>
      <c r="J11" s="72">
        <v>1.0381</v>
      </c>
    </row>
    <row r="12" ht="34.5" customHeight="1" spans="1:10">
      <c r="A12" s="70" t="s">
        <v>356</v>
      </c>
      <c r="B12" s="71" t="s">
        <v>96</v>
      </c>
      <c r="C12" s="72">
        <v>2.8008</v>
      </c>
      <c r="D12" s="72">
        <v>2.8008</v>
      </c>
      <c r="E12" s="72">
        <v>0</v>
      </c>
      <c r="F12" s="72">
        <v>2.7711</v>
      </c>
      <c r="G12" s="72">
        <v>0.0236</v>
      </c>
      <c r="H12" s="72">
        <v>0</v>
      </c>
      <c r="I12" s="72">
        <v>0.0061</v>
      </c>
      <c r="J12" s="72">
        <v>0.395993333333333</v>
      </c>
    </row>
    <row r="13" ht="34.5" customHeight="1" spans="1:10">
      <c r="A13" s="70" t="s">
        <v>357</v>
      </c>
      <c r="B13" s="71" t="s">
        <v>98</v>
      </c>
      <c r="C13" s="72">
        <v>1.2284</v>
      </c>
      <c r="D13" s="72">
        <v>1.1474</v>
      </c>
      <c r="E13" s="72">
        <v>0.081</v>
      </c>
      <c r="F13" s="72">
        <v>1.1979</v>
      </c>
      <c r="G13" s="72">
        <v>0.0005</v>
      </c>
      <c r="H13" s="72">
        <v>0</v>
      </c>
      <c r="I13" s="72">
        <v>0.03</v>
      </c>
      <c r="J13" s="72">
        <v>0.229573333333333</v>
      </c>
    </row>
    <row r="14" ht="33.75" customHeight="1" spans="1:10">
      <c r="A14" s="70" t="s">
        <v>358</v>
      </c>
      <c r="B14" s="71" t="s">
        <v>453</v>
      </c>
      <c r="C14" s="72">
        <v>11.3387</v>
      </c>
      <c r="D14" s="72">
        <v>10.2779</v>
      </c>
      <c r="E14" s="72">
        <v>1.0608</v>
      </c>
      <c r="F14" s="72">
        <v>11.0264</v>
      </c>
      <c r="G14" s="72">
        <v>0.1265</v>
      </c>
      <c r="H14" s="72">
        <v>0.0341</v>
      </c>
      <c r="I14" s="72">
        <v>0.1517</v>
      </c>
      <c r="J14" s="72">
        <v>0.804126666666667</v>
      </c>
    </row>
    <row r="15" ht="34.5" customHeight="1" spans="1:10">
      <c r="A15" s="70" t="s">
        <v>359</v>
      </c>
      <c r="B15" s="71" t="s">
        <v>102</v>
      </c>
      <c r="C15" s="72">
        <v>10.2112</v>
      </c>
      <c r="D15" s="72">
        <v>9.872</v>
      </c>
      <c r="E15" s="72">
        <v>0.3392</v>
      </c>
      <c r="F15" s="72">
        <v>10.0054</v>
      </c>
      <c r="G15" s="72">
        <v>0.0262</v>
      </c>
      <c r="H15" s="72">
        <v>0.0427</v>
      </c>
      <c r="I15" s="72">
        <v>0.1369</v>
      </c>
      <c r="J15" s="72">
        <v>1.16576666666667</v>
      </c>
    </row>
    <row r="16" ht="34.5" customHeight="1" spans="1:10">
      <c r="A16" s="70" t="s">
        <v>360</v>
      </c>
      <c r="B16" s="71" t="s">
        <v>104</v>
      </c>
      <c r="C16" s="72">
        <v>2.7311</v>
      </c>
      <c r="D16" s="72">
        <v>2.7289</v>
      </c>
      <c r="E16" s="72">
        <v>0.0022</v>
      </c>
      <c r="F16" s="72">
        <v>2.7095</v>
      </c>
      <c r="G16" s="72">
        <v>0.0138</v>
      </c>
      <c r="H16" s="72">
        <v>0</v>
      </c>
      <c r="I16" s="72">
        <v>0.0078</v>
      </c>
      <c r="J16" s="72">
        <v>0.98246</v>
      </c>
    </row>
    <row r="17" ht="34.5" customHeight="1" spans="1:10">
      <c r="A17" s="70" t="s">
        <v>361</v>
      </c>
      <c r="B17" s="71" t="s">
        <v>106</v>
      </c>
      <c r="C17" s="72">
        <v>4.4016</v>
      </c>
      <c r="D17" s="72">
        <v>4.3787</v>
      </c>
      <c r="E17" s="72">
        <v>0.0229</v>
      </c>
      <c r="F17" s="72">
        <v>4.2003</v>
      </c>
      <c r="G17" s="72">
        <v>0.012</v>
      </c>
      <c r="H17" s="72">
        <v>0</v>
      </c>
      <c r="I17" s="72">
        <v>0.1893</v>
      </c>
      <c r="J17" s="72">
        <v>0.479306666666667</v>
      </c>
    </row>
    <row r="18" ht="33.75" customHeight="1" spans="1:10">
      <c r="A18" s="70" t="s">
        <v>362</v>
      </c>
      <c r="B18" s="71" t="s">
        <v>108</v>
      </c>
      <c r="C18" s="72">
        <v>3.7004</v>
      </c>
      <c r="D18" s="72">
        <v>3.5234</v>
      </c>
      <c r="E18" s="72">
        <v>0.177</v>
      </c>
      <c r="F18" s="77">
        <v>3.5919</v>
      </c>
      <c r="G18" s="77">
        <v>0.0695</v>
      </c>
      <c r="H18" s="77">
        <v>0.0018</v>
      </c>
      <c r="I18" s="77">
        <v>0.0372</v>
      </c>
      <c r="J18" s="77">
        <v>1.15333333333333</v>
      </c>
    </row>
    <row r="19" ht="34.5" customHeight="1" spans="1:10">
      <c r="A19" s="70" t="s">
        <v>109</v>
      </c>
      <c r="B19" s="71" t="s">
        <v>110</v>
      </c>
      <c r="C19" s="72">
        <v>9.5258</v>
      </c>
      <c r="D19" s="72">
        <v>9.4611</v>
      </c>
      <c r="E19" s="72">
        <v>0.0647</v>
      </c>
      <c r="F19" s="77">
        <v>9.1646</v>
      </c>
      <c r="G19" s="77">
        <v>0.1281</v>
      </c>
      <c r="H19" s="77">
        <v>0.0332</v>
      </c>
      <c r="I19" s="77">
        <v>0.1963</v>
      </c>
      <c r="J19" s="77">
        <v>0.56364</v>
      </c>
    </row>
    <row r="20" ht="33.75" customHeight="1" spans="1:10">
      <c r="A20" s="70" t="s">
        <v>363</v>
      </c>
      <c r="B20" s="71" t="s">
        <v>112</v>
      </c>
      <c r="C20" s="72">
        <v>5.1848</v>
      </c>
      <c r="D20" s="72">
        <v>4.9633</v>
      </c>
      <c r="E20" s="72">
        <v>0.2215</v>
      </c>
      <c r="F20" s="77">
        <v>5.1507</v>
      </c>
      <c r="G20" s="77">
        <v>0.0316</v>
      </c>
      <c r="H20" s="77">
        <v>0</v>
      </c>
      <c r="I20" s="77">
        <v>0.0025</v>
      </c>
      <c r="J20" s="77">
        <v>0.49726</v>
      </c>
    </row>
    <row r="21" ht="34.5" customHeight="1" spans="1:10">
      <c r="A21" s="70" t="s">
        <v>364</v>
      </c>
      <c r="B21" s="71" t="s">
        <v>114</v>
      </c>
      <c r="C21" s="72">
        <v>3.3792</v>
      </c>
      <c r="D21" s="72">
        <v>3.3284</v>
      </c>
      <c r="E21" s="72">
        <v>0.0508</v>
      </c>
      <c r="F21" s="77">
        <v>3.2447</v>
      </c>
      <c r="G21" s="77">
        <v>0.0273</v>
      </c>
      <c r="H21" s="77">
        <v>0.0175</v>
      </c>
      <c r="I21" s="77">
        <v>0.0897</v>
      </c>
      <c r="J21" s="77">
        <v>0.68654</v>
      </c>
    </row>
    <row r="22" ht="34.5" customHeight="1" spans="1:10">
      <c r="A22" s="70" t="s">
        <v>365</v>
      </c>
      <c r="B22" s="71" t="s">
        <v>116</v>
      </c>
      <c r="C22" s="72">
        <v>0.065</v>
      </c>
      <c r="D22" s="72">
        <v>0.0648</v>
      </c>
      <c r="E22" s="72">
        <v>0.0002</v>
      </c>
      <c r="F22" s="77">
        <v>0.065</v>
      </c>
      <c r="G22" s="77">
        <v>0</v>
      </c>
      <c r="H22" s="77">
        <v>0</v>
      </c>
      <c r="I22" s="77">
        <v>0</v>
      </c>
      <c r="J22" s="77">
        <v>0.00482666666666667</v>
      </c>
    </row>
    <row r="23" ht="38.25" customHeight="1" spans="1:10">
      <c r="A23" s="73" t="s">
        <v>366</v>
      </c>
      <c r="B23" s="74" t="s">
        <v>118</v>
      </c>
      <c r="C23" s="75">
        <v>0.3075</v>
      </c>
      <c r="D23" s="75">
        <v>0.3075</v>
      </c>
      <c r="E23" s="75">
        <v>0</v>
      </c>
      <c r="F23" s="75">
        <v>0.3075</v>
      </c>
      <c r="G23" s="75">
        <v>0</v>
      </c>
      <c r="H23" s="75">
        <v>0</v>
      </c>
      <c r="I23" s="75">
        <v>0</v>
      </c>
      <c r="J23" s="75">
        <v>0.05224</v>
      </c>
    </row>
    <row r="24" customHeight="1" spans="4:5">
      <c r="D24" s="53"/>
      <c r="E24" s="53"/>
    </row>
  </sheetData>
  <mergeCells count="13">
    <mergeCell ref="A2:C2"/>
    <mergeCell ref="C3:J3"/>
    <mergeCell ref="N3:R3"/>
    <mergeCell ref="S3:AA3"/>
    <mergeCell ref="C4:J4"/>
    <mergeCell ref="N4:Q4"/>
    <mergeCell ref="R4:AA4"/>
    <mergeCell ref="D5:E5"/>
    <mergeCell ref="F5:I5"/>
    <mergeCell ref="A5:A6"/>
    <mergeCell ref="B5:B6"/>
    <mergeCell ref="C5:C6"/>
    <mergeCell ref="J5:J6"/>
  </mergeCells>
  <pageMargins left="0.75" right="0.75" top="1" bottom="1" header="0.5" footer="0.5"/>
  <pageSetup paperSize="9" firstPageNumber="107" orientation="portrait" useFirstPageNumber="1"/>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view="pageBreakPreview" zoomScaleNormal="100" zoomScaleSheetLayoutView="100" workbookViewId="0">
      <selection activeCell="M9" sqref="M9:N9"/>
    </sheetView>
  </sheetViews>
  <sheetFormatPr defaultColWidth="12.4285714285714" defaultRowHeight="14.25" customHeight="1"/>
  <cols>
    <col min="1" max="1" width="9" style="1" customWidth="1"/>
    <col min="2" max="2" width="10.2857142857143" style="1" customWidth="1"/>
    <col min="3" max="3" width="7.14285714285714" style="1" customWidth="1"/>
    <col min="4" max="4" width="7.85714285714286" style="1" customWidth="1"/>
    <col min="5" max="5" width="6.57142857142857" style="1" customWidth="1"/>
    <col min="6" max="6" width="5.71428571428571" style="1" customWidth="1"/>
    <col min="7" max="7" width="6.28571428571429" style="1" customWidth="1"/>
    <col min="8" max="8" width="7.85714285714286" style="1" customWidth="1"/>
    <col min="9" max="9" width="6.57142857142857" style="1" customWidth="1"/>
    <col min="10" max="10" width="2.28571428571429" style="1" customWidth="1"/>
    <col min="11" max="11" width="5.57142857142857" style="1" customWidth="1"/>
    <col min="12" max="12" width="8.57142857142857" style="1" customWidth="1"/>
    <col min="13" max="13" width="3.71428571428571" style="1" customWidth="1"/>
    <col min="14" max="14" width="4.71428571428571" style="1" customWidth="1"/>
  </cols>
  <sheetData>
    <row r="1" ht="16.5" customHeight="1" spans="1:14">
      <c r="A1" s="27"/>
      <c r="B1" s="27"/>
      <c r="C1" s="27"/>
      <c r="D1" s="27"/>
      <c r="E1" s="27"/>
      <c r="F1" s="27"/>
      <c r="G1" s="27"/>
      <c r="H1" s="27"/>
      <c r="I1" s="27"/>
      <c r="J1" s="27"/>
      <c r="K1" s="32"/>
      <c r="L1" s="32"/>
      <c r="M1" s="32"/>
      <c r="N1" s="32"/>
    </row>
    <row r="2" ht="20.25" customHeight="1" spans="1:14">
      <c r="A2" s="28" t="s">
        <v>454</v>
      </c>
      <c r="B2" s="29"/>
      <c r="C2" s="29"/>
      <c r="D2" s="29"/>
      <c r="E2" s="29"/>
      <c r="F2" s="29"/>
      <c r="G2" s="29"/>
      <c r="H2" s="29"/>
      <c r="I2" s="29"/>
      <c r="J2" s="29"/>
      <c r="K2" s="29"/>
      <c r="L2" s="29"/>
      <c r="M2" s="29"/>
      <c r="N2" s="29"/>
    </row>
    <row r="3" ht="20.25" customHeight="1" spans="1:14">
      <c r="A3" s="30" t="s">
        <v>455</v>
      </c>
      <c r="B3" s="30"/>
      <c r="C3" s="30"/>
      <c r="D3" s="30"/>
      <c r="E3" s="30"/>
      <c r="F3" s="30"/>
      <c r="G3" s="30"/>
      <c r="H3" s="30"/>
      <c r="I3" s="30"/>
      <c r="J3" s="30"/>
      <c r="K3" s="30"/>
      <c r="L3" s="30"/>
      <c r="M3" s="30"/>
      <c r="N3" s="30"/>
    </row>
    <row r="4" ht="13.5" customHeight="1" spans="1:14">
      <c r="A4" s="31" t="s">
        <v>313</v>
      </c>
      <c r="B4" s="32"/>
      <c r="C4" s="32"/>
      <c r="D4" s="32"/>
      <c r="E4" s="32"/>
      <c r="F4" s="32"/>
      <c r="G4" s="32"/>
      <c r="H4" s="32"/>
      <c r="I4" s="32"/>
      <c r="J4" s="50" t="s">
        <v>456</v>
      </c>
      <c r="K4" s="51"/>
      <c r="L4" s="51"/>
      <c r="M4" s="51"/>
      <c r="N4" s="51"/>
    </row>
    <row r="5" ht="15" customHeight="1" spans="1:14">
      <c r="A5" s="33" t="s">
        <v>343</v>
      </c>
      <c r="B5" s="34" t="s">
        <v>73</v>
      </c>
      <c r="C5" s="35" t="s">
        <v>457</v>
      </c>
      <c r="D5" s="36"/>
      <c r="E5" s="36"/>
      <c r="F5" s="36"/>
      <c r="G5" s="36"/>
      <c r="H5" s="36"/>
      <c r="I5" s="36"/>
      <c r="J5" s="36"/>
      <c r="K5" s="36"/>
      <c r="L5" s="36"/>
      <c r="M5" s="36"/>
      <c r="N5" s="36"/>
    </row>
    <row r="6" ht="54" customHeight="1" spans="1:14">
      <c r="A6" s="37"/>
      <c r="B6" s="38"/>
      <c r="C6" s="39"/>
      <c r="D6" s="40" t="s">
        <v>458</v>
      </c>
      <c r="E6" s="40" t="s">
        <v>459</v>
      </c>
      <c r="F6" s="40" t="s">
        <v>460</v>
      </c>
      <c r="G6" s="40" t="s">
        <v>461</v>
      </c>
      <c r="H6" s="40" t="s">
        <v>462</v>
      </c>
      <c r="I6" s="40" t="s">
        <v>463</v>
      </c>
      <c r="J6" s="40" t="s">
        <v>464</v>
      </c>
      <c r="K6" s="40"/>
      <c r="L6" s="40" t="s">
        <v>465</v>
      </c>
      <c r="M6" s="39" t="s">
        <v>466</v>
      </c>
      <c r="N6" s="39"/>
    </row>
    <row r="7" ht="30.75" customHeight="1" spans="1:14">
      <c r="A7" s="41" t="s">
        <v>351</v>
      </c>
      <c r="B7" s="42" t="s">
        <v>86</v>
      </c>
      <c r="C7" s="43">
        <v>3094.14</v>
      </c>
      <c r="D7" s="43">
        <v>362.58</v>
      </c>
      <c r="E7" s="43">
        <v>615.39</v>
      </c>
      <c r="F7" s="43">
        <v>191.17</v>
      </c>
      <c r="G7" s="43">
        <v>522.83</v>
      </c>
      <c r="H7" s="43">
        <v>200.68</v>
      </c>
      <c r="I7" s="43">
        <v>253.86</v>
      </c>
      <c r="J7" s="43">
        <v>385</v>
      </c>
      <c r="K7" s="43"/>
      <c r="L7" s="43">
        <v>299.64</v>
      </c>
      <c r="M7" s="43">
        <v>35.19</v>
      </c>
      <c r="N7" s="43"/>
    </row>
    <row r="8" ht="30.75" customHeight="1" spans="1:14">
      <c r="A8" s="44" t="s">
        <v>352</v>
      </c>
      <c r="B8" s="45" t="s">
        <v>88</v>
      </c>
      <c r="C8" s="46">
        <v>400.43</v>
      </c>
      <c r="D8" s="46">
        <v>93.94</v>
      </c>
      <c r="E8" s="46">
        <v>107.02</v>
      </c>
      <c r="F8" s="46">
        <v>26.18</v>
      </c>
      <c r="G8" s="46">
        <v>30.44</v>
      </c>
      <c r="H8" s="46">
        <v>19.46</v>
      </c>
      <c r="I8" s="46">
        <v>13.2</v>
      </c>
      <c r="J8" s="46">
        <v>33.67</v>
      </c>
      <c r="K8" s="46"/>
      <c r="L8" s="46">
        <v>15.05</v>
      </c>
      <c r="M8" s="46">
        <v>3.97</v>
      </c>
      <c r="N8" s="46"/>
    </row>
    <row r="9" ht="30.75" customHeight="1" spans="1:14">
      <c r="A9" s="44" t="s">
        <v>353</v>
      </c>
      <c r="B9" s="45" t="s">
        <v>90</v>
      </c>
      <c r="C9" s="46">
        <v>433.98</v>
      </c>
      <c r="D9" s="46">
        <v>53.37</v>
      </c>
      <c r="E9" s="46">
        <v>149.16</v>
      </c>
      <c r="F9" s="46">
        <v>18.39</v>
      </c>
      <c r="G9" s="46">
        <v>98.06</v>
      </c>
      <c r="H9" s="46">
        <v>12.45</v>
      </c>
      <c r="I9" s="46">
        <v>12.17</v>
      </c>
      <c r="J9" s="46">
        <v>29.91</v>
      </c>
      <c r="K9" s="46"/>
      <c r="L9" s="46">
        <v>20.91</v>
      </c>
      <c r="M9" s="46">
        <v>9.94</v>
      </c>
      <c r="N9" s="46"/>
    </row>
    <row r="10" ht="30.75" customHeight="1" spans="1:14">
      <c r="A10" s="44" t="s">
        <v>354</v>
      </c>
      <c r="B10" s="45" t="s">
        <v>92</v>
      </c>
      <c r="C10" s="46">
        <v>343.33</v>
      </c>
      <c r="D10" s="46">
        <v>30.93</v>
      </c>
      <c r="E10" s="46">
        <v>51.11</v>
      </c>
      <c r="F10" s="46">
        <v>49.58</v>
      </c>
      <c r="G10" s="46">
        <v>45.01</v>
      </c>
      <c r="H10" s="46">
        <v>19.19</v>
      </c>
      <c r="I10" s="46">
        <v>39.68</v>
      </c>
      <c r="J10" s="46">
        <v>31.07</v>
      </c>
      <c r="K10" s="46"/>
      <c r="L10" s="46">
        <v>43.01</v>
      </c>
      <c r="M10" s="46">
        <v>1.12</v>
      </c>
      <c r="N10" s="46"/>
    </row>
    <row r="11" ht="30.75" customHeight="1" spans="1:14">
      <c r="A11" s="44" t="s">
        <v>355</v>
      </c>
      <c r="B11" s="45" t="s">
        <v>94</v>
      </c>
      <c r="C11" s="46">
        <v>127.7</v>
      </c>
      <c r="D11" s="46">
        <v>8.51</v>
      </c>
      <c r="E11" s="46">
        <v>11.19</v>
      </c>
      <c r="F11" s="46">
        <v>3.06</v>
      </c>
      <c r="G11" s="46">
        <v>11.36</v>
      </c>
      <c r="H11" s="46">
        <v>12.05</v>
      </c>
      <c r="I11" s="46">
        <v>44.38</v>
      </c>
      <c r="J11" s="46">
        <v>23.4</v>
      </c>
      <c r="K11" s="46"/>
      <c r="L11" s="46">
        <v>6.73</v>
      </c>
      <c r="M11" s="46">
        <v>2.19</v>
      </c>
      <c r="N11" s="46"/>
    </row>
    <row r="12" ht="30.75" customHeight="1" spans="1:14">
      <c r="A12" s="44" t="s">
        <v>356</v>
      </c>
      <c r="B12" s="45" t="s">
        <v>96</v>
      </c>
      <c r="C12" s="46">
        <v>185.86</v>
      </c>
      <c r="D12" s="46">
        <v>14.98</v>
      </c>
      <c r="E12" s="46">
        <v>78.62</v>
      </c>
      <c r="F12" s="46">
        <v>14.16</v>
      </c>
      <c r="G12" s="46">
        <v>33.42</v>
      </c>
      <c r="H12" s="46">
        <v>10.54</v>
      </c>
      <c r="I12" s="46">
        <v>6.75</v>
      </c>
      <c r="J12" s="46">
        <v>13.88</v>
      </c>
      <c r="K12" s="46"/>
      <c r="L12" s="46">
        <v>9.26</v>
      </c>
      <c r="M12" s="46">
        <v>0.22</v>
      </c>
      <c r="N12" s="46"/>
    </row>
    <row r="13" ht="30.75" customHeight="1" spans="1:14">
      <c r="A13" s="44" t="s">
        <v>357</v>
      </c>
      <c r="B13" s="45" t="s">
        <v>98</v>
      </c>
      <c r="C13" s="46">
        <v>36.57</v>
      </c>
      <c r="D13" s="46">
        <v>2.38</v>
      </c>
      <c r="E13" s="46">
        <v>6.19</v>
      </c>
      <c r="F13" s="46">
        <v>0.83</v>
      </c>
      <c r="G13" s="46">
        <v>8.13</v>
      </c>
      <c r="H13" s="46">
        <v>1.98</v>
      </c>
      <c r="I13" s="46">
        <v>3.47</v>
      </c>
      <c r="J13" s="46">
        <v>3.25</v>
      </c>
      <c r="K13" s="46"/>
      <c r="L13" s="46">
        <v>4.98</v>
      </c>
      <c r="M13" s="46">
        <v>2.16</v>
      </c>
      <c r="N13" s="46"/>
    </row>
    <row r="14" ht="30.75" customHeight="1" spans="1:14">
      <c r="A14" s="44" t="s">
        <v>358</v>
      </c>
      <c r="B14" s="45" t="s">
        <v>453</v>
      </c>
      <c r="C14" s="46">
        <v>82.69</v>
      </c>
      <c r="D14" s="46">
        <v>11.45</v>
      </c>
      <c r="E14" s="46">
        <v>11.4</v>
      </c>
      <c r="F14" s="46">
        <v>4.13</v>
      </c>
      <c r="G14" s="46">
        <v>14.57</v>
      </c>
      <c r="H14" s="46">
        <v>10.71</v>
      </c>
      <c r="I14" s="46">
        <v>9.22</v>
      </c>
      <c r="J14" s="46">
        <v>12.22</v>
      </c>
      <c r="K14" s="46"/>
      <c r="L14" s="46">
        <v>4.02</v>
      </c>
      <c r="M14" s="46">
        <v>0.12</v>
      </c>
      <c r="N14" s="46"/>
    </row>
    <row r="15" ht="30.75" customHeight="1" spans="1:14">
      <c r="A15" s="44" t="s">
        <v>359</v>
      </c>
      <c r="B15" s="45" t="s">
        <v>102</v>
      </c>
      <c r="C15" s="46">
        <v>122.59</v>
      </c>
      <c r="D15" s="46">
        <v>9.78</v>
      </c>
      <c r="E15" s="46">
        <v>10.74</v>
      </c>
      <c r="F15" s="46">
        <v>3.59</v>
      </c>
      <c r="G15" s="46">
        <v>14.1</v>
      </c>
      <c r="H15" s="46">
        <v>12.98</v>
      </c>
      <c r="I15" s="46">
        <v>25.56</v>
      </c>
      <c r="J15" s="46">
        <v>35.49</v>
      </c>
      <c r="K15" s="46"/>
      <c r="L15" s="46">
        <v>4.18</v>
      </c>
      <c r="M15" s="46">
        <v>0.31</v>
      </c>
      <c r="N15" s="46"/>
    </row>
    <row r="16" ht="30.75" customHeight="1" spans="1:14">
      <c r="A16" s="44" t="s">
        <v>360</v>
      </c>
      <c r="B16" s="45" t="s">
        <v>104</v>
      </c>
      <c r="C16" s="46">
        <v>319.39</v>
      </c>
      <c r="D16" s="46">
        <v>43.27</v>
      </c>
      <c r="E16" s="46">
        <v>60.48</v>
      </c>
      <c r="F16" s="46">
        <v>19.9</v>
      </c>
      <c r="G16" s="46">
        <v>60.08</v>
      </c>
      <c r="H16" s="46">
        <v>26.6</v>
      </c>
      <c r="I16" s="46">
        <v>31.04</v>
      </c>
      <c r="J16" s="46">
        <v>46.17</v>
      </c>
      <c r="K16" s="46"/>
      <c r="L16" s="46">
        <v>16.9</v>
      </c>
      <c r="M16" s="46">
        <v>0.97</v>
      </c>
      <c r="N16" s="46"/>
    </row>
    <row r="17" ht="30.75" customHeight="1" spans="1:14">
      <c r="A17" s="44" t="s">
        <v>361</v>
      </c>
      <c r="B17" s="45" t="s">
        <v>106</v>
      </c>
      <c r="C17" s="46">
        <v>494.22</v>
      </c>
      <c r="D17" s="46">
        <v>37.85</v>
      </c>
      <c r="E17" s="46">
        <v>67.79</v>
      </c>
      <c r="F17" s="46">
        <v>36.04</v>
      </c>
      <c r="G17" s="46">
        <v>75.04</v>
      </c>
      <c r="H17" s="46">
        <v>37.5</v>
      </c>
      <c r="I17" s="46">
        <v>22</v>
      </c>
      <c r="J17" s="46">
        <v>80.36</v>
      </c>
      <c r="K17" s="46"/>
      <c r="L17" s="46">
        <v>113.94</v>
      </c>
      <c r="M17" s="46">
        <v>11.39</v>
      </c>
      <c r="N17" s="46"/>
    </row>
    <row r="18" ht="30.75" customHeight="1" spans="1:14">
      <c r="A18" s="44" t="s">
        <v>362</v>
      </c>
      <c r="B18" s="45" t="s">
        <v>108</v>
      </c>
      <c r="C18" s="46">
        <v>212.15</v>
      </c>
      <c r="D18" s="46">
        <v>27.44</v>
      </c>
      <c r="E18" s="46">
        <v>30.17</v>
      </c>
      <c r="F18" s="46">
        <v>8.23</v>
      </c>
      <c r="G18" s="46">
        <v>73.15</v>
      </c>
      <c r="H18" s="46">
        <v>13.43</v>
      </c>
      <c r="I18" s="46">
        <v>5.58</v>
      </c>
      <c r="J18" s="46">
        <v>42.94</v>
      </c>
      <c r="K18" s="46"/>
      <c r="L18" s="46">
        <v>4.95</v>
      </c>
      <c r="M18" s="46">
        <v>0.78</v>
      </c>
      <c r="N18" s="46"/>
    </row>
    <row r="19" ht="30.75" customHeight="1" spans="1:14">
      <c r="A19" s="44" t="s">
        <v>109</v>
      </c>
      <c r="B19" s="45" t="s">
        <v>110</v>
      </c>
      <c r="C19" s="46">
        <v>54.5</v>
      </c>
      <c r="D19" s="46">
        <v>1.6</v>
      </c>
      <c r="E19" s="46">
        <v>2.43</v>
      </c>
      <c r="F19" s="46">
        <v>0.97</v>
      </c>
      <c r="G19" s="46">
        <v>3.42</v>
      </c>
      <c r="H19" s="46">
        <v>7.88</v>
      </c>
      <c r="I19" s="46">
        <v>16.16</v>
      </c>
      <c r="J19" s="46">
        <v>12.9</v>
      </c>
      <c r="K19" s="46"/>
      <c r="L19" s="46">
        <v>0.55</v>
      </c>
      <c r="M19" s="46">
        <v>0.25</v>
      </c>
      <c r="N19" s="46"/>
    </row>
    <row r="20" ht="30.75" customHeight="1" spans="1:14">
      <c r="A20" s="44" t="s">
        <v>363</v>
      </c>
      <c r="B20" s="45" t="s">
        <v>112</v>
      </c>
      <c r="C20" s="46">
        <v>189.4</v>
      </c>
      <c r="D20" s="46">
        <v>18.58</v>
      </c>
      <c r="E20" s="46">
        <v>23.67</v>
      </c>
      <c r="F20" s="46">
        <v>4.59</v>
      </c>
      <c r="G20" s="46">
        <v>45.61</v>
      </c>
      <c r="H20" s="46">
        <v>8.38</v>
      </c>
      <c r="I20" s="46">
        <v>16.93</v>
      </c>
      <c r="J20" s="46">
        <v>14.58</v>
      </c>
      <c r="K20" s="46"/>
      <c r="L20" s="46">
        <v>52.6</v>
      </c>
      <c r="M20" s="46">
        <v>1.49</v>
      </c>
      <c r="N20" s="46"/>
    </row>
    <row r="21" ht="30.75" customHeight="1" spans="1:14">
      <c r="A21" s="44" t="s">
        <v>364</v>
      </c>
      <c r="B21" s="45" t="s">
        <v>114</v>
      </c>
      <c r="C21" s="46">
        <v>69.43</v>
      </c>
      <c r="D21" s="46">
        <v>6.03</v>
      </c>
      <c r="E21" s="46">
        <v>2.17</v>
      </c>
      <c r="F21" s="46">
        <v>0.98</v>
      </c>
      <c r="G21" s="46">
        <v>6.28</v>
      </c>
      <c r="H21" s="46">
        <v>5.75</v>
      </c>
      <c r="I21" s="46">
        <v>6.94</v>
      </c>
      <c r="J21" s="46">
        <v>4.06</v>
      </c>
      <c r="K21" s="46"/>
      <c r="L21" s="46">
        <v>1.29</v>
      </c>
      <c r="M21" s="46">
        <v>0.3</v>
      </c>
      <c r="N21" s="46"/>
    </row>
    <row r="22" ht="30.75" customHeight="1" spans="1:14">
      <c r="A22" s="44" t="s">
        <v>365</v>
      </c>
      <c r="B22" s="45" t="s">
        <v>116</v>
      </c>
      <c r="C22" s="46">
        <v>11.57</v>
      </c>
      <c r="D22" s="46">
        <v>2.22</v>
      </c>
      <c r="E22" s="46">
        <v>2.32</v>
      </c>
      <c r="F22" s="46">
        <v>0.29</v>
      </c>
      <c r="G22" s="46">
        <v>3.12</v>
      </c>
      <c r="H22" s="46">
        <v>1.54</v>
      </c>
      <c r="I22" s="46">
        <v>0.71</v>
      </c>
      <c r="J22" s="46">
        <v>0.6</v>
      </c>
      <c r="K22" s="46"/>
      <c r="L22" s="46">
        <v>0.44</v>
      </c>
      <c r="M22" s="46">
        <v>0</v>
      </c>
      <c r="N22" s="46"/>
    </row>
    <row r="23" ht="30.75" customHeight="1" spans="1:14">
      <c r="A23" s="47" t="s">
        <v>366</v>
      </c>
      <c r="B23" s="48" t="s">
        <v>118</v>
      </c>
      <c r="C23" s="49">
        <v>10.32</v>
      </c>
      <c r="D23" s="49">
        <v>0.25</v>
      </c>
      <c r="E23" s="49">
        <v>0.93</v>
      </c>
      <c r="F23" s="49">
        <v>0.25</v>
      </c>
      <c r="G23" s="49">
        <v>1.03</v>
      </c>
      <c r="H23" s="49">
        <v>0.24</v>
      </c>
      <c r="I23" s="49">
        <v>0.08</v>
      </c>
      <c r="J23" s="49">
        <v>0.51</v>
      </c>
      <c r="K23" s="49"/>
      <c r="L23" s="49">
        <v>0.81</v>
      </c>
      <c r="M23" s="49">
        <v>0</v>
      </c>
      <c r="N23" s="49"/>
    </row>
  </sheetData>
  <mergeCells count="44">
    <mergeCell ref="K1:N1"/>
    <mergeCell ref="A2:N2"/>
    <mergeCell ref="A3:N3"/>
    <mergeCell ref="J4:N4"/>
    <mergeCell ref="D5:N5"/>
    <mergeCell ref="J6:K6"/>
    <mergeCell ref="M6:N6"/>
    <mergeCell ref="J7:K7"/>
    <mergeCell ref="M7:N7"/>
    <mergeCell ref="J8:K8"/>
    <mergeCell ref="M8:N8"/>
    <mergeCell ref="J9:K9"/>
    <mergeCell ref="M9:N9"/>
    <mergeCell ref="J10:K10"/>
    <mergeCell ref="M10:N10"/>
    <mergeCell ref="J11:K11"/>
    <mergeCell ref="M11:N11"/>
    <mergeCell ref="J12:K12"/>
    <mergeCell ref="M12:N12"/>
    <mergeCell ref="J13:K13"/>
    <mergeCell ref="M13:N13"/>
    <mergeCell ref="J14:K14"/>
    <mergeCell ref="M14:N14"/>
    <mergeCell ref="J15:K15"/>
    <mergeCell ref="M15:N15"/>
    <mergeCell ref="J16:K16"/>
    <mergeCell ref="M16:N16"/>
    <mergeCell ref="J17:K17"/>
    <mergeCell ref="M17:N17"/>
    <mergeCell ref="J18:K18"/>
    <mergeCell ref="M18:N18"/>
    <mergeCell ref="J19:K19"/>
    <mergeCell ref="M19:N19"/>
    <mergeCell ref="J20:K20"/>
    <mergeCell ref="M20:N20"/>
    <mergeCell ref="J21:K21"/>
    <mergeCell ref="M21:N21"/>
    <mergeCell ref="J22:K22"/>
    <mergeCell ref="M22:N22"/>
    <mergeCell ref="J23:K23"/>
    <mergeCell ref="M23:N23"/>
    <mergeCell ref="A5:A6"/>
    <mergeCell ref="B5:B6"/>
    <mergeCell ref="C5:C6"/>
  </mergeCells>
  <pageMargins left="0.75" right="0.75" top="1" bottom="1" header="0.5" footer="0.5"/>
  <pageSetup paperSize="9" scale="95" firstPageNumber="112" orientation="portrait" useFirstPageNumber="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abSelected="1" view="pageBreakPreview" zoomScaleNormal="100" zoomScaleSheetLayoutView="100" workbookViewId="0">
      <selection activeCell="D8" sqref="D8"/>
    </sheetView>
  </sheetViews>
  <sheetFormatPr defaultColWidth="12.4285714285714" defaultRowHeight="14.25" customHeight="1"/>
  <cols>
    <col min="1" max="1" width="9.28571428571429" style="1" customWidth="1"/>
    <col min="2" max="2" width="11.2857142857143" style="1" customWidth="1"/>
    <col min="3" max="3" width="24.1428571428571" style="1" customWidth="1"/>
    <col min="4" max="4" width="19.5714285714286" style="1" customWidth="1"/>
    <col min="5" max="5" width="20" style="1" customWidth="1"/>
    <col min="6" max="15" width="10.8571428571429" style="2" customWidth="1"/>
  </cols>
  <sheetData>
    <row r="1" ht="18.75" customHeight="1" spans="1:5">
      <c r="A1" s="3"/>
      <c r="B1" s="4"/>
      <c r="C1" s="4"/>
      <c r="D1" s="4"/>
      <c r="E1" s="4"/>
    </row>
    <row r="2" ht="20.25" customHeight="1" spans="1:15">
      <c r="A2" s="5" t="s">
        <v>467</v>
      </c>
      <c r="B2" s="5"/>
      <c r="C2" s="5"/>
      <c r="D2" s="5"/>
      <c r="E2" s="5"/>
      <c r="F2" s="21"/>
      <c r="K2" s="25"/>
      <c r="L2" s="25"/>
      <c r="M2" s="25"/>
      <c r="N2" s="25"/>
      <c r="O2" s="25"/>
    </row>
    <row r="3" ht="20.25" customHeight="1" spans="1:15">
      <c r="A3" s="6" t="s">
        <v>468</v>
      </c>
      <c r="B3" s="7"/>
      <c r="C3" s="8"/>
      <c r="D3" s="8"/>
      <c r="E3" s="8"/>
      <c r="F3" s="22"/>
      <c r="L3" s="26"/>
      <c r="M3" s="26"/>
      <c r="N3" s="26"/>
      <c r="O3" s="26"/>
    </row>
    <row r="4" customHeight="1" spans="1:15">
      <c r="A4" s="4"/>
      <c r="B4" s="8"/>
      <c r="C4" s="8"/>
      <c r="D4" s="8"/>
      <c r="E4" s="8"/>
      <c r="F4" s="22"/>
      <c r="G4" s="23"/>
      <c r="H4" s="23"/>
      <c r="I4" s="23"/>
      <c r="J4" s="23"/>
      <c r="K4" s="23"/>
      <c r="L4" s="26"/>
      <c r="M4" s="26"/>
      <c r="N4" s="26"/>
      <c r="O4" s="26"/>
    </row>
    <row r="5" ht="54" customHeight="1" spans="1:5">
      <c r="A5" s="9" t="s">
        <v>343</v>
      </c>
      <c r="B5" s="10" t="s">
        <v>73</v>
      </c>
      <c r="C5" s="11" t="s">
        <v>469</v>
      </c>
      <c r="D5" s="11" t="s">
        <v>470</v>
      </c>
      <c r="E5" s="24" t="s">
        <v>471</v>
      </c>
    </row>
    <row r="6" ht="30.75" customHeight="1" spans="1:6">
      <c r="A6" s="12" t="s">
        <v>351</v>
      </c>
      <c r="B6" s="13" t="s">
        <v>86</v>
      </c>
      <c r="C6" s="14">
        <v>208.5</v>
      </c>
      <c r="D6" s="14">
        <v>111.753415</v>
      </c>
      <c r="E6" s="14">
        <v>13.024114</v>
      </c>
      <c r="F6" s="23"/>
    </row>
    <row r="7" ht="30.75" customHeight="1" spans="1:6">
      <c r="A7" s="15" t="s">
        <v>352</v>
      </c>
      <c r="B7" s="16" t="s">
        <v>88</v>
      </c>
      <c r="C7" s="17">
        <v>116.03</v>
      </c>
      <c r="D7" s="17">
        <v>7.038664</v>
      </c>
      <c r="E7" s="17">
        <v>0.522181</v>
      </c>
      <c r="F7" s="23"/>
    </row>
    <row r="8" ht="30.75" customHeight="1" spans="1:6">
      <c r="A8" s="15" t="s">
        <v>353</v>
      </c>
      <c r="B8" s="16" t="s">
        <v>90</v>
      </c>
      <c r="C8" s="17">
        <v>13.64</v>
      </c>
      <c r="D8" s="17">
        <v>12.151183</v>
      </c>
      <c r="E8" s="17">
        <v>4.661377</v>
      </c>
      <c r="F8" s="23"/>
    </row>
    <row r="9" ht="30.75" customHeight="1" spans="1:6">
      <c r="A9" s="15" t="s">
        <v>354</v>
      </c>
      <c r="B9" s="16" t="s">
        <v>92</v>
      </c>
      <c r="C9" s="17">
        <v>28.46</v>
      </c>
      <c r="D9" s="17">
        <v>3.137493</v>
      </c>
      <c r="E9" s="17">
        <v>0.20817</v>
      </c>
      <c r="F9" s="23"/>
    </row>
    <row r="10" ht="30.75" customHeight="1" spans="1:6">
      <c r="A10" s="15" t="s">
        <v>355</v>
      </c>
      <c r="B10" s="16" t="s">
        <v>94</v>
      </c>
      <c r="C10" s="17">
        <v>0.01</v>
      </c>
      <c r="D10" s="17">
        <v>9.676849</v>
      </c>
      <c r="E10" s="17">
        <v>0.561095</v>
      </c>
      <c r="F10" s="23"/>
    </row>
    <row r="11" ht="30.75" customHeight="1" spans="1:6">
      <c r="A11" s="15" t="s">
        <v>356</v>
      </c>
      <c r="B11" s="16" t="s">
        <v>96</v>
      </c>
      <c r="C11" s="17">
        <v>0</v>
      </c>
      <c r="D11" s="17">
        <v>4.065415</v>
      </c>
      <c r="E11" s="17">
        <v>0.52273</v>
      </c>
      <c r="F11" s="23"/>
    </row>
    <row r="12" ht="30.75" customHeight="1" spans="1:6">
      <c r="A12" s="15" t="s">
        <v>357</v>
      </c>
      <c r="B12" s="16" t="s">
        <v>98</v>
      </c>
      <c r="C12" s="17">
        <v>0.31</v>
      </c>
      <c r="D12" s="17">
        <v>6.01735</v>
      </c>
      <c r="E12" s="17">
        <v>0.184836</v>
      </c>
      <c r="F12" s="23"/>
    </row>
    <row r="13" ht="30.75" customHeight="1" spans="1:6">
      <c r="A13" s="15" t="s">
        <v>358</v>
      </c>
      <c r="B13" s="16" t="s">
        <v>453</v>
      </c>
      <c r="C13" s="17">
        <v>0.37</v>
      </c>
      <c r="D13" s="17">
        <v>15.255811</v>
      </c>
      <c r="E13" s="17">
        <v>0.744033</v>
      </c>
      <c r="F13" s="23"/>
    </row>
    <row r="14" ht="30.75" customHeight="1" spans="1:6">
      <c r="A14" s="15" t="s">
        <v>359</v>
      </c>
      <c r="B14" s="16" t="s">
        <v>102</v>
      </c>
      <c r="C14" s="17">
        <v>0.01</v>
      </c>
      <c r="D14" s="17">
        <v>2.503655</v>
      </c>
      <c r="E14" s="17">
        <v>0.56905</v>
      </c>
      <c r="F14" s="23"/>
    </row>
    <row r="15" ht="30.75" customHeight="1" spans="1:6">
      <c r="A15" s="15" t="s">
        <v>360</v>
      </c>
      <c r="B15" s="16" t="s">
        <v>104</v>
      </c>
      <c r="C15" s="17">
        <v>38.08</v>
      </c>
      <c r="D15" s="17">
        <v>7.368904</v>
      </c>
      <c r="E15" s="17">
        <v>1.44017</v>
      </c>
      <c r="F15" s="23"/>
    </row>
    <row r="16" ht="30.75" customHeight="1" spans="1:6">
      <c r="A16" s="15" t="s">
        <v>361</v>
      </c>
      <c r="B16" s="16" t="s">
        <v>106</v>
      </c>
      <c r="C16" s="17">
        <v>10.71</v>
      </c>
      <c r="D16" s="17">
        <v>25.450763</v>
      </c>
      <c r="E16" s="17">
        <v>0.330444</v>
      </c>
      <c r="F16" s="23"/>
    </row>
    <row r="17" ht="30.75" customHeight="1" spans="1:6">
      <c r="A17" s="15" t="s">
        <v>362</v>
      </c>
      <c r="B17" s="16" t="s">
        <v>108</v>
      </c>
      <c r="C17" s="17">
        <v>0.05</v>
      </c>
      <c r="D17" s="17">
        <v>6.432761</v>
      </c>
      <c r="E17" s="17">
        <v>1.285659</v>
      </c>
      <c r="F17" s="23"/>
    </row>
    <row r="18" ht="30.75" customHeight="1" spans="1:6">
      <c r="A18" s="15" t="s">
        <v>109</v>
      </c>
      <c r="B18" s="16" t="s">
        <v>110</v>
      </c>
      <c r="C18" s="17">
        <v>0.37</v>
      </c>
      <c r="D18" s="17">
        <v>0.397715</v>
      </c>
      <c r="E18" s="17">
        <v>0.777458</v>
      </c>
      <c r="F18" s="23"/>
    </row>
    <row r="19" ht="30.75" customHeight="1" spans="1:6">
      <c r="A19" s="15" t="s">
        <v>363</v>
      </c>
      <c r="B19" s="16" t="s">
        <v>112</v>
      </c>
      <c r="C19" s="17">
        <v>0.44</v>
      </c>
      <c r="D19" s="17">
        <v>4.884098</v>
      </c>
      <c r="E19" s="17">
        <v>0.529571</v>
      </c>
      <c r="F19" s="23"/>
    </row>
    <row r="20" ht="30.75" customHeight="1" spans="1:6">
      <c r="A20" s="15" t="s">
        <v>364</v>
      </c>
      <c r="B20" s="16" t="s">
        <v>114</v>
      </c>
      <c r="C20" s="17">
        <v>0.01</v>
      </c>
      <c r="D20" s="17">
        <v>1.36516</v>
      </c>
      <c r="E20" s="17">
        <v>0.56352</v>
      </c>
      <c r="F20" s="23"/>
    </row>
    <row r="21" ht="30.75" customHeight="1" spans="1:6">
      <c r="A21" s="15" t="s">
        <v>365</v>
      </c>
      <c r="B21" s="16" t="s">
        <v>116</v>
      </c>
      <c r="C21" s="17">
        <v>0</v>
      </c>
      <c r="D21" s="17">
        <v>0.914743</v>
      </c>
      <c r="E21" s="17">
        <v>0.02298</v>
      </c>
      <c r="F21" s="23"/>
    </row>
    <row r="22" ht="30.75" customHeight="1" spans="1:6">
      <c r="A22" s="18" t="s">
        <v>366</v>
      </c>
      <c r="B22" s="19" t="s">
        <v>118</v>
      </c>
      <c r="C22" s="20">
        <v>0</v>
      </c>
      <c r="D22" s="20">
        <v>5.092851</v>
      </c>
      <c r="E22" s="20">
        <v>0.10084</v>
      </c>
      <c r="F22" s="23"/>
    </row>
  </sheetData>
  <mergeCells count="4">
    <mergeCell ref="A2:E2"/>
    <mergeCell ref="K2:O2"/>
    <mergeCell ref="A3:E3"/>
    <mergeCell ref="L3:O3"/>
  </mergeCells>
  <pageMargins left="0.75" right="0.75" top="1" bottom="1" header="0.5" footer="0.5"/>
  <pageSetup paperSize="9" firstPageNumber="113"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7-1主要农业机械拥有量（1978-2024年）</vt:lpstr>
      <vt:lpstr>7-2各州市农田水利情况（2024年）</vt:lpstr>
      <vt:lpstr>7-3水库库容量（2005-2024年）</vt:lpstr>
      <vt:lpstr>7-4农、林、牧、渔业总产值（2023-2024年）</vt:lpstr>
      <vt:lpstr>7-5农、林、牧、渔业总产值（1978-2024年）</vt:lpstr>
      <vt:lpstr>7-6农、林、牧、渔业总产值指数（1978-2024年）</vt:lpstr>
      <vt:lpstr>7-7各州市农、林、牧、渔业总产值（2024年）</vt:lpstr>
      <vt:lpstr>7-8各州市农、林、牧、渔业总产值指数（2024年）</vt:lpstr>
      <vt:lpstr>7-9各州市农、林、牧、渔业总产值构成（2024年）</vt:lpstr>
      <vt:lpstr>7-10各州市农、林、牧、渔业中间消耗（2024年）</vt:lpstr>
      <vt:lpstr>7-11各州市农林牧渔业中间消耗占总产值比重（2024年）</vt:lpstr>
      <vt:lpstr>7-12主要农产品产量（1978-2024年）</vt:lpstr>
      <vt:lpstr>7-12-1主要农产品产量（1978-2024年）续表</vt:lpstr>
      <vt:lpstr>7-13粮食播种面积和产量（1978-2024年）</vt:lpstr>
      <vt:lpstr>7-14各州市主要农作物播种面积（2024年）</vt:lpstr>
      <vt:lpstr>7-15橡胶、咖啡和香料作物面积和产量（2005-2024年）</vt:lpstr>
      <vt:lpstr>7-16茶叶、水果生产情况</vt:lpstr>
      <vt:lpstr>7-16茶叶、水果生产情况（2005-2024年）-续表</vt:lpstr>
      <vt:lpstr>7-17各州市营造林生产情况</vt:lpstr>
      <vt:lpstr>7-18各州市主要林产品产量</vt:lpstr>
      <vt:lpstr>7-19各州市畜产品产量（2024年）</vt:lpstr>
      <vt:lpstr>7-20各州市水产品产量及养殖面积（2024年） (2)</vt:lpstr>
      <vt:lpstr>7-21各州市主要蔬菜产品产量（2024年）</vt:lpstr>
      <vt:lpstr>7-22各州市特种作物生产情况（2024年）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2026-05-06T16:30:00Z</dcterms:created>
  <cp:lastPrinted>2026-02-02T23:05:00Z</cp:lastPrinted>
  <dcterms:modified xsi:type="dcterms:W3CDTF">2026-05-07T14:50:31Z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