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1" activeTab="33"/>
  </bookViews>
  <sheets>
    <sheet name="8-1工业总产值及其构成（1978-2024年）" sheetId="1" r:id="rId1"/>
    <sheet name="8-2规模以上工业增加值（2020-2024年）" sheetId="2" r:id="rId2"/>
    <sheet name="8-3规模以上工业发展指数（2013-2024年）" sheetId="3" r:id="rId3"/>
    <sheet name="8-4规模以上工业企业主要经济数据" sheetId="4" r:id="rId4"/>
    <sheet name="8-4-1规模以上工业企业主要经济数据-续表1" sheetId="5" r:id="rId5"/>
    <sheet name="8-4-2规模以上工业企业主要经济数据-续表2" sheetId="6" r:id="rId6"/>
    <sheet name="8-4-3规模以上工业企业主要经济数据-续表3" sheetId="7" r:id="rId7"/>
    <sheet name="8-5各州市规模以上工业增加值增长速度" sheetId="8" r:id="rId8"/>
    <sheet name="8-6各州市规模以上工业企业主要经济数据（2024年）" sheetId="9" r:id="rId9"/>
    <sheet name="8-6-1各州市规模以上工业企业主要经济数据（2024年）-续" sheetId="10" r:id="rId10"/>
    <sheet name="8-6-2各州市规模以上工业企业主要经济数据（2024年）-续" sheetId="11" r:id="rId11"/>
    <sheet name="8-6-3各州市规模以上工业企业主要经济数据（2024年）-续" sheetId="12" r:id="rId12"/>
    <sheet name="8-6-4各州市规模以上工业企业主要经济数据（2024年）-续" sheetId="13" r:id="rId13"/>
    <sheet name="8-7主要工业产品产量（2024年）" sheetId="14" r:id="rId14"/>
    <sheet name="8-7-1主要工业产品产量（2024年）续表" sheetId="15" r:id="rId15"/>
    <sheet name="8-8按三次产业划分能源消费量（1998-2024年）" sheetId="16" r:id="rId16"/>
    <sheet name="8-9全省综合能源平衡表（2023年）" sheetId="17" r:id="rId17"/>
    <sheet name="8-10全省综合能源平衡表(2024年)" sheetId="18" r:id="rId18"/>
    <sheet name="8-11 全省能源生产弹性系数（1980-2024年）" sheetId="19" r:id="rId19"/>
    <sheet name="8-12主要年份能源生产和消费总量及其构成" sheetId="20" r:id="rId20"/>
    <sheet name="8-13全省能源消费弹性系数（1980-2024年）" sheetId="35" r:id="rId21"/>
    <sheet name="8-14主要年份能源利用经济效益指标（一）" sheetId="22" r:id="rId22"/>
    <sheet name="8-15主要年份能源利用经济效益指标（二）" sheetId="23" r:id="rId23"/>
    <sheet name="8-16主要国民经济行业能源消费总量和构成（2020-2024" sheetId="36" r:id="rId24"/>
    <sheet name="8-16-1主要国民经济行业能源消费总量和构成（2020-20" sheetId="37" r:id="rId25"/>
    <sheet name="8-17主要国民经济行业原煤消费量和构成（2020-2" sheetId="38" r:id="rId26"/>
    <sheet name="8-17-1主要国民经济行业煤炭消费量和构成（2020-202" sheetId="39" r:id="rId27"/>
    <sheet name="8-18主要国民经济行业焦炭消费量和构成（2020-2024年" sheetId="28" r:id="rId28"/>
    <sheet name="8-18-1主要国民经济行业焦炭消费量和构成（2020-202" sheetId="29" r:id="rId29"/>
    <sheet name="8-19主要国民经济行业石油消费量和构成（2020-2024年" sheetId="30" r:id="rId30"/>
    <sheet name="8-19-1主要国民经济行业石油消费量和构成（2020-202" sheetId="31" r:id="rId31"/>
    <sheet name="8-20主要国民经济行业电力消费量和构成（2020-2" sheetId="40" r:id="rId32"/>
    <sheet name="8-20-1主要国民经济行业电力消费量和构成（2020" sheetId="41" r:id="rId33"/>
    <sheet name="8-21全省规模以上工业企业能源消费与库存（2024年）" sheetId="34" r:id="rId34"/>
  </sheets>
  <definedNames>
    <definedName name="_xlnm._FilterDatabase" localSheetId="23" hidden="1">'8-16主要国民经济行业能源消费总量和构成（2020-2024'!$A$7:$V$31</definedName>
    <definedName name="_xlnm._FilterDatabase" localSheetId="24" hidden="1">'8-16-1主要国民经济行业能源消费总量和构成（2020-20'!$A$6:$V$31</definedName>
    <definedName name="_xlnm._FilterDatabase" localSheetId="25" hidden="1">'8-17主要国民经济行业原煤消费量和构成（2020-2'!$A$7:$V$31</definedName>
    <definedName name="_xlnm._FilterDatabase" localSheetId="31" hidden="1">'8-20主要国民经济行业电力消费量和构成（2020-2'!$A$6:$L$30</definedName>
    <definedName name="_xlnm._FilterDatabase" localSheetId="32" hidden="1">'8-20-1主要国民经济行业电力消费量和构成（2020'!$A$6:$L$31</definedName>
    <definedName name="NJ12_2." localSheetId="17">'8-10全省综合能源平衡表(2024年)'!$F$11:$G$39</definedName>
    <definedName name="NJ12_2." localSheetId="16">'8-9全省综合能源平衡表（2023年）'!$F$11:$G$39</definedName>
    <definedName name="_xlnm.Print_Area" localSheetId="17">'8-10全省综合能源平衡表(2024年)'!$A$1:$H$37</definedName>
    <definedName name="_xlnm.Print_Area" localSheetId="18">'8-11 全省能源生产弹性系数（1980-2024年）'!$A$1:$G$51</definedName>
    <definedName name="_xlnm.Print_Area" localSheetId="19">'8-12主要年份能源生产和消费总量及其构成'!$A$1:$I$63</definedName>
    <definedName name="_xlnm.Print_Area" localSheetId="21">'8-14主要年份能源利用经济效益指标（一）'!$A$1:$G$72</definedName>
    <definedName name="_xlnm.Print_Area" localSheetId="22">'8-15主要年份能源利用经济效益指标（二）'!$A$1:$G$42</definedName>
    <definedName name="_xlnm.Print_Area" localSheetId="28">'8-18-1主要国民经济行业焦炭消费量和构成（2020-202'!$A$1:$L$29</definedName>
    <definedName name="_xlnm.Print_Area" localSheetId="27">'8-18主要国民经济行业焦炭消费量和构成（2020-2024年'!$A$1:$L$29</definedName>
    <definedName name="_xlnm.Print_Area" localSheetId="30">'8-19-1主要国民经济行业石油消费量和构成（2020-202'!$A$1:$L$29</definedName>
    <definedName name="_xlnm.Print_Area" localSheetId="29">'8-19主要国民经济行业石油消费量和构成（2020-2024年'!$A$1:$L$29</definedName>
    <definedName name="_xlnm.Print_Area" localSheetId="0">'8-1工业总产值及其构成（1978-2024年）'!$A$1:$F$69</definedName>
    <definedName name="_xlnm.Print_Area" localSheetId="33">'8-21全省规模以上工业企业能源消费与库存（2024年）'!$A$1:$E$28</definedName>
    <definedName name="_xlnm.Print_Area" localSheetId="1">'8-2规模以上工业增加值（2020-2024年）'!$A$1:$L$59</definedName>
    <definedName name="_xlnm.Print_Area" localSheetId="2">'8-3规模以上工业发展指数（2013-2024年）'!$A$1:$M$71</definedName>
    <definedName name="_xlnm.Print_Area" localSheetId="4">'8-4-1规模以上工业企业主要经济数据-续表1'!$A$1:$K$59</definedName>
    <definedName name="_xlnm.Print_Area" localSheetId="5">'8-4-2规模以上工业企业主要经济数据-续表2'!$A$1:$J$50</definedName>
    <definedName name="_xlnm.Print_Area" localSheetId="6">'8-4-3规模以上工业企业主要经济数据-续表3'!$A$1:$O$49</definedName>
    <definedName name="_xlnm.Print_Area" localSheetId="3">'8-4规模以上工业企业主要经济数据'!$A$1:$G$58</definedName>
    <definedName name="_xlnm.Print_Area" localSheetId="7">'8-5各州市规模以上工业增加值增长速度'!$A$1:$G$22</definedName>
    <definedName name="_xlnm.Print_Area" localSheetId="9">'8-6-1各州市规模以上工业企业主要经济数据（2024年）-续'!$A$1:$I$21</definedName>
    <definedName name="_xlnm.Print_Area" localSheetId="10">'8-6-2各州市规模以上工业企业主要经济数据（2024年）-续'!$A$1:$H$21</definedName>
    <definedName name="_xlnm.Print_Area" localSheetId="11">'8-6-3各州市规模以上工业企业主要经济数据（2024年）-续'!$A$1:$F$21</definedName>
    <definedName name="_xlnm.Print_Area" localSheetId="12">'8-6-4各州市规模以上工业企业主要经济数据（2024年）-续'!$A$1:$I$21</definedName>
    <definedName name="_xlnm.Print_Area" localSheetId="8">'8-6各州市规模以上工业企业主要经济数据（2024年）'!$A$1:$K$23</definedName>
    <definedName name="_xlnm.Print_Area" localSheetId="14">'8-7-1主要工业产品产量（2024年）续表'!$A$1:$E$48</definedName>
    <definedName name="_xlnm.Print_Area" localSheetId="13">'8-7主要工业产品产量（2024年）'!$A$1:$G$53</definedName>
    <definedName name="_xlnm.Print_Area" localSheetId="15">'8-8按三次产业划分能源消费量（1998-2024年）'!$A$1:$L$35</definedName>
    <definedName name="_xlnm.Print_Area" localSheetId="16">'8-9全省综合能源平衡表（2023年）'!$A$1:$H$37</definedName>
  </definedNames>
  <calcPr calcId="144525"/>
</workbook>
</file>

<file path=xl/sharedStrings.xml><?xml version="1.0" encoding="utf-8"?>
<sst xmlns="http://schemas.openxmlformats.org/spreadsheetml/2006/main" count="2109" uniqueCount="1009">
  <si>
    <t>8-1  工业总产值及其构成（1978-2024年）</t>
  </si>
  <si>
    <t>Gross Industrial Output Value by Light and Heavy Industry (1978-2024)</t>
  </si>
  <si>
    <t>年   份</t>
  </si>
  <si>
    <t xml:space="preserve">
</t>
  </si>
  <si>
    <r>
      <rPr>
        <sz val="8"/>
        <rFont val="宋体"/>
        <charset val="134"/>
      </rPr>
      <t>占全部工业总产值的比重</t>
    </r>
    <r>
      <rPr>
        <sz val="8"/>
        <rFont val="汉仪报宋简"/>
        <charset val="134"/>
      </rPr>
      <t>(%)</t>
    </r>
  </si>
  <si>
    <t>工业总产值</t>
  </si>
  <si>
    <t>（亿元）</t>
  </si>
  <si>
    <t>轻 工 业</t>
  </si>
  <si>
    <t>重 工 业</t>
  </si>
  <si>
    <t>Share in Gross Industrial Output Value(%)</t>
  </si>
  <si>
    <t>Year</t>
  </si>
  <si>
    <t>Gross Industrial</t>
  </si>
  <si>
    <t>Output Value</t>
  </si>
  <si>
    <t>Light Industry</t>
  </si>
  <si>
    <t>Heavy Industry</t>
  </si>
  <si>
    <t>(100 million yuan)</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</si>
  <si>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</si>
  <si>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</si>
  <si>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</si>
  <si>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</si>
  <si>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</si>
  <si>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</si>
  <si>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</si>
  <si>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</si>
  <si>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</si>
  <si>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</si>
  <si>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</si>
  <si>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</si>
  <si>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</si>
  <si>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</si>
  <si>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</si>
  <si>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</si>
  <si>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</si>
  <si>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</si>
  <si>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</si>
  <si>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</si>
  <si>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</si>
  <si>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</si>
  <si>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</si>
  <si>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</si>
  <si>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</si>
  <si>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</si>
  <si>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</si>
  <si>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</si>
  <si>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</si>
  <si>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</si>
  <si>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</si>
  <si>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</si>
  <si>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</si>
  <si>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</si>
  <si>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</si>
  <si>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</si>
  <si>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</si>
  <si>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</si>
  <si>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</si>
  <si>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</si>
  <si>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</si>
  <si>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</si>
  <si>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</si>
  <si>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</si>
  <si>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</si>
  <si>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</si>
  <si>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</si>
  <si>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注：本表总产值按当年价格计算。</t>
  </si>
  <si>
    <t>Note: Gross output values in this table are calculated at current prices.</t>
  </si>
  <si>
    <t>8-2  规模以上工业增加值（2020-2024年）</t>
  </si>
  <si>
    <t>Added Value of Industry Above Designated Size (2020-2024)</t>
  </si>
  <si>
    <t>工业行业</t>
  </si>
  <si>
    <t>比上年</t>
  </si>
  <si>
    <t>占  比</t>
  </si>
  <si>
    <t>占 比</t>
  </si>
  <si>
    <t>Industrial Sector</t>
  </si>
  <si>
    <t>增长(%)</t>
  </si>
  <si>
    <t>(%)</t>
  </si>
  <si>
    <t>Increase Rate over Last Year (%)</t>
  </si>
  <si>
    <t>Percentage</t>
  </si>
  <si>
    <t>Increase Rate 
over Last Year (%)</t>
  </si>
  <si>
    <t>Increase Rate
over Last Year (%)</t>
  </si>
  <si>
    <t>全   省</t>
  </si>
  <si>
    <t>Yunnan</t>
  </si>
  <si>
    <t xml:space="preserve">  轻工业</t>
  </si>
  <si>
    <t xml:space="preserve">  Light Industry</t>
  </si>
  <si>
    <t xml:space="preserve">  重工业</t>
  </si>
  <si>
    <t xml:space="preserve">  Heavy Industry</t>
  </si>
  <si>
    <t>按行业类别分</t>
  </si>
  <si>
    <t>Grouped by Industry Sector</t>
  </si>
  <si>
    <t>采矿业</t>
  </si>
  <si>
    <t>Mining</t>
  </si>
  <si>
    <t xml:space="preserve">  煤炭开采和洗选业</t>
  </si>
  <si>
    <t xml:space="preserve">  Coal Mining and Dressing   </t>
  </si>
  <si>
    <t xml:space="preserve">  石油和天然气开采业</t>
  </si>
  <si>
    <t xml:space="preserve">  Petroleum &amp; Natural Gas Extraction</t>
  </si>
  <si>
    <t xml:space="preserve">  黑色金属矿采选业</t>
  </si>
  <si>
    <t xml:space="preserve">  Mining &amp; Dressing of Ferrous Metals   </t>
  </si>
  <si>
    <t xml:space="preserve">  有色金属矿采选业</t>
  </si>
  <si>
    <t xml:space="preserve">  Mining and Processing of Non-Ferrous Metal Ores</t>
  </si>
  <si>
    <t xml:space="preserve">  非金属矿采选业</t>
  </si>
  <si>
    <t xml:space="preserve">  Mining and Processing of Nonmetal Ores</t>
  </si>
  <si>
    <t xml:space="preserve">  开采专业及辅助性活动</t>
  </si>
  <si>
    <t xml:space="preserve">  Professional and Support Activities for Mining</t>
  </si>
  <si>
    <t xml:space="preserve">  其他采矿业</t>
  </si>
  <si>
    <t xml:space="preserve">  Mining of Other Ores</t>
  </si>
  <si>
    <t>制造业</t>
  </si>
  <si>
    <t xml:space="preserve">Manufacturing Industry   </t>
  </si>
  <si>
    <t xml:space="preserve">  农副食品加工业</t>
  </si>
  <si>
    <t xml:space="preserve">  Processing of Food from Agricultural Products</t>
  </si>
  <si>
    <t xml:space="preserve">  食品制造业</t>
  </si>
  <si>
    <t xml:space="preserve">  Manufacture of Foods</t>
  </si>
  <si>
    <t xml:space="preserve">  酒、饮料和精制茶制造业</t>
  </si>
  <si>
    <t xml:space="preserve">  Manufacture of Wine, Beverage and Refined Tea</t>
  </si>
  <si>
    <t xml:space="preserve">  烟草制品业 </t>
  </si>
  <si>
    <t xml:space="preserve">  Manufacture of Tobacco</t>
  </si>
  <si>
    <t xml:space="preserve">  纺织业</t>
  </si>
  <si>
    <t xml:space="preserve">  Manufacture of Textile</t>
  </si>
  <si>
    <t xml:space="preserve">  纺织服装、服饰业</t>
  </si>
  <si>
    <t xml:space="preserve">  Manufacture of Textile Wearing Apparel and Dress Accessories</t>
  </si>
  <si>
    <t xml:space="preserve">  皮革、毛皮、羽毛及其制品和制鞋业</t>
  </si>
  <si>
    <r>
      <rPr>
        <sz val="7"/>
        <rFont val="Times 8pt Roman"/>
        <charset val="134"/>
      </rPr>
      <t xml:space="preserve">  Manufacture of Leather</t>
    </r>
    <r>
      <rPr>
        <sz val="8"/>
        <rFont val="宋体"/>
        <charset val="134"/>
      </rPr>
      <t xml:space="preserve">, </t>
    </r>
    <r>
      <rPr>
        <sz val="7"/>
        <rFont val="Times 8pt Roman"/>
        <charset val="134"/>
      </rPr>
      <t>Fur, Feather and Related Products and Footwear</t>
    </r>
  </si>
  <si>
    <t xml:space="preserve">  木材加工和木、竹、藤、棕、草制品业</t>
  </si>
  <si>
    <t xml:space="preserve">  Processing of Timber, Manufacture of Wood, Bamboo, Rattan, Palm and Straw Products</t>
  </si>
  <si>
    <t xml:space="preserve">  家具制造业 </t>
  </si>
  <si>
    <t xml:space="preserve">  Manufacture of Furniture</t>
  </si>
  <si>
    <t xml:space="preserve">  造纸和纸制品业 </t>
  </si>
  <si>
    <t xml:space="preserve">  Manufacture of Paper and Paper Products</t>
  </si>
  <si>
    <t xml:space="preserve">  印刷和记录媒介复制业</t>
  </si>
  <si>
    <t xml:space="preserve">  Printing, Reproduction of Recording Media</t>
  </si>
  <si>
    <t xml:space="preserve">  文教、工美、体育和娱乐用品制造业</t>
  </si>
  <si>
    <t xml:space="preserve">  Manufacture of Articles for Culture,Education,Arts,Sport Activities and Entertainment</t>
  </si>
  <si>
    <t xml:space="preserve">  石油、煤炭及其他燃料加工业</t>
  </si>
  <si>
    <t xml:space="preserve">  Processing of Petroleum, Coal and Other Fuels</t>
  </si>
  <si>
    <t xml:space="preserve">  化学原料和化学制品制造业</t>
  </si>
  <si>
    <t xml:space="preserve">  Manufacture of Raw Chemical Materials and Chemical Products</t>
  </si>
  <si>
    <t xml:space="preserve">  医药制造业 </t>
  </si>
  <si>
    <t xml:space="preserve">  Manufacture of Medicines</t>
  </si>
  <si>
    <t xml:space="preserve">  化学纤维制造业</t>
  </si>
  <si>
    <t xml:space="preserve">  Manufacture of Chemical Fibers</t>
  </si>
  <si>
    <t xml:space="preserve">  橡胶和塑料制品业</t>
  </si>
  <si>
    <t xml:space="preserve">  Manufacture of Rubber and Plastics</t>
  </si>
  <si>
    <t xml:space="preserve">  非金属矿物制品业</t>
  </si>
  <si>
    <t xml:space="preserve">  Manufacture of Non-metallic Mineral Products</t>
  </si>
  <si>
    <t xml:space="preserve">  黑色金属冶炼和压延加工业 </t>
  </si>
  <si>
    <t xml:space="preserve">  Smelting and Pressing of Ferrous Metals</t>
  </si>
  <si>
    <t xml:space="preserve">  有色金属冶炼和压延加工业 </t>
  </si>
  <si>
    <t xml:space="preserve">  Smelting and Pressing of Non-ferrous Metals</t>
  </si>
  <si>
    <t xml:space="preserve">  金属制品业 </t>
  </si>
  <si>
    <t xml:space="preserve">  Manufacture of Metal Products</t>
  </si>
  <si>
    <t xml:space="preserve">  通用设备制造业</t>
  </si>
  <si>
    <t xml:space="preserve">  Manufacture of General Purpose Machinery</t>
  </si>
  <si>
    <t xml:space="preserve">  专用设备制造业 </t>
  </si>
  <si>
    <t xml:space="preserve">  Manufacture of Special Purpose Machinery</t>
  </si>
  <si>
    <t xml:space="preserve">  汽车制造业</t>
  </si>
  <si>
    <t xml:space="preserve">  Manufacture of Cars</t>
  </si>
  <si>
    <r>
      <rPr>
        <sz val="8"/>
        <rFont val="宋体"/>
        <charset val="134"/>
      </rPr>
      <t xml:space="preserve">   铁路、船舶、航空航天和其他运输设备制造业</t>
    </r>
  </si>
  <si>
    <t xml:space="preserve">  Manufacture of Railways,Boats,Aerospace and Other Transport Equipment</t>
  </si>
  <si>
    <t xml:space="preserve">  电气机械和器材制造业 </t>
  </si>
  <si>
    <t xml:space="preserve">  Manufacture of Electrical Machinery and Equipment</t>
  </si>
  <si>
    <t xml:space="preserve">  计算机、通信和其他电子设备制造业</t>
  </si>
  <si>
    <t xml:space="preserve">  Manufacture of Computer,Communication Equipment and Electronic Equipment</t>
  </si>
  <si>
    <t xml:space="preserve">  仪器仪表制造业</t>
  </si>
  <si>
    <t xml:space="preserve">  Manufacture of Measuring Instruments and Machinery</t>
  </si>
  <si>
    <t xml:space="preserve">  其他制造业</t>
  </si>
  <si>
    <t xml:space="preserve">  Other Manufacturing Industry</t>
  </si>
  <si>
    <t xml:space="preserve">  废弃资源综合利用业  </t>
  </si>
  <si>
    <t xml:space="preserve">  Comprehensive Utilization of Waste</t>
  </si>
  <si>
    <t xml:space="preserve">  金属制品、机械和设备修理业</t>
  </si>
  <si>
    <t xml:space="preserve">  Manufacture of Metal Products, Machinery and Equipment Repairing</t>
  </si>
  <si>
    <t>电力、热力、燃气及水生产和供应业</t>
  </si>
  <si>
    <t xml:space="preserve">Production and Supply of Electricity, Heat, Gas and Water   </t>
  </si>
  <si>
    <t xml:space="preserve">  电力、热力生产和供应业</t>
  </si>
  <si>
    <t xml:space="preserve">  Production and Supply of Electric Power and Heat Power</t>
  </si>
  <si>
    <t xml:space="preserve">  燃气生产和供应业  </t>
  </si>
  <si>
    <t xml:space="preserve">  Production and Supply of Gas</t>
  </si>
  <si>
    <t xml:space="preserve">  水的生产和供应业  </t>
  </si>
  <si>
    <t xml:space="preserve">  Production and Supply of Water</t>
  </si>
  <si>
    <t>注: 增幅按可比价计算。</t>
  </si>
  <si>
    <t>Note: The growth rates are based on comparable prices.</t>
  </si>
  <si>
    <t>8-3 规模以上工业发展指数（2014-2024年）</t>
  </si>
  <si>
    <t>Development Indices of Industry above Designated Size by Sector (2014-2024)</t>
  </si>
  <si>
    <r>
      <rPr>
        <sz val="8"/>
        <rFont val="汉仪报宋简"/>
        <charset val="134"/>
      </rPr>
      <t>(</t>
    </r>
    <r>
      <rPr>
        <sz val="8"/>
        <rFont val="宋体"/>
        <charset val="134"/>
      </rPr>
      <t>按可比价格计算，上年</t>
    </r>
    <r>
      <rPr>
        <sz val="8"/>
        <rFont val="汉仪报宋简"/>
        <charset val="134"/>
      </rPr>
      <t xml:space="preserve">=100) </t>
    </r>
  </si>
  <si>
    <t>(Data in this table are calculated at comparable prices,preceding year=100)</t>
  </si>
  <si>
    <r>
      <rPr>
        <sz val="8"/>
        <rFont val="宋体"/>
        <charset val="134"/>
      </rPr>
      <t>工业行业
州</t>
    </r>
    <r>
      <rPr>
        <sz val="8"/>
        <rFont val="Tahoma"/>
        <charset val="1"/>
      </rPr>
      <t> </t>
    </r>
    <r>
      <rPr>
        <sz val="8"/>
        <rFont val="宋体"/>
        <charset val="134"/>
      </rPr>
      <t>市</t>
    </r>
  </si>
  <si>
    <t>Industrial Sector
Region</t>
  </si>
  <si>
    <t xml:space="preserve">  Mining and Washing of Coal</t>
  </si>
  <si>
    <t xml:space="preserve">  Extraction of Petroleum and Natural Gas</t>
  </si>
  <si>
    <t xml:space="preserve">  Mining and Processing of Ferrous Metal Ores</t>
  </si>
  <si>
    <t xml:space="preserve">  Mining and Processing of Non-metal Ores</t>
  </si>
  <si>
    <t xml:space="preserve">  开采辅助活动</t>
  </si>
  <si>
    <t xml:space="preserve">  Assistant Activities of Mining</t>
  </si>
  <si>
    <t xml:space="preserve">  Manufacture of Alcohol, Beverages and Refined Tea</t>
  </si>
  <si>
    <t xml:space="preserve">  烟草制品业</t>
  </si>
  <si>
    <t xml:space="preserve">  Manufacture of Textile, Wearing Apparel and Accessories</t>
  </si>
  <si>
    <t xml:space="preserve">  Manufacture of Leather, Fur, Feather and Related Products  and Footwear</t>
  </si>
  <si>
    <t xml:space="preserve">  木材加工及木、竹、藤、棕、草制品业</t>
  </si>
  <si>
    <t xml:space="preserve">  Processing of Timber, Manufacture of Wood, Bamboo, Rattan, Palm and Straw Products </t>
  </si>
  <si>
    <t xml:space="preserve">  家具制造业</t>
  </si>
  <si>
    <t xml:space="preserve">  造纸及纸制品业</t>
  </si>
  <si>
    <t xml:space="preserve">  Manufacture of Articles for Culture, Education, Arts and Crafts, Sport and Entertainment Activities</t>
  </si>
  <si>
    <t xml:space="preserve">  化学原料及化学制品制造业</t>
  </si>
  <si>
    <t xml:space="preserve">  医药制造业</t>
  </si>
  <si>
    <t xml:space="preserve">  Manufacture of Chemical Fibres</t>
  </si>
  <si>
    <t xml:space="preserve">  Manufacture of Rubber and Plastics Products</t>
  </si>
  <si>
    <t xml:space="preserve">  黑色金属冶炼及压延加工业</t>
  </si>
  <si>
    <t xml:space="preserve">  有色金属冶炼及压延加工业</t>
  </si>
  <si>
    <t xml:space="preserve">  金属制品业</t>
  </si>
  <si>
    <t xml:space="preserve">  专用设备制造业</t>
  </si>
  <si>
    <t xml:space="preserve">  Manufacture of Automobiles</t>
  </si>
  <si>
    <t xml:space="preserve">  铁路、船舶、航空航天和其他运输设备制造业</t>
  </si>
  <si>
    <t xml:space="preserve">  Manufacture of Railway, Ship, Aerospace and Other Transport Equipments</t>
  </si>
  <si>
    <t xml:space="preserve">  电气机械及器材制造业</t>
  </si>
  <si>
    <t xml:space="preserve">  Manufacture of Electrical Machinery and Apparatus</t>
  </si>
  <si>
    <t xml:space="preserve">  Manufacture of Computers, Communication and Other Electronic Equipment</t>
  </si>
  <si>
    <t xml:space="preserve">  Other Manufacture</t>
  </si>
  <si>
    <t xml:space="preserve">  废弃资源综合利用业</t>
  </si>
  <si>
    <t xml:space="preserve">  Utilization of Waste Resources</t>
  </si>
  <si>
    <t xml:space="preserve">  Repair Service of Metal Products, Machinery and Equipment</t>
  </si>
  <si>
    <t xml:space="preserve">  燃气生产和供应业</t>
  </si>
  <si>
    <t xml:space="preserve">  水的生产和供应业</t>
  </si>
  <si>
    <t xml:space="preserve">昆    明 </t>
  </si>
  <si>
    <t>Kunming</t>
  </si>
  <si>
    <t xml:space="preserve">曲    靖 </t>
  </si>
  <si>
    <t>Qujing</t>
  </si>
  <si>
    <t xml:space="preserve">玉    溪 </t>
  </si>
  <si>
    <t>Yuxi</t>
  </si>
  <si>
    <t xml:space="preserve">保    山 </t>
  </si>
  <si>
    <t>Baoshan</t>
  </si>
  <si>
    <t xml:space="preserve">昭    通 </t>
  </si>
  <si>
    <t>Zhaotong</t>
  </si>
  <si>
    <t xml:space="preserve">丽    江 </t>
  </si>
  <si>
    <t>Lijiang</t>
  </si>
  <si>
    <t xml:space="preserve">普    洱 </t>
  </si>
  <si>
    <t>Pu'er</t>
  </si>
  <si>
    <t>临    沧</t>
  </si>
  <si>
    <t>Lincang</t>
  </si>
  <si>
    <t xml:space="preserve">楚    雄 </t>
  </si>
  <si>
    <t>Chuxiong</t>
  </si>
  <si>
    <t xml:space="preserve">红    河 </t>
  </si>
  <si>
    <t>Honghe</t>
  </si>
  <si>
    <t>文    山</t>
  </si>
  <si>
    <t>Wenshan</t>
  </si>
  <si>
    <t>西双版纳</t>
  </si>
  <si>
    <t>Xishuangbanna</t>
  </si>
  <si>
    <t xml:space="preserve">大    理 </t>
  </si>
  <si>
    <t>Dali</t>
  </si>
  <si>
    <t xml:space="preserve">德    宏 </t>
  </si>
  <si>
    <t>Dehong</t>
  </si>
  <si>
    <t>怒    江</t>
  </si>
  <si>
    <t>Nujiang</t>
  </si>
  <si>
    <t xml:space="preserve">迪    庆 </t>
  </si>
  <si>
    <t>Diqing</t>
  </si>
  <si>
    <t>8-4 规模以上工业企业主要经济数据</t>
  </si>
  <si>
    <t>Main Economic Indicators of Industrial Enterprises above Designated Size</t>
  </si>
  <si>
    <t>单位：亿元</t>
  </si>
  <si>
    <t>(100 million  yuan)</t>
  </si>
  <si>
    <t>年    份</t>
  </si>
  <si>
    <t>企业单位数</t>
  </si>
  <si>
    <t>资 产 总 计</t>
  </si>
  <si>
    <t>产 成 品</t>
  </si>
  <si>
    <r>
      <rPr>
        <sz val="8"/>
        <rFont val="汉仪报宋简"/>
        <charset val="134"/>
      </rPr>
      <t>(</t>
    </r>
    <r>
      <rPr>
        <sz val="8"/>
        <rFont val="宋体"/>
        <charset val="134"/>
      </rPr>
      <t>个</t>
    </r>
    <r>
      <rPr>
        <sz val="8"/>
        <rFont val="汉仪报宋简"/>
        <charset val="134"/>
      </rPr>
      <t>)</t>
    </r>
  </si>
  <si>
    <t>亏 损 企 业</t>
  </si>
  <si>
    <t>Number of</t>
  </si>
  <si>
    <t>类     别</t>
  </si>
  <si>
    <t>Item</t>
  </si>
  <si>
    <t>Enterprises</t>
  </si>
  <si>
    <t>Loss-making</t>
  </si>
  <si>
    <t>Total Assets</t>
  </si>
  <si>
    <t>Finished Goods</t>
  </si>
  <si>
    <t>(unit)</t>
  </si>
  <si>
    <t xml:space="preserve"> 2000</t>
  </si>
  <si>
    <t xml:space="preserve"> 2001</t>
  </si>
  <si>
    <t xml:space="preserve"> 2002</t>
  </si>
  <si>
    <t xml:space="preserve"> 2003</t>
  </si>
  <si>
    <t xml:space="preserve"> 2004</t>
  </si>
  <si>
    <t xml:space="preserve"> 2005</t>
  </si>
  <si>
    <t xml:space="preserve"> 2006</t>
  </si>
  <si>
    <t xml:space="preserve"> 2007</t>
  </si>
  <si>
    <t xml:space="preserve"> 2008</t>
  </si>
  <si>
    <t xml:space="preserve"> 2009</t>
  </si>
  <si>
    <t xml:space="preserve"> 2010</t>
  </si>
  <si>
    <t xml:space="preserve"> 2011</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</si>
  <si>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</si>
  <si>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</si>
  <si>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</si>
  <si>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</si>
  <si>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</si>
  <si>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</si>
  <si>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</si>
  <si>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</si>
  <si>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</si>
  <si>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</si>
  <si>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 xml:space="preserve"> 2022</t>
  </si>
  <si>
    <t xml:space="preserve"> 2023</t>
  </si>
  <si>
    <t xml:space="preserve"> 2024</t>
  </si>
  <si>
    <t xml:space="preserve"> 按登记注册类型分</t>
  </si>
  <si>
    <t>Grouped by Registration Status</t>
  </si>
  <si>
    <t> 内资企业</t>
  </si>
  <si>
    <t> Domestic Invested Enterprises</t>
  </si>
  <si>
    <t> 港澳台投资企业</t>
  </si>
  <si>
    <t> Enterprises with Investment from Hong Kong,Macao and Taiwan</t>
  </si>
  <si>
    <t> 外商投资企业</t>
  </si>
  <si>
    <t> Foreign Invested Enterprises</t>
  </si>
  <si>
    <t> 其他统计类别</t>
  </si>
  <si>
    <t> Other Statistical Categories</t>
  </si>
  <si>
    <r>
      <rPr>
        <sz val="8"/>
        <rFont val="宋体"/>
        <charset val="134"/>
      </rPr>
      <t> 在总计中</t>
    </r>
    <r>
      <rPr>
        <sz val="8"/>
        <rFont val="汉仪报宋简"/>
        <charset val="134"/>
      </rPr>
      <t>:</t>
    </r>
    <r>
      <rPr>
        <sz val="8"/>
        <rFont val="宋体"/>
        <charset val="134"/>
      </rPr>
      <t>亏损企业</t>
    </r>
  </si>
  <si>
    <t> Of which: Lossmaking Enterprises</t>
  </si>
  <si>
    <r>
      <rPr>
        <sz val="8"/>
        <rFont val="宋体"/>
        <charset val="134"/>
      </rPr>
      <t> 在总计中</t>
    </r>
    <r>
      <rPr>
        <sz val="8"/>
        <rFont val="汉仪报宋简"/>
        <charset val="134"/>
      </rPr>
      <t>:</t>
    </r>
    <r>
      <rPr>
        <sz val="8"/>
        <rFont val="宋体"/>
        <charset val="134"/>
      </rPr>
      <t>国有控股企业</t>
    </r>
  </si>
  <si>
    <t> Of which: State-holding Enterprises </t>
  </si>
  <si>
    <t xml:space="preserve"> 按企业规模分</t>
  </si>
  <si>
    <t>Grouped by Size of Enterprises</t>
  </si>
  <si>
    <t> 大型企业</t>
  </si>
  <si>
    <t>  Large Enterprises</t>
  </si>
  <si>
    <t> 中型企业</t>
  </si>
  <si>
    <t>  Medium-sized Enterprises</t>
  </si>
  <si>
    <t> 小型企业</t>
  </si>
  <si>
    <t>  Small Enterprises</t>
  </si>
  <si>
    <t> 微型企业</t>
  </si>
  <si>
    <t>  Microenterprise</t>
  </si>
  <si>
    <t xml:space="preserve"> 按门类分</t>
  </si>
  <si>
    <t>Grouped by Sector</t>
  </si>
  <si>
    <t> 采矿业</t>
  </si>
  <si>
    <t>  Mining</t>
  </si>
  <si>
    <t> 制造业</t>
  </si>
  <si>
    <t>  Manufacturing Industry</t>
  </si>
  <si>
    <t> 电力、热力、燃气及水生产</t>
  </si>
  <si>
    <t>  Production and Supply of Electricity, Heat, Gas and Water</t>
  </si>
  <si>
    <t> 和供应业</t>
  </si>
  <si>
    <t>注：1.2019-2023年年报表中无“工业销售产值”“出口交货值”两个指标。
    2.工业部分表中的合计数和部分计算数据因小数取舍而产生的误差，均为做机械调整。</t>
  </si>
  <si>
    <t>Notes: a. There is no "Industrial Sales Output Value" and " Delivery Value of Export".
    b. There is no mechanical adjustment for the errors caused by the total count and partial calculation data in some tables.</t>
  </si>
  <si>
    <t>8-4   续表1</t>
  </si>
  <si>
    <t>continued</t>
  </si>
  <si>
    <t>负 债 合 计</t>
  </si>
  <si>
    <t>主营业务收入</t>
  </si>
  <si>
    <t>销 售 费 用</t>
  </si>
  <si>
    <t>管 理 费 用</t>
  </si>
  <si>
    <t>利 润 总 额</t>
  </si>
  <si>
    <t>利 税 总 额</t>
  </si>
  <si>
    <t>亏损企业</t>
  </si>
  <si>
    <t>应交增值税</t>
  </si>
  <si>
    <t>从业人员</t>
  </si>
  <si>
    <t>亏损总额</t>
  </si>
  <si>
    <t>（本年累计发生额）</t>
  </si>
  <si>
    <t>平均人数(万人)</t>
  </si>
  <si>
    <t>类    别</t>
  </si>
  <si>
    <t>Total
Liabilities</t>
  </si>
  <si>
    <t>Revenue from Principal Business</t>
  </si>
  <si>
    <t>Selling
Expenses</t>
  </si>
  <si>
    <t>Administration Expenses</t>
  </si>
  <si>
    <t>Total Profits</t>
  </si>
  <si>
    <t>Total Losses of Loss-making</t>
  </si>
  <si>
    <t>Total Tax and Profits</t>
  </si>
  <si>
    <t>Value Added Tax  Payable(Current Amount for 
the Current 
Year )</t>
  </si>
  <si>
    <t>Average Numbei 
of Employees (10 000 persons)</t>
  </si>
  <si>
    <t xml:space="preserve">   内资企业</t>
  </si>
  <si>
    <t xml:space="preserve">   State-owned Enterprises  </t>
  </si>
  <si>
    <t xml:space="preserve">   港澳台投资企业</t>
  </si>
  <si>
    <t xml:space="preserve">   外商投资企业</t>
  </si>
  <si>
    <t xml:space="preserve">   其他统计类别</t>
  </si>
  <si>
    <r>
      <rPr>
        <sz val="8"/>
        <rFont val="宋体"/>
        <charset val="134"/>
      </rPr>
      <t xml:space="preserve">   在总计中</t>
    </r>
    <r>
      <rPr>
        <sz val="8"/>
        <rFont val="汉仪报宋简"/>
        <charset val="134"/>
      </rPr>
      <t>:</t>
    </r>
    <r>
      <rPr>
        <sz val="8"/>
        <rFont val="宋体"/>
        <charset val="134"/>
      </rPr>
      <t>亏损企业</t>
    </r>
  </si>
  <si>
    <t xml:space="preserve">   Of which:Lossmaking Enterprises</t>
  </si>
  <si>
    <r>
      <rPr>
        <sz val="8"/>
        <rFont val="宋体"/>
        <charset val="134"/>
      </rPr>
      <t xml:space="preserve">   在总计中</t>
    </r>
    <r>
      <rPr>
        <sz val="8"/>
        <rFont val="汉仪报宋简"/>
        <charset val="134"/>
      </rPr>
      <t>:</t>
    </r>
    <r>
      <rPr>
        <sz val="8"/>
        <rFont val="宋体"/>
        <charset val="134"/>
      </rPr>
      <t>国有控股企业</t>
    </r>
  </si>
  <si>
    <t xml:space="preserve">   Of which:State-holding Enterprises   </t>
  </si>
  <si>
    <t xml:space="preserve">   大型企业</t>
  </si>
  <si>
    <t xml:space="preserve">  Large Enterprises</t>
  </si>
  <si>
    <t xml:space="preserve">   中型企业</t>
  </si>
  <si>
    <t xml:space="preserve">  Medium-sized Enterprises</t>
  </si>
  <si>
    <t xml:space="preserve">   小型企业</t>
  </si>
  <si>
    <t xml:space="preserve">  Small Enterprises</t>
  </si>
  <si>
    <t xml:space="preserve">   微型企业</t>
  </si>
  <si>
    <t xml:space="preserve">  Microenterprise</t>
  </si>
  <si>
    <t xml:space="preserve">   采矿业</t>
  </si>
  <si>
    <t xml:space="preserve">  Mining</t>
  </si>
  <si>
    <t xml:space="preserve">   制造业</t>
  </si>
  <si>
    <t xml:space="preserve">  Manufacturing Industry</t>
  </si>
  <si>
    <t xml:space="preserve">   电力、热力、燃气及水生产和</t>
  </si>
  <si>
    <t xml:space="preserve">  Production and Supply of Electricity, Heat ,Gas and Water</t>
  </si>
  <si>
    <t xml:space="preserve">   供应业</t>
  </si>
  <si>
    <t>8-4  续表 2</t>
  </si>
  <si>
    <r>
      <rPr>
        <sz val="8"/>
        <color rgb="FF231F20"/>
        <rFont val="微软雅黑"/>
        <charset val="134"/>
      </rPr>
      <t>单位</t>
    </r>
    <r>
      <rPr>
        <sz val="8"/>
        <color rgb="FF231F20"/>
        <rFont val="SimSun"/>
        <charset val="134"/>
      </rPr>
      <t>：</t>
    </r>
    <r>
      <rPr>
        <sz val="8"/>
        <color rgb="FF231F20"/>
        <rFont val="微软雅黑"/>
        <charset val="134"/>
      </rPr>
      <t>亿元</t>
    </r>
  </si>
  <si>
    <t>类  别</t>
  </si>
  <si>
    <t>企业单位  数 ( 个 ) Number of Enterprises (unit)</t>
  </si>
  <si>
    <t>工业总产值 
Gross Industrial Output Value</t>
  </si>
  <si>
    <t>资 产 总计 
Total Assets</t>
  </si>
  <si>
    <t>产成品 
Finished Goods</t>
  </si>
  <si>
    <t>亏损企业
 Loss-making Enterprises</t>
  </si>
  <si>
    <t>煤炭开采和洗选业</t>
  </si>
  <si>
    <t>Mining and Washing of Coal</t>
  </si>
  <si>
    <t>石油和天然气开采业</t>
  </si>
  <si>
    <t>Extraction of Petroleum and Natural Gas</t>
  </si>
  <si>
    <t>黑色金属矿采选业</t>
  </si>
  <si>
    <t>Mining and Processing of Ferrous Metal Ores</t>
  </si>
  <si>
    <t>有色金属矿采选业</t>
  </si>
  <si>
    <t>Mining and Processing of Non-Ferrous Metal Ores</t>
  </si>
  <si>
    <t>非金属矿采选业</t>
  </si>
  <si>
    <t>Mining and Processing of Non-metal Ores</t>
  </si>
  <si>
    <t>开采辅助活动</t>
  </si>
  <si>
    <t>Assistant Activities of Mining</t>
  </si>
  <si>
    <t>其他采矿业</t>
  </si>
  <si>
    <t>Mining of Other Ores</t>
  </si>
  <si>
    <t>Manufacturing Industry</t>
  </si>
  <si>
    <t>农副食品加工业</t>
  </si>
  <si>
    <t>Processing of Food from Agricultural Products</t>
  </si>
  <si>
    <t>食品制造业</t>
  </si>
  <si>
    <t>Manufacture of Foods</t>
  </si>
  <si>
    <r>
      <rPr>
        <sz val="8"/>
        <color rgb="FF231F20"/>
        <rFont val="宋体"/>
        <charset val="134"/>
      </rPr>
      <t>酒</t>
    </r>
    <r>
      <rPr>
        <sz val="8"/>
        <color rgb="FF231F20"/>
        <rFont val="宋体"/>
        <charset val="134"/>
      </rPr>
      <t>、</t>
    </r>
    <r>
      <rPr>
        <sz val="8"/>
        <color rgb="FF231F20"/>
        <rFont val="宋体"/>
        <charset val="134"/>
      </rPr>
      <t>饮料和精制茶制造业</t>
    </r>
  </si>
  <si>
    <t>Manufacture of Alcohol, Beverages and Refined Tea</t>
  </si>
  <si>
    <t>烟草制品业</t>
  </si>
  <si>
    <t>Manufacture of Tobacco</t>
  </si>
  <si>
    <t>纺织业</t>
  </si>
  <si>
    <t>Manufacture of Textile</t>
  </si>
  <si>
    <r>
      <rPr>
        <sz val="8"/>
        <color rgb="FF231F20"/>
        <rFont val="宋体"/>
        <charset val="134"/>
      </rPr>
      <t>纺织服装</t>
    </r>
    <r>
      <rPr>
        <sz val="8"/>
        <color rgb="FF231F20"/>
        <rFont val="宋体"/>
        <charset val="134"/>
      </rPr>
      <t>、</t>
    </r>
    <r>
      <rPr>
        <sz val="8"/>
        <color rgb="FF231F20"/>
        <rFont val="宋体"/>
        <charset val="134"/>
      </rPr>
      <t>服饰业</t>
    </r>
  </si>
  <si>
    <t>Manufacture of Textile, Wearing Apparel and Accessories</t>
  </si>
  <si>
    <r>
      <rPr>
        <sz val="8"/>
        <color rgb="FF231F20"/>
        <rFont val="宋体"/>
        <charset val="134"/>
      </rPr>
      <t>皮革</t>
    </r>
    <r>
      <rPr>
        <sz val="8"/>
        <color rgb="FF231F20"/>
        <rFont val="宋体"/>
        <charset val="134"/>
      </rPr>
      <t>、</t>
    </r>
    <r>
      <rPr>
        <sz val="8"/>
        <color rgb="FF231F20"/>
        <rFont val="宋体"/>
        <charset val="134"/>
      </rPr>
      <t>毛皮</t>
    </r>
    <r>
      <rPr>
        <sz val="8"/>
        <color rgb="FF231F20"/>
        <rFont val="宋体"/>
        <charset val="134"/>
      </rPr>
      <t>、</t>
    </r>
    <r>
      <rPr>
        <sz val="8"/>
        <color rgb="FF231F20"/>
        <rFont val="宋体"/>
        <charset val="134"/>
      </rPr>
      <t>羽毛及其制品和制鞋业</t>
    </r>
  </si>
  <si>
    <t>Manufacture of Leather, Fur, Feather and Related Products  and Footwear</t>
  </si>
  <si>
    <r>
      <rPr>
        <sz val="8"/>
        <color rgb="FF231F20"/>
        <rFont val="宋体"/>
        <charset val="134"/>
      </rPr>
      <t>木材加工和木</t>
    </r>
    <r>
      <rPr>
        <sz val="8"/>
        <color rgb="FF231F20"/>
        <rFont val="宋体"/>
        <charset val="134"/>
      </rPr>
      <t>、</t>
    </r>
    <r>
      <rPr>
        <sz val="8"/>
        <color rgb="FF231F20"/>
        <rFont val="宋体"/>
        <charset val="134"/>
      </rPr>
      <t>竹</t>
    </r>
    <r>
      <rPr>
        <sz val="8"/>
        <color rgb="FF231F20"/>
        <rFont val="宋体"/>
        <charset val="134"/>
      </rPr>
      <t>、</t>
    </r>
    <r>
      <rPr>
        <sz val="8"/>
        <color rgb="FF231F20"/>
        <rFont val="宋体"/>
        <charset val="134"/>
      </rPr>
      <t>藤</t>
    </r>
    <r>
      <rPr>
        <sz val="8"/>
        <color rgb="FF231F20"/>
        <rFont val="宋体"/>
        <charset val="134"/>
      </rPr>
      <t>、</t>
    </r>
    <r>
      <rPr>
        <sz val="8"/>
        <color rgb="FF231F20"/>
        <rFont val="宋体"/>
        <charset val="134"/>
      </rPr>
      <t>棕</t>
    </r>
    <r>
      <rPr>
        <sz val="8"/>
        <color rgb="FF231F20"/>
        <rFont val="宋体"/>
        <charset val="134"/>
      </rPr>
      <t>、</t>
    </r>
    <r>
      <rPr>
        <sz val="8"/>
        <color rgb="FF231F20"/>
        <rFont val="宋体"/>
        <charset val="134"/>
      </rPr>
      <t>草制品业</t>
    </r>
  </si>
  <si>
    <t>Processing of Timber, Manufacture of Wood, Bamboo, Rattan, Palm and Straw Products</t>
  </si>
  <si>
    <t>家具制造业</t>
  </si>
  <si>
    <t>Manufacture of Furniture</t>
  </si>
  <si>
    <t>造纸和纸制品业</t>
  </si>
  <si>
    <t>Manufacture of Paper and Paper Products</t>
  </si>
  <si>
    <t>印刷和记录媒介复制业</t>
  </si>
  <si>
    <t>Printing, Reproduction of Recording Media</t>
  </si>
  <si>
    <r>
      <rPr>
        <sz val="8"/>
        <color rgb="FF231F20"/>
        <rFont val="宋体"/>
        <charset val="134"/>
      </rPr>
      <t>文教</t>
    </r>
    <r>
      <rPr>
        <sz val="8"/>
        <color rgb="FF231F20"/>
        <rFont val="宋体"/>
        <charset val="134"/>
      </rPr>
      <t>、</t>
    </r>
    <r>
      <rPr>
        <sz val="8"/>
        <color rgb="FF231F20"/>
        <rFont val="宋体"/>
        <charset val="134"/>
      </rPr>
      <t>工美</t>
    </r>
    <r>
      <rPr>
        <sz val="8"/>
        <color rgb="FF231F20"/>
        <rFont val="宋体"/>
        <charset val="134"/>
      </rPr>
      <t>、</t>
    </r>
    <r>
      <rPr>
        <sz val="8"/>
        <color rgb="FF231F20"/>
        <rFont val="宋体"/>
        <charset val="134"/>
      </rPr>
      <t>体育和娱乐用品制造业</t>
    </r>
  </si>
  <si>
    <t>Manufacture of Articles for Culture, Education, Arts and Crafts, Sport and Entertainment Activities</t>
  </si>
  <si>
    <r>
      <rPr>
        <sz val="8"/>
        <color rgb="FF231F20"/>
        <rFont val="宋体"/>
        <charset val="134"/>
      </rPr>
      <t>石油</t>
    </r>
    <r>
      <rPr>
        <sz val="8"/>
        <color rgb="FF231F20"/>
        <rFont val="宋体"/>
        <charset val="134"/>
      </rPr>
      <t>、</t>
    </r>
    <r>
      <rPr>
        <sz val="8"/>
        <color rgb="FF231F20"/>
        <rFont val="宋体"/>
        <charset val="134"/>
      </rPr>
      <t>煤炭及其他燃料加工业</t>
    </r>
  </si>
  <si>
    <t>Processing of Petroleum, Coal and Other Fuels</t>
  </si>
  <si>
    <t>化学原料和化学制品制造业</t>
  </si>
  <si>
    <t>Manufacture of Raw Chemical Materials and Chemical Products</t>
  </si>
  <si>
    <t>医药制造业</t>
  </si>
  <si>
    <t>Manufacture of Medicines</t>
  </si>
  <si>
    <t>化学纤维制造业</t>
  </si>
  <si>
    <t>Manufacture of Chemical Fibres</t>
  </si>
  <si>
    <t>橡胶和塑料制品业</t>
  </si>
  <si>
    <t>Manufacture of Rubber and Plastics Products</t>
  </si>
  <si>
    <t>非金属矿物制品业</t>
  </si>
  <si>
    <t>Manufacture of Non-metallic Mineral Products</t>
  </si>
  <si>
    <t>黑色金属冶炼和压延加工业</t>
  </si>
  <si>
    <t>Smelting and Pressing of Ferrous Metals</t>
  </si>
  <si>
    <t>有色金属冶炼和压延加工业</t>
  </si>
  <si>
    <t>Smelting and Pressing of Non-ferrous Metals</t>
  </si>
  <si>
    <t>金属制品业</t>
  </si>
  <si>
    <t>Manufacture of Metal Products</t>
  </si>
  <si>
    <t>通用设备制造业</t>
  </si>
  <si>
    <t>Manufacture of General Purpose Machinery</t>
  </si>
  <si>
    <t>专用设备制造业</t>
  </si>
  <si>
    <t>Manufacture of Special Purpose Machinery</t>
  </si>
  <si>
    <t>汽车制造业</t>
  </si>
  <si>
    <t>Manufacture of Automobiles</t>
  </si>
  <si>
    <r>
      <rPr>
        <sz val="8"/>
        <color rgb="FF231F20"/>
        <rFont val="宋体"/>
        <charset val="134"/>
      </rPr>
      <t>铁路</t>
    </r>
    <r>
      <rPr>
        <sz val="8"/>
        <color rgb="FF231F20"/>
        <rFont val="宋体"/>
        <charset val="134"/>
      </rPr>
      <t>、</t>
    </r>
    <r>
      <rPr>
        <sz val="8"/>
        <color rgb="FF231F20"/>
        <rFont val="宋体"/>
        <charset val="134"/>
      </rPr>
      <t>船舶</t>
    </r>
    <r>
      <rPr>
        <sz val="8"/>
        <color rgb="FF231F20"/>
        <rFont val="宋体"/>
        <charset val="134"/>
      </rPr>
      <t>、</t>
    </r>
    <r>
      <rPr>
        <sz val="8"/>
        <color rgb="FF231F20"/>
        <rFont val="宋体"/>
        <charset val="134"/>
      </rPr>
      <t>航空航天和其他运输设备制造业</t>
    </r>
  </si>
  <si>
    <t>Manufacture of Railway, Ship, Aerospace and Other Transport Equipments</t>
  </si>
  <si>
    <t>电气机械和器材制造业</t>
  </si>
  <si>
    <t>Manufacture of Electrical Machinery and Apparatus</t>
  </si>
  <si>
    <r>
      <rPr>
        <sz val="8"/>
        <color rgb="FF231F20"/>
        <rFont val="宋体"/>
        <charset val="134"/>
      </rPr>
      <t>计算机</t>
    </r>
    <r>
      <rPr>
        <sz val="8"/>
        <color rgb="FF231F20"/>
        <rFont val="宋体"/>
        <charset val="134"/>
      </rPr>
      <t>、</t>
    </r>
    <r>
      <rPr>
        <sz val="8"/>
        <color rgb="FF231F20"/>
        <rFont val="宋体"/>
        <charset val="134"/>
      </rPr>
      <t>通信和其他电子设备制造业</t>
    </r>
  </si>
  <si>
    <t>Manufacture of Computers, Communication and Other Electronic Equipment</t>
  </si>
  <si>
    <t>仪器仪表制造业</t>
  </si>
  <si>
    <t>Manufacture of Measuring Instruments and Machinery</t>
  </si>
  <si>
    <t>其他制造业</t>
  </si>
  <si>
    <t>Other Manufacture</t>
  </si>
  <si>
    <t>废弃资源综合利用业</t>
  </si>
  <si>
    <t>Utilization of Waste Resources</t>
  </si>
  <si>
    <r>
      <rPr>
        <sz val="8"/>
        <color rgb="FF231F20"/>
        <rFont val="宋体"/>
        <charset val="134"/>
      </rPr>
      <t>金属制品</t>
    </r>
    <r>
      <rPr>
        <sz val="8"/>
        <color rgb="FF231F20"/>
        <rFont val="宋体"/>
        <charset val="134"/>
      </rPr>
      <t>、</t>
    </r>
    <r>
      <rPr>
        <sz val="8"/>
        <color rgb="FF231F20"/>
        <rFont val="宋体"/>
        <charset val="134"/>
      </rPr>
      <t>机械和设备修理业</t>
    </r>
  </si>
  <si>
    <t>Repair Service of Metal Products, Machinery and Equipment</t>
  </si>
  <si>
    <t>Production and Supply of Electricity, Heat, Gas and Water</t>
  </si>
  <si>
    <r>
      <rPr>
        <sz val="8"/>
        <color rgb="FF231F20"/>
        <rFont val="宋体"/>
        <charset val="134"/>
      </rPr>
      <t>电力</t>
    </r>
    <r>
      <rPr>
        <sz val="8"/>
        <color rgb="FF231F20"/>
        <rFont val="宋体"/>
        <charset val="134"/>
      </rPr>
      <t>、</t>
    </r>
    <r>
      <rPr>
        <sz val="8"/>
        <color rgb="FF231F20"/>
        <rFont val="宋体"/>
        <charset val="134"/>
      </rPr>
      <t>热力生产和供应业</t>
    </r>
  </si>
  <si>
    <t>Production and Supply of Electric Power and Heat Power</t>
  </si>
  <si>
    <t>燃气生产和供应业</t>
  </si>
  <si>
    <t>Production and Supply of Gas</t>
  </si>
  <si>
    <t>水的生产和供应业</t>
  </si>
  <si>
    <t>Production and Supply of Water</t>
  </si>
  <si>
    <t>8-4  续表 3</t>
  </si>
  <si>
    <t>负债合计
 Total Liabilities</t>
  </si>
  <si>
    <t>主营业务收入
Revenue from Principal Business</t>
  </si>
  <si>
    <t>税金及附加
Taxes and OtherCharges</t>
  </si>
  <si>
    <t>销售费用 
Selling Expenses</t>
  </si>
  <si>
    <t>管理费用 Administration Expenses</t>
  </si>
  <si>
    <t>利润总额
 Total Profit</t>
  </si>
  <si>
    <t>亏损企业
亏损总额 
Total Losses of Loss- Making Enterprises</t>
  </si>
  <si>
    <t>利税总额 
Total Tax and Profit</t>
  </si>
  <si>
    <t>应交增值税 （本年累计发生额） Value-added Tax Payable (Cumulative Amount for the Current Year)</t>
  </si>
  <si>
    <t>从业人员平均 人数（万人）
Average Number of Employees (10 000 persons)</t>
  </si>
  <si>
    <r>
      <rPr>
        <sz val="14"/>
        <color rgb="FF000000"/>
        <rFont val="Times 14pt 宋体"/>
        <charset val="134"/>
      </rPr>
      <t xml:space="preserve">8-5  </t>
    </r>
    <r>
      <rPr>
        <sz val="14"/>
        <color rgb="FF000000"/>
        <rFont val="宋体"/>
        <charset val="134"/>
      </rPr>
      <t>各州市规模以上工业增加值增长速度</t>
    </r>
  </si>
  <si>
    <t>Growth Rate of Added Value of Industry Above Designated Size by Region</t>
  </si>
  <si>
    <t>州 市</t>
  </si>
  <si>
    <t>Region</t>
  </si>
  <si>
    <t>全 省</t>
  </si>
  <si>
    <t>昆 明</t>
  </si>
  <si>
    <t>曲 靖</t>
  </si>
  <si>
    <t>玉 溪</t>
  </si>
  <si>
    <t>保 山</t>
  </si>
  <si>
    <t>昭 通</t>
  </si>
  <si>
    <t>丽 江</t>
  </si>
  <si>
    <t>普 洱</t>
  </si>
  <si>
    <t xml:space="preserve">Pu'er </t>
  </si>
  <si>
    <t>临 沧</t>
  </si>
  <si>
    <t>楚 雄</t>
  </si>
  <si>
    <t>红 河</t>
  </si>
  <si>
    <t>文 山</t>
  </si>
  <si>
    <t>大 理</t>
  </si>
  <si>
    <t>德 宏</t>
  </si>
  <si>
    <t>怒 江</t>
  </si>
  <si>
    <t>迪 庆</t>
  </si>
  <si>
    <t>8-6  各州市规模以上工业企业主要经济数据（2024年）</t>
  </si>
  <si>
    <t>Main Economic Indicators of Industry above Designated Size by Region (2024)</t>
  </si>
  <si>
    <t xml:space="preserve">单位：个                                                                                                            </t>
  </si>
  <si>
    <t xml:space="preserve">  (unit)</t>
  </si>
  <si>
    <t>州  市</t>
  </si>
  <si>
    <t>企业单位数
Number of
Enterprises</t>
  </si>
  <si>
    <t>亏损企业数
Number of
Loss making
Enterprises</t>
  </si>
  <si>
    <t>大型企业
 Large
Enterprises</t>
  </si>
  <si>
    <t>中型企业
Medium-
sized
Enterprises</t>
  </si>
  <si>
    <t>小型企业
Small
Enterprises</t>
  </si>
  <si>
    <t>微型企业
Mini
Enterprises</t>
  </si>
  <si>
    <t>8-6  续表 1  continued</t>
  </si>
  <si>
    <r>
      <rPr>
        <sz val="8"/>
        <color rgb="FF231F20"/>
        <rFont val="宋体"/>
        <charset val="134"/>
      </rPr>
      <t xml:space="preserve">内资企业
</t>
    </r>
    <r>
      <rPr>
        <sz val="8"/>
        <color rgb="FF231F20"/>
        <rFont val="Times 8pt 宋体"/>
        <charset val="134"/>
      </rPr>
      <t>Domestic Invested Enterprises</t>
    </r>
  </si>
  <si>
    <r>
      <rPr>
        <sz val="8"/>
        <color rgb="FF231F20"/>
        <rFont val="宋体"/>
        <charset val="134"/>
      </rPr>
      <t xml:space="preserve">港澳台投资企业
</t>
    </r>
    <r>
      <rPr>
        <sz val="8"/>
        <color rgb="FF231F20"/>
        <rFont val="Times 8pt 宋体"/>
        <charset val="134"/>
      </rPr>
      <t>Enterprises with Investment from
HongKong,Macao and Taiwan</t>
    </r>
  </si>
  <si>
    <r>
      <rPr>
        <sz val="8"/>
        <color rgb="FF231F20"/>
        <rFont val="宋体"/>
        <charset val="134"/>
      </rPr>
      <t xml:space="preserve">外商投资企业
</t>
    </r>
    <r>
      <rPr>
        <sz val="8"/>
        <color rgb="FF231F20"/>
        <rFont val="Times 8pt 宋体"/>
        <charset val="134"/>
      </rPr>
      <t>Foreign Invested Enterprises</t>
    </r>
  </si>
  <si>
    <t>工业总产值
（亿元）
Gross
Industrial
Output Value
 (100 million yuan)</t>
  </si>
  <si>
    <t>单位数
( 个 )
Number of
Enterprises
 (unit)</t>
  </si>
  <si>
    <t>总产值
( 亿元 )
Gross Output
 Value (100
million  yuan)</t>
  </si>
  <si>
    <t>单位数
 ( 个 )
Number of    Enterprises
 (unit)</t>
  </si>
  <si>
    <t xml:space="preserve"> 总产值
( 亿元 )
Gross Output
Value (100
million  yuan)</t>
  </si>
  <si>
    <t>单位数
 ( 个 )
Number of   Enterprises
(unit)</t>
  </si>
  <si>
    <t>总产值
( 亿元 )
Gross Output
Value (100
million  yuan)</t>
  </si>
  <si>
    <t>8-6  续表 2  continued</t>
  </si>
  <si>
    <t xml:space="preserve">单位：亿元                                                                                       </t>
  </si>
  <si>
    <t xml:space="preserve">    (100 million yuan)</t>
  </si>
  <si>
    <t>资 产 总 计
Total Assets</t>
  </si>
  <si>
    <t>产 成 品
Finished Goods</t>
  </si>
  <si>
    <t>流 动 资 产 合 计
Current Assets</t>
  </si>
  <si>
    <t>负 债 合 计
Total  Liabilities</t>
  </si>
  <si>
    <t>8-6  续表 3  continued</t>
  </si>
  <si>
    <t xml:space="preserve">单位：亿元                                                                                               </t>
  </si>
  <si>
    <t xml:space="preserve">   (100 million yuan)</t>
  </si>
  <si>
    <t>主营业务收入
Revenue from
  Principal Business</t>
  </si>
  <si>
    <t>税金及附加
Taxes and Other Charge</t>
  </si>
  <si>
    <t>销售费用
Selling Expenses</t>
  </si>
  <si>
    <t xml:space="preserve"> 管理费用
Administration
 Expenses</t>
  </si>
  <si>
    <t>8-6  续表 4  continued</t>
  </si>
  <si>
    <t xml:space="preserve"> Region</t>
  </si>
  <si>
    <t xml:space="preserve"> 利 税 总额
Total Tax and
 Profits</t>
  </si>
  <si>
    <t xml:space="preserve"> 应交增值税
（本年累计发生额）
 Value-added Tax
 Payable
(Cumulative Amount
 for the Current Year)</t>
  </si>
  <si>
    <t xml:space="preserve"> 利润总额
Total Profit</t>
  </si>
  <si>
    <t>亏损企业
亏损总额
Total Losses of
Loss-making
Enterprises</t>
  </si>
  <si>
    <t>从业人员平均
人数（万人）
Average Number
 of Employees
(10 000 persons)</t>
  </si>
  <si>
    <t>8-7  主要工业产品产量（2024年）</t>
  </si>
  <si>
    <t>Output of Major Industrial Products (2024)</t>
  </si>
  <si>
    <t xml:space="preserve">单位：万吨                                                                                                                      </t>
  </si>
  <si>
    <t>(10 000 tons)</t>
  </si>
  <si>
    <t>名  称                                                          Item</t>
  </si>
  <si>
    <t>生产量 Output</t>
  </si>
  <si>
    <t>原 煤</t>
  </si>
  <si>
    <t>Coal</t>
  </si>
  <si>
    <t>洗精煤 ( 用于炼焦）</t>
  </si>
  <si>
    <r>
      <rPr>
        <sz val="8"/>
        <color rgb="FF231F20"/>
        <rFont val="Times 8pt Roman"/>
        <charset val="134"/>
      </rPr>
      <t xml:space="preserve">Washed Coal   </t>
    </r>
    <r>
      <rPr>
        <sz val="8"/>
        <color rgb="FF231F20"/>
        <rFont val="SimSun"/>
        <charset val="134"/>
      </rPr>
      <t>（</t>
    </r>
    <r>
      <rPr>
        <sz val="8"/>
        <color rgb="FF231F20"/>
        <rFont val="Times 8pt Roman"/>
        <charset val="134"/>
      </rPr>
      <t>Used For Coking)</t>
    </r>
  </si>
  <si>
    <t>焦 炭</t>
  </si>
  <si>
    <t>Coke</t>
  </si>
  <si>
    <t>发电量 ( 亿千瓦时 )</t>
  </si>
  <si>
    <t>Electricity (100 million kW·h)</t>
  </si>
  <si>
    <r>
      <rPr>
        <sz val="8"/>
        <color rgb="FF231F20"/>
        <rFont val="Times 8pt 宋体"/>
        <charset val="134"/>
      </rPr>
      <t xml:space="preserve"># </t>
    </r>
    <r>
      <rPr>
        <sz val="8"/>
        <color rgb="FF231F20"/>
        <rFont val="宋体"/>
        <charset val="134"/>
      </rPr>
      <t>水电</t>
    </r>
  </si>
  <si>
    <t>Thermal Power</t>
  </si>
  <si>
    <t xml:space="preserve">  火电</t>
  </si>
  <si>
    <t>Hydro Power</t>
  </si>
  <si>
    <t>铁矿石原矿</t>
  </si>
  <si>
    <t>Iron Ore (Raw Ore)</t>
  </si>
  <si>
    <t>锰矿石成品矿</t>
  </si>
  <si>
    <t>Manganese Ore (Processed)</t>
  </si>
  <si>
    <t>铜金属含量</t>
  </si>
  <si>
    <t>Copper Metal Content</t>
  </si>
  <si>
    <t>铅金属含量</t>
  </si>
  <si>
    <t>Lead Metal Content</t>
  </si>
  <si>
    <t>锌金属含量</t>
  </si>
  <si>
    <t>Zinc Metal Content</t>
  </si>
  <si>
    <t>锡金属含量</t>
  </si>
  <si>
    <t>Stannum Metal Content</t>
  </si>
  <si>
    <r>
      <rPr>
        <sz val="8"/>
        <color rgb="FF231F20"/>
        <rFont val="宋体"/>
        <charset val="134"/>
      </rPr>
      <t xml:space="preserve">钨精矿折合量 </t>
    </r>
    <r>
      <rPr>
        <sz val="8"/>
        <color rgb="FF231F20"/>
        <rFont val="Times 8pt 宋体"/>
        <charset val="134"/>
      </rPr>
      <t xml:space="preserve">( </t>
    </r>
    <r>
      <rPr>
        <sz val="8"/>
        <color rgb="FF231F20"/>
        <rFont val="宋体"/>
        <charset val="134"/>
      </rPr>
      <t xml:space="preserve">折三氧化钨 </t>
    </r>
    <r>
      <rPr>
        <sz val="8"/>
        <color rgb="FF231F20"/>
        <rFont val="Times 8pt 宋体"/>
        <charset val="134"/>
      </rPr>
      <t>60%)</t>
    </r>
  </si>
  <si>
    <r>
      <rPr>
        <sz val="8"/>
        <color rgb="FF231F20"/>
        <rFont val="Times New Roman"/>
        <charset val="134"/>
      </rPr>
      <t>Tungsten Concentrate (Converted to 65% WO</t>
    </r>
    <r>
      <rPr>
        <vertAlign val="subscript"/>
        <sz val="8"/>
        <color rgb="FF231F20"/>
        <rFont val="Times New Roman"/>
        <charset val="134"/>
      </rPr>
      <t>3</t>
    </r>
    <r>
      <rPr>
        <sz val="8"/>
        <color rgb="FF231F20"/>
        <rFont val="Times New Roman"/>
        <charset val="134"/>
      </rPr>
      <t>)</t>
    </r>
  </si>
  <si>
    <r>
      <rPr>
        <sz val="8"/>
        <color rgb="FF231F20"/>
        <rFont val="宋体"/>
        <charset val="134"/>
      </rPr>
      <t xml:space="preserve">硫铁矿 </t>
    </r>
    <r>
      <rPr>
        <sz val="8"/>
        <color rgb="FF231F20"/>
        <rFont val="Times 8pt 宋体"/>
        <charset val="134"/>
      </rPr>
      <t xml:space="preserve">( </t>
    </r>
    <r>
      <rPr>
        <sz val="8"/>
        <color rgb="FF231F20"/>
        <rFont val="宋体"/>
        <charset val="134"/>
      </rPr>
      <t xml:space="preserve">折含硫 </t>
    </r>
    <r>
      <rPr>
        <sz val="8"/>
        <color rgb="FF231F20"/>
        <rFont val="Times 8pt 宋体"/>
        <charset val="134"/>
      </rPr>
      <t>35%)</t>
    </r>
  </si>
  <si>
    <t>Pyrite Ore (Converted to 35% Sulphur)</t>
  </si>
  <si>
    <r>
      <rPr>
        <sz val="8"/>
        <color rgb="FF231F20"/>
        <rFont val="宋体"/>
        <charset val="134"/>
      </rPr>
      <t xml:space="preserve">磷矿石 </t>
    </r>
    <r>
      <rPr>
        <sz val="8"/>
        <color rgb="FF231F20"/>
        <rFont val="Times 8pt 宋体"/>
        <charset val="134"/>
      </rPr>
      <t xml:space="preserve">( </t>
    </r>
    <r>
      <rPr>
        <sz val="8"/>
        <color rgb="FF231F20"/>
        <rFont val="宋体"/>
        <charset val="134"/>
      </rPr>
      <t xml:space="preserve">折含五氧化二磷 </t>
    </r>
    <r>
      <rPr>
        <sz val="8"/>
        <color rgb="FF231F20"/>
        <rFont val="Times 8pt 宋体"/>
        <charset val="134"/>
      </rPr>
      <t>30%)</t>
    </r>
  </si>
  <si>
    <r>
      <rPr>
        <sz val="8"/>
        <color rgb="FF231F20"/>
        <rFont val="Times 8pt Roman"/>
        <charset val="134"/>
      </rPr>
      <t>Phosphate Rock (Converted to 30% P</t>
    </r>
    <r>
      <rPr>
        <sz val="5"/>
        <color rgb="FF231F20"/>
        <rFont val="Times 8pt Roman"/>
        <charset val="134"/>
      </rPr>
      <t>2</t>
    </r>
    <r>
      <rPr>
        <sz val="8"/>
        <color rgb="FF231F20"/>
        <rFont val="Times 8pt Roman"/>
        <charset val="134"/>
      </rPr>
      <t>O</t>
    </r>
    <r>
      <rPr>
        <sz val="5"/>
        <color rgb="FF231F20"/>
        <rFont val="Times 8pt Roman"/>
        <charset val="134"/>
      </rPr>
      <t>5</t>
    </r>
    <r>
      <rPr>
        <sz val="8"/>
        <color rgb="FF231F20"/>
        <rFont val="Times 8pt Roman"/>
        <charset val="134"/>
      </rPr>
      <t>)</t>
    </r>
  </si>
  <si>
    <t>生  铁</t>
  </si>
  <si>
    <t>Pig Iron</t>
  </si>
  <si>
    <t>粗  钢</t>
  </si>
  <si>
    <t>Crude Steel</t>
  </si>
  <si>
    <t>钢  材</t>
  </si>
  <si>
    <t>Rolled Steel</t>
  </si>
  <si>
    <t xml:space="preserve"> 中小型型钢</t>
  </si>
  <si>
    <t>Medium and Small Rolled Steel</t>
  </si>
  <si>
    <t xml:space="preserve"> 棒  材</t>
  </si>
  <si>
    <t>Steel Bar</t>
  </si>
  <si>
    <t xml:space="preserve"> 钢  筋</t>
  </si>
  <si>
    <t>Corrugated Steel Bar</t>
  </si>
  <si>
    <t xml:space="preserve"> 线  材 ( 盘 条 )</t>
  </si>
  <si>
    <t>Wire Rod (Wire Stock)</t>
  </si>
  <si>
    <t xml:space="preserve"> 中  板</t>
  </si>
  <si>
    <t>Medium Steel Plate</t>
  </si>
  <si>
    <t>铁合金</t>
  </si>
  <si>
    <t>Ferroalloy</t>
  </si>
  <si>
    <t>十种有色金属</t>
  </si>
  <si>
    <t>Ten Kinds of Nonferrous Metals</t>
  </si>
  <si>
    <t xml:space="preserve"> 精炼铜（电解铜）</t>
  </si>
  <si>
    <t>Refined Copper (Electrolyzed Copper)</t>
  </si>
  <si>
    <t xml:space="preserve"> 原  铝（电解铝）</t>
  </si>
  <si>
    <t>Electrolyzed Aluminum</t>
  </si>
  <si>
    <t xml:space="preserve"> 铅</t>
  </si>
  <si>
    <t>Lead</t>
  </si>
  <si>
    <t xml:space="preserve"> 锌</t>
  </si>
  <si>
    <t>Zinc</t>
  </si>
  <si>
    <t xml:space="preserve"> 锡</t>
  </si>
  <si>
    <t>Stannum</t>
  </si>
  <si>
    <t xml:space="preserve"> 锑  品</t>
  </si>
  <si>
    <t>Stibium Products</t>
  </si>
  <si>
    <r>
      <rPr>
        <sz val="8"/>
        <color rgb="FF231F20"/>
        <rFont val="宋体"/>
        <charset val="134"/>
      </rPr>
      <t xml:space="preserve">硫 酸 </t>
    </r>
    <r>
      <rPr>
        <sz val="8"/>
        <color rgb="FF231F20"/>
        <rFont val="Times 8pt 宋体"/>
        <charset val="134"/>
      </rPr>
      <t xml:space="preserve">( </t>
    </r>
    <r>
      <rPr>
        <sz val="8"/>
        <color rgb="FF231F20"/>
        <rFont val="宋体"/>
        <charset val="134"/>
      </rPr>
      <t xml:space="preserve">折 </t>
    </r>
    <r>
      <rPr>
        <sz val="8"/>
        <color rgb="FF231F20"/>
        <rFont val="Times 8pt 宋体"/>
        <charset val="134"/>
      </rPr>
      <t>100%)</t>
    </r>
  </si>
  <si>
    <t>Sulfuric Acid (Converted to 100%)</t>
  </si>
  <si>
    <r>
      <rPr>
        <sz val="8"/>
        <color rgb="FF231F20"/>
        <rFont val="宋体"/>
        <charset val="134"/>
      </rPr>
      <t xml:space="preserve">烧 碱 </t>
    </r>
    <r>
      <rPr>
        <sz val="8"/>
        <color rgb="FF231F20"/>
        <rFont val="Times 8pt 宋体"/>
        <charset val="134"/>
      </rPr>
      <t xml:space="preserve">( </t>
    </r>
    <r>
      <rPr>
        <sz val="8"/>
        <color rgb="FF231F20"/>
        <rFont val="宋体"/>
        <charset val="134"/>
      </rPr>
      <t xml:space="preserve">折 </t>
    </r>
    <r>
      <rPr>
        <sz val="8"/>
        <color rgb="FF231F20"/>
        <rFont val="Times 8pt 宋体"/>
        <charset val="134"/>
      </rPr>
      <t>100%)</t>
    </r>
  </si>
  <si>
    <t>Caustic Soda (Converted to 100%)</t>
  </si>
  <si>
    <r>
      <rPr>
        <sz val="8"/>
        <color rgb="FF231F20"/>
        <rFont val="宋体"/>
        <charset val="134"/>
      </rPr>
      <t xml:space="preserve">碳化钙（电石，折 </t>
    </r>
    <r>
      <rPr>
        <sz val="8"/>
        <color rgb="FF231F20"/>
        <rFont val="Times 8pt 宋体"/>
        <charset val="134"/>
      </rPr>
      <t xml:space="preserve">300 </t>
    </r>
    <r>
      <rPr>
        <sz val="8"/>
        <color rgb="FF231F20"/>
        <rFont val="宋体"/>
        <charset val="134"/>
      </rPr>
      <t xml:space="preserve">升 </t>
    </r>
    <r>
      <rPr>
        <sz val="8"/>
        <color rgb="FF231F20"/>
        <rFont val="Times 8pt 宋体"/>
        <charset val="134"/>
      </rPr>
      <t xml:space="preserve">/ </t>
    </r>
    <r>
      <rPr>
        <sz val="8"/>
        <color rgb="FF231F20"/>
        <rFont val="宋体"/>
        <charset val="134"/>
      </rPr>
      <t>千克）</t>
    </r>
  </si>
  <si>
    <t>Calcium Carbide (Converted to 300L/kg)</t>
  </si>
  <si>
    <t>纯 碱（碳酸钠）</t>
  </si>
  <si>
    <t>Soda Ash (Sodium Carbonate)</t>
  </si>
  <si>
    <t>初级形态塑料</t>
  </si>
  <si>
    <t>Primary Plastics</t>
  </si>
  <si>
    <t>合成氨（无水氨）</t>
  </si>
  <si>
    <t>Synthetic Ammonia</t>
  </si>
  <si>
    <t>农用氮、磷、钾化学肥料（折纯）</t>
  </si>
  <si>
    <t>Chemical Nitrogen, Phosphate and Potash Fertilizers for Agricultural Use (converted pure quantity)</t>
  </si>
  <si>
    <r>
      <rPr>
        <sz val="8"/>
        <color rgb="FF231F20"/>
        <rFont val="Times 8pt 宋体"/>
        <charset val="134"/>
      </rPr>
      <t xml:space="preserve"># </t>
    </r>
    <r>
      <rPr>
        <sz val="8"/>
        <color rgb="FF231F20"/>
        <rFont val="宋体"/>
        <charset val="134"/>
      </rPr>
      <t xml:space="preserve">氮肥（折含氮 </t>
    </r>
    <r>
      <rPr>
        <sz val="8"/>
        <color rgb="FF231F20"/>
        <rFont val="Times 8pt 宋体"/>
        <charset val="134"/>
      </rPr>
      <t>100%</t>
    </r>
    <r>
      <rPr>
        <sz val="8"/>
        <color rgb="FF231F20"/>
        <rFont val="宋体"/>
        <charset val="134"/>
      </rPr>
      <t>）</t>
    </r>
  </si>
  <si>
    <t>Nitrogen Fertilizer (Converted to 100% N)</t>
  </si>
  <si>
    <r>
      <rPr>
        <sz val="8"/>
        <color rgb="FF231F20"/>
        <rFont val="宋体"/>
        <charset val="134"/>
      </rPr>
      <t xml:space="preserve">  磷肥（折五氧化二磷 </t>
    </r>
    <r>
      <rPr>
        <sz val="8"/>
        <color rgb="FF231F20"/>
        <rFont val="Times 8pt 宋体"/>
        <charset val="134"/>
      </rPr>
      <t>100%</t>
    </r>
    <r>
      <rPr>
        <sz val="8"/>
        <color rgb="FF231F20"/>
        <rFont val="宋体"/>
        <charset val="134"/>
      </rPr>
      <t>）</t>
    </r>
  </si>
  <si>
    <r>
      <rPr>
        <sz val="8"/>
        <color rgb="FF231F20"/>
        <rFont val="Times 8pt Roman"/>
        <charset val="134"/>
      </rPr>
      <t>Phosphate Fertilizer (Converted to P</t>
    </r>
    <r>
      <rPr>
        <sz val="5"/>
        <color rgb="FF231F20"/>
        <rFont val="Times 8pt Roman"/>
        <charset val="134"/>
      </rPr>
      <t>2</t>
    </r>
    <r>
      <rPr>
        <sz val="8"/>
        <color rgb="FF231F20"/>
        <rFont val="Times 8pt Roman"/>
        <charset val="134"/>
      </rPr>
      <t>O</t>
    </r>
    <r>
      <rPr>
        <sz val="5"/>
        <color rgb="FF231F20"/>
        <rFont val="Times 8pt Roman"/>
        <charset val="134"/>
      </rPr>
      <t>5</t>
    </r>
    <r>
      <rPr>
        <sz val="8"/>
        <color rgb="FF231F20"/>
        <rFont val="Times 8pt Roman"/>
        <charset val="134"/>
      </rPr>
      <t>)</t>
    </r>
  </si>
  <si>
    <t>农用薄膜</t>
  </si>
  <si>
    <t>Agriculture Plastic Film</t>
  </si>
  <si>
    <r>
      <rPr>
        <sz val="8"/>
        <color rgb="FF231F20"/>
        <rFont val="宋体"/>
        <charset val="134"/>
      </rPr>
      <t xml:space="preserve">小型拖拉机 </t>
    </r>
    <r>
      <rPr>
        <sz val="8"/>
        <color rgb="FF231F20"/>
        <rFont val="Times 8pt 宋体"/>
        <charset val="134"/>
      </rPr>
      <t xml:space="preserve">( </t>
    </r>
    <r>
      <rPr>
        <sz val="8"/>
        <color rgb="FF231F20"/>
        <rFont val="宋体"/>
        <charset val="134"/>
      </rPr>
      <t xml:space="preserve">万台 </t>
    </r>
    <r>
      <rPr>
        <sz val="8"/>
        <color rgb="FF231F20"/>
        <rFont val="Times 8pt 宋体"/>
        <charset val="134"/>
      </rPr>
      <t>)</t>
    </r>
  </si>
  <si>
    <t>Agricultural Transport Machinery(10 000 units)</t>
  </si>
  <si>
    <t>饲料</t>
  </si>
  <si>
    <t>Forage</t>
  </si>
  <si>
    <t>成品糖</t>
  </si>
  <si>
    <t>Refined Sugar</t>
  </si>
  <si>
    <r>
      <rPr>
        <sz val="8"/>
        <color rgb="FF231F20"/>
        <rFont val="宋体"/>
        <charset val="134"/>
      </rPr>
      <t xml:space="preserve">发酵酒精 </t>
    </r>
    <r>
      <rPr>
        <sz val="8"/>
        <color rgb="FF231F20"/>
        <rFont val="Times 8pt 宋体"/>
        <charset val="134"/>
      </rPr>
      <t xml:space="preserve">( </t>
    </r>
    <r>
      <rPr>
        <sz val="8"/>
        <color rgb="FF231F20"/>
        <rFont val="宋体"/>
        <charset val="134"/>
      </rPr>
      <t>折</t>
    </r>
    <r>
      <rPr>
        <sz val="8"/>
        <color rgb="FF231F20"/>
        <rFont val="Times 8pt 宋体"/>
        <charset val="134"/>
      </rPr>
      <t xml:space="preserve">96 </t>
    </r>
    <r>
      <rPr>
        <sz val="8"/>
        <color rgb="FF231F20"/>
        <rFont val="宋体"/>
        <charset val="134"/>
      </rPr>
      <t>度</t>
    </r>
    <r>
      <rPr>
        <sz val="8"/>
        <color rgb="FF231F20"/>
        <rFont val="宋体"/>
        <charset val="134"/>
      </rPr>
      <t>，</t>
    </r>
    <r>
      <rPr>
        <sz val="8"/>
        <color rgb="FF231F20"/>
        <rFont val="宋体"/>
        <charset val="134"/>
      </rPr>
      <t>商品量</t>
    </r>
    <r>
      <rPr>
        <sz val="8"/>
        <color rgb="FF231F20"/>
        <rFont val="Times 8pt 宋体"/>
        <charset val="134"/>
      </rPr>
      <t xml:space="preserve">)( </t>
    </r>
    <r>
      <rPr>
        <sz val="8"/>
        <color rgb="FF231F20"/>
        <rFont val="宋体"/>
        <charset val="134"/>
      </rPr>
      <t>万升</t>
    </r>
    <r>
      <rPr>
        <sz val="8"/>
        <color rgb="FF231F20"/>
        <rFont val="Times 8pt 宋体"/>
        <charset val="134"/>
      </rPr>
      <t>)</t>
    </r>
  </si>
  <si>
    <t>Fermented Alcohol (Converted to 96%, Commercial Grade) (10000 Liters)</t>
  </si>
  <si>
    <t>精制茶</t>
  </si>
  <si>
    <t>Refined Tea</t>
  </si>
  <si>
    <t>注：本表统计范围为规模以上工业法人单位。</t>
  </si>
  <si>
    <t>Note: The coverage of statistics are industrial enterprises above designated size in this table.</t>
  </si>
  <si>
    <t>8-7  续表  continued</t>
  </si>
  <si>
    <t xml:space="preserve">单位：万吨                                                                                                  </t>
  </si>
  <si>
    <t xml:space="preserve">    (10 000 tons)</t>
  </si>
  <si>
    <t>名    称                                             Item</t>
  </si>
  <si>
    <t>生产量
Output</t>
  </si>
  <si>
    <t>原 盐</t>
  </si>
  <si>
    <t>Salt</t>
  </si>
  <si>
    <r>
      <rPr>
        <sz val="8"/>
        <color rgb="FF231F20"/>
        <rFont val="宋体"/>
        <charset val="134"/>
      </rPr>
      <t xml:space="preserve">饮料酒 </t>
    </r>
    <r>
      <rPr>
        <sz val="8"/>
        <color rgb="FF231F20"/>
        <rFont val="Times 8pt 宋体"/>
        <charset val="134"/>
      </rPr>
      <t xml:space="preserve">( </t>
    </r>
    <r>
      <rPr>
        <sz val="8"/>
        <color rgb="FF231F20"/>
        <rFont val="宋体"/>
        <charset val="134"/>
      </rPr>
      <t xml:space="preserve">亿升 </t>
    </r>
    <r>
      <rPr>
        <sz val="8"/>
        <color rgb="FF231F20"/>
        <rFont val="Times 8pt 宋体"/>
        <charset val="134"/>
      </rPr>
      <t>)</t>
    </r>
  </si>
  <si>
    <t>Liquor  (100 million liters)</t>
  </si>
  <si>
    <r>
      <rPr>
        <sz val="8"/>
        <color rgb="FF231F20"/>
        <rFont val="Times 8pt 宋体"/>
        <charset val="134"/>
      </rPr>
      <t xml:space="preserve"># </t>
    </r>
    <r>
      <rPr>
        <sz val="8"/>
        <color rgb="FF231F20"/>
        <rFont val="宋体"/>
        <charset val="134"/>
      </rPr>
      <t xml:space="preserve">白酒 </t>
    </r>
    <r>
      <rPr>
        <sz val="8"/>
        <color rgb="FF231F20"/>
        <rFont val="Times 8pt 宋体"/>
        <charset val="134"/>
      </rPr>
      <t xml:space="preserve">( </t>
    </r>
    <r>
      <rPr>
        <sz val="8"/>
        <color rgb="FF231F20"/>
        <rFont val="宋体"/>
        <charset val="134"/>
      </rPr>
      <t xml:space="preserve">折 </t>
    </r>
    <r>
      <rPr>
        <sz val="8"/>
        <color rgb="FF231F20"/>
        <rFont val="Times 8pt 宋体"/>
        <charset val="134"/>
      </rPr>
      <t xml:space="preserve">65 </t>
    </r>
    <r>
      <rPr>
        <sz val="8"/>
        <color rgb="FF231F20"/>
        <rFont val="宋体"/>
        <charset val="134"/>
      </rPr>
      <t>度</t>
    </r>
    <r>
      <rPr>
        <sz val="8"/>
        <color rgb="FF231F20"/>
        <rFont val="宋体"/>
        <charset val="134"/>
      </rPr>
      <t>，</t>
    </r>
    <r>
      <rPr>
        <sz val="8"/>
        <color rgb="FF231F20"/>
        <rFont val="宋体"/>
        <charset val="134"/>
      </rPr>
      <t xml:space="preserve">商品量 </t>
    </r>
    <r>
      <rPr>
        <sz val="8"/>
        <color rgb="FF231F20"/>
        <rFont val="Times 8pt 宋体"/>
        <charset val="134"/>
      </rPr>
      <t xml:space="preserve">)( </t>
    </r>
    <r>
      <rPr>
        <sz val="8"/>
        <color rgb="FF231F20"/>
        <rFont val="宋体"/>
        <charset val="134"/>
      </rPr>
      <t xml:space="preserve">亿升 </t>
    </r>
    <r>
      <rPr>
        <sz val="8"/>
        <color rgb="FF231F20"/>
        <rFont val="Times 8pt 宋体"/>
        <charset val="134"/>
      </rPr>
      <t>)</t>
    </r>
  </si>
  <si>
    <t xml:space="preserve">  Baijiu (Converted to 65%, Commercial Grade)(100 million liters)</t>
  </si>
  <si>
    <r>
      <rPr>
        <sz val="8"/>
        <color rgb="FF231F20"/>
        <rFont val="宋体"/>
        <charset val="134"/>
      </rPr>
      <t xml:space="preserve">  啤酒 </t>
    </r>
    <r>
      <rPr>
        <sz val="8"/>
        <color rgb="FF231F20"/>
        <rFont val="Times 8pt 宋体"/>
        <charset val="134"/>
      </rPr>
      <t xml:space="preserve">( </t>
    </r>
    <r>
      <rPr>
        <sz val="8"/>
        <color rgb="FF231F20"/>
        <rFont val="宋体"/>
        <charset val="134"/>
      </rPr>
      <t xml:space="preserve">亿升 </t>
    </r>
    <r>
      <rPr>
        <sz val="8"/>
        <color rgb="FF231F20"/>
        <rFont val="Times 8pt 宋体"/>
        <charset val="134"/>
      </rPr>
      <t>)</t>
    </r>
  </si>
  <si>
    <t xml:space="preserve">  Beer (100 million liters)</t>
  </si>
  <si>
    <r>
      <rPr>
        <sz val="8"/>
        <color rgb="FF231F20"/>
        <rFont val="宋体"/>
        <charset val="134"/>
      </rPr>
      <t xml:space="preserve">  葡萄酒 </t>
    </r>
    <r>
      <rPr>
        <sz val="8"/>
        <color rgb="FF231F20"/>
        <rFont val="Times 8pt 宋体"/>
        <charset val="134"/>
      </rPr>
      <t xml:space="preserve">( </t>
    </r>
    <r>
      <rPr>
        <sz val="8"/>
        <color rgb="FF231F20"/>
        <rFont val="宋体"/>
        <charset val="134"/>
      </rPr>
      <t xml:space="preserve">亿升 </t>
    </r>
    <r>
      <rPr>
        <sz val="8"/>
        <color rgb="FF231F20"/>
        <rFont val="Times 8pt 宋体"/>
        <charset val="134"/>
      </rPr>
      <t>)</t>
    </r>
  </si>
  <si>
    <t xml:space="preserve">  Wine (100 million liters)</t>
  </si>
  <si>
    <t>饮 料</t>
  </si>
  <si>
    <t>Beverages</t>
  </si>
  <si>
    <t>罐 头</t>
  </si>
  <si>
    <t>Canned Food</t>
  </si>
  <si>
    <t>乳制品</t>
  </si>
  <si>
    <t>Milk Products</t>
  </si>
  <si>
    <t>糖 果</t>
  </si>
  <si>
    <t>Candy</t>
  </si>
  <si>
    <t>化学纤维</t>
  </si>
  <si>
    <t>Chemical Fiber</t>
  </si>
  <si>
    <t>纱</t>
  </si>
  <si>
    <t>Yarn</t>
  </si>
  <si>
    <r>
      <rPr>
        <sz val="8"/>
        <color rgb="FF231F20"/>
        <rFont val="宋体"/>
        <charset val="134"/>
      </rPr>
      <t xml:space="preserve">蚕 丝 </t>
    </r>
    <r>
      <rPr>
        <sz val="8"/>
        <color rgb="FF231F20"/>
        <rFont val="Times 8pt 宋体"/>
        <charset val="134"/>
      </rPr>
      <t xml:space="preserve">( </t>
    </r>
    <r>
      <rPr>
        <sz val="8"/>
        <color rgb="FF231F20"/>
        <rFont val="宋体"/>
        <charset val="134"/>
      </rPr>
      <t xml:space="preserve">吨 </t>
    </r>
    <r>
      <rPr>
        <sz val="8"/>
        <color rgb="FF231F20"/>
        <rFont val="Times 8pt 宋体"/>
        <charset val="134"/>
      </rPr>
      <t>)</t>
    </r>
  </si>
  <si>
    <t>Silk (tons)</t>
  </si>
  <si>
    <r>
      <rPr>
        <sz val="8"/>
        <color rgb="FF231F20"/>
        <rFont val="宋体"/>
        <charset val="134"/>
      </rPr>
      <t xml:space="preserve">服 装 </t>
    </r>
    <r>
      <rPr>
        <sz val="8"/>
        <color rgb="FF231F20"/>
        <rFont val="Times 8pt 宋体"/>
        <charset val="134"/>
      </rPr>
      <t xml:space="preserve">( </t>
    </r>
    <r>
      <rPr>
        <sz val="8"/>
        <color rgb="FF231F20"/>
        <rFont val="宋体"/>
        <charset val="134"/>
      </rPr>
      <t xml:space="preserve">万件 </t>
    </r>
    <r>
      <rPr>
        <sz val="8"/>
        <color rgb="FF231F20"/>
        <rFont val="Times 8pt 宋体"/>
        <charset val="134"/>
      </rPr>
      <t>)</t>
    </r>
  </si>
  <si>
    <t>Garments (10 000 pieces)</t>
  </si>
  <si>
    <t>塑料制品</t>
  </si>
  <si>
    <t>Plastic Products</t>
  </si>
  <si>
    <r>
      <rPr>
        <sz val="8"/>
        <color rgb="FF231F20"/>
        <rFont val="宋体"/>
        <charset val="134"/>
      </rPr>
      <t xml:space="preserve">自来水生产量 </t>
    </r>
    <r>
      <rPr>
        <sz val="8"/>
        <color rgb="FF231F20"/>
        <rFont val="Times 8pt 宋体"/>
        <charset val="134"/>
      </rPr>
      <t xml:space="preserve">( </t>
    </r>
    <r>
      <rPr>
        <sz val="8"/>
        <color rgb="FF231F20"/>
        <rFont val="宋体"/>
        <charset val="134"/>
      </rPr>
      <t xml:space="preserve">万立方米 </t>
    </r>
    <r>
      <rPr>
        <sz val="8"/>
        <color rgb="FF231F20"/>
        <rFont val="Times 8pt 宋体"/>
        <charset val="134"/>
      </rPr>
      <t>)</t>
    </r>
  </si>
  <si>
    <t>Tap Water Output (10 000 cu.m)</t>
  </si>
  <si>
    <t>合成洗涤剂</t>
  </si>
  <si>
    <t>Synthetic Detergents</t>
  </si>
  <si>
    <r>
      <rPr>
        <sz val="8"/>
        <color rgb="FF231F20"/>
        <rFont val="宋体"/>
        <charset val="134"/>
      </rPr>
      <t xml:space="preserve">卫生陶瓷器 </t>
    </r>
    <r>
      <rPr>
        <sz val="8"/>
        <color rgb="FF231F20"/>
        <rFont val="Times 8pt 宋体"/>
        <charset val="134"/>
      </rPr>
      <t xml:space="preserve">( </t>
    </r>
    <r>
      <rPr>
        <sz val="8"/>
        <color rgb="FF231F20"/>
        <rFont val="宋体"/>
        <charset val="134"/>
      </rPr>
      <t xml:space="preserve">万件 </t>
    </r>
    <r>
      <rPr>
        <sz val="8"/>
        <color rgb="FF231F20"/>
        <rFont val="Times 8pt 宋体"/>
        <charset val="134"/>
      </rPr>
      <t>)</t>
    </r>
  </si>
  <si>
    <t>Ceramics for Daily Use (10 000 units)</t>
  </si>
  <si>
    <t>日用玻璃制品</t>
  </si>
  <si>
    <t>Glass Products for Daily Use</t>
  </si>
  <si>
    <t>纸 浆（原生浆及废纸浆）</t>
  </si>
  <si>
    <t>Pulp (Virgin Pulp &amp; Recycled Pulp)</t>
  </si>
  <si>
    <t>机制纸及纸板（外购原纸加工除外）</t>
  </si>
  <si>
    <t>Machine-made Paper and Paperboard</t>
  </si>
  <si>
    <t>大 米</t>
  </si>
  <si>
    <t>Rice</t>
  </si>
  <si>
    <t>小麦粉</t>
  </si>
  <si>
    <t>Wheat Flour</t>
  </si>
  <si>
    <t>食用植物油</t>
  </si>
  <si>
    <t>Edible Vegetable Oil</t>
  </si>
  <si>
    <t>水 泥</t>
  </si>
  <si>
    <t>Cement</t>
  </si>
  <si>
    <r>
      <rPr>
        <sz val="8"/>
        <color rgb="FF231F20"/>
        <rFont val="宋体"/>
        <charset val="134"/>
      </rPr>
      <t xml:space="preserve">平板玻璃 </t>
    </r>
    <r>
      <rPr>
        <sz val="8"/>
        <color rgb="FF231F20"/>
        <rFont val="Times 8pt 宋体"/>
        <charset val="134"/>
      </rPr>
      <t xml:space="preserve">( </t>
    </r>
    <r>
      <rPr>
        <sz val="8"/>
        <color rgb="FF231F20"/>
        <rFont val="宋体"/>
        <charset val="134"/>
      </rPr>
      <t xml:space="preserve">万重量箱 </t>
    </r>
    <r>
      <rPr>
        <sz val="8"/>
        <color rgb="FF231F20"/>
        <rFont val="Times 8pt 宋体"/>
        <charset val="134"/>
      </rPr>
      <t>)</t>
    </r>
  </si>
  <si>
    <t>Plate Glass (10 000 weight boxes)</t>
  </si>
  <si>
    <r>
      <rPr>
        <sz val="8"/>
        <color rgb="FF231F20"/>
        <rFont val="宋体"/>
        <charset val="134"/>
      </rPr>
      <t xml:space="preserve">天然大理石建筑板材 </t>
    </r>
    <r>
      <rPr>
        <sz val="8"/>
        <color rgb="FF231F20"/>
        <rFont val="Times 8pt 宋体"/>
        <charset val="134"/>
      </rPr>
      <t xml:space="preserve">( </t>
    </r>
    <r>
      <rPr>
        <sz val="8"/>
        <color rgb="FF231F20"/>
        <rFont val="宋体"/>
        <charset val="134"/>
      </rPr>
      <t xml:space="preserve">万平方米 </t>
    </r>
    <r>
      <rPr>
        <sz val="8"/>
        <color rgb="FF231F20"/>
        <rFont val="Times 8pt 宋体"/>
        <charset val="134"/>
      </rPr>
      <t>)</t>
    </r>
  </si>
  <si>
    <t>Natural Marble Architectural Slabs (10000 sq.m)</t>
  </si>
  <si>
    <r>
      <rPr>
        <sz val="8"/>
        <color rgb="FF231F20"/>
        <rFont val="宋体"/>
        <charset val="134"/>
      </rPr>
      <t xml:space="preserve">商品混凝土 </t>
    </r>
    <r>
      <rPr>
        <sz val="8"/>
        <color rgb="FF231F20"/>
        <rFont val="Times 8pt 宋体"/>
        <charset val="134"/>
      </rPr>
      <t xml:space="preserve">( </t>
    </r>
    <r>
      <rPr>
        <sz val="8"/>
        <color rgb="FF231F20"/>
        <rFont val="宋体"/>
        <charset val="134"/>
      </rPr>
      <t xml:space="preserve">万立方米 </t>
    </r>
    <r>
      <rPr>
        <sz val="8"/>
        <color rgb="FF231F20"/>
        <rFont val="Times 8pt 宋体"/>
        <charset val="134"/>
      </rPr>
      <t>)</t>
    </r>
  </si>
  <si>
    <t>Concrete (10 000 cu.m)</t>
  </si>
  <si>
    <r>
      <rPr>
        <sz val="8"/>
        <color rgb="FF231F20"/>
        <rFont val="宋体"/>
        <charset val="134"/>
      </rPr>
      <t xml:space="preserve">人造板 </t>
    </r>
    <r>
      <rPr>
        <sz val="8"/>
        <color rgb="FF231F20"/>
        <rFont val="Times 8pt 宋体"/>
        <charset val="134"/>
      </rPr>
      <t xml:space="preserve">( </t>
    </r>
    <r>
      <rPr>
        <sz val="8"/>
        <color rgb="FF231F20"/>
        <rFont val="宋体"/>
        <charset val="134"/>
      </rPr>
      <t xml:space="preserve">万立方米 </t>
    </r>
    <r>
      <rPr>
        <sz val="8"/>
        <color rgb="FF231F20"/>
        <rFont val="Times 8pt 宋体"/>
        <charset val="134"/>
      </rPr>
      <t>)</t>
    </r>
  </si>
  <si>
    <t>Manmade Plates (10 000 cu.m)</t>
  </si>
  <si>
    <r>
      <rPr>
        <sz val="8"/>
        <color rgb="FF231F20"/>
        <rFont val="宋体"/>
        <charset val="134"/>
      </rPr>
      <t xml:space="preserve">复合木地板 </t>
    </r>
    <r>
      <rPr>
        <sz val="8"/>
        <color rgb="FF231F20"/>
        <rFont val="Times 8pt 宋体"/>
        <charset val="134"/>
      </rPr>
      <t xml:space="preserve">( </t>
    </r>
    <r>
      <rPr>
        <sz val="8"/>
        <color rgb="FF231F20"/>
        <rFont val="宋体"/>
        <charset val="134"/>
      </rPr>
      <t xml:space="preserve">万平方米 </t>
    </r>
    <r>
      <rPr>
        <sz val="8"/>
        <color rgb="FF231F20"/>
        <rFont val="Times 8pt 宋体"/>
        <charset val="134"/>
      </rPr>
      <t>)</t>
    </r>
  </si>
  <si>
    <t>Engineered Wood Flooring (10 000 sq.m)</t>
  </si>
  <si>
    <t>矿山专用设备</t>
  </si>
  <si>
    <t>Special Equipment for Mining</t>
  </si>
  <si>
    <t>金属轧制设备</t>
  </si>
  <si>
    <t>Metal Shaping Equipment</t>
  </si>
  <si>
    <t>起重机</t>
  </si>
  <si>
    <t>Lifting Equipment</t>
  </si>
  <si>
    <r>
      <rPr>
        <sz val="8"/>
        <color rgb="FF231F20"/>
        <rFont val="宋体"/>
        <charset val="134"/>
      </rPr>
      <t>发电机组</t>
    </r>
    <r>
      <rPr>
        <sz val="8"/>
        <color rgb="FF231F20"/>
        <rFont val="宋体"/>
        <charset val="134"/>
      </rPr>
      <t>（</t>
    </r>
    <r>
      <rPr>
        <sz val="8"/>
        <color rgb="FF231F20"/>
        <rFont val="宋体"/>
        <charset val="134"/>
      </rPr>
      <t>发电设备</t>
    </r>
    <r>
      <rPr>
        <sz val="8"/>
        <color rgb="FF231F20"/>
        <rFont val="宋体"/>
        <charset val="134"/>
      </rPr>
      <t xml:space="preserve">） </t>
    </r>
    <r>
      <rPr>
        <sz val="8"/>
        <color rgb="FF231F20"/>
        <rFont val="Times 8pt 宋体"/>
        <charset val="134"/>
      </rPr>
      <t xml:space="preserve">( </t>
    </r>
    <r>
      <rPr>
        <sz val="8"/>
        <color rgb="FF231F20"/>
        <rFont val="宋体"/>
        <charset val="134"/>
      </rPr>
      <t xml:space="preserve">万千瓦 </t>
    </r>
    <r>
      <rPr>
        <sz val="8"/>
        <color rgb="FF231F20"/>
        <rFont val="Times 8pt 宋体"/>
        <charset val="134"/>
      </rPr>
      <t>)</t>
    </r>
  </si>
  <si>
    <t>Power Generation Equipment (10 000 kW)</t>
  </si>
  <si>
    <r>
      <rPr>
        <sz val="8"/>
        <color rgb="FF231F20"/>
        <rFont val="宋体"/>
        <charset val="134"/>
      </rPr>
      <t xml:space="preserve">交流电动机 </t>
    </r>
    <r>
      <rPr>
        <sz val="8"/>
        <color rgb="FF231F20"/>
        <rFont val="Times 8pt 宋体"/>
        <charset val="134"/>
      </rPr>
      <t xml:space="preserve">( </t>
    </r>
    <r>
      <rPr>
        <sz val="8"/>
        <color rgb="FF231F20"/>
        <rFont val="宋体"/>
        <charset val="134"/>
      </rPr>
      <t xml:space="preserve">万千瓦 </t>
    </r>
    <r>
      <rPr>
        <sz val="8"/>
        <color rgb="FF231F20"/>
        <rFont val="Times 8pt 宋体"/>
        <charset val="134"/>
      </rPr>
      <t>)</t>
    </r>
  </si>
  <si>
    <t>Alternating Current Motor (10 000 kW)</t>
  </si>
  <si>
    <r>
      <rPr>
        <sz val="8"/>
        <color rgb="FF231F20"/>
        <rFont val="宋体"/>
        <charset val="134"/>
      </rPr>
      <t xml:space="preserve">变压器 </t>
    </r>
    <r>
      <rPr>
        <sz val="8"/>
        <color rgb="FF231F20"/>
        <rFont val="Times 8pt 宋体"/>
        <charset val="134"/>
      </rPr>
      <t xml:space="preserve">( </t>
    </r>
    <r>
      <rPr>
        <sz val="8"/>
        <color rgb="FF231F20"/>
        <rFont val="宋体"/>
        <charset val="134"/>
      </rPr>
      <t xml:space="preserve">万千伏安 </t>
    </r>
    <r>
      <rPr>
        <sz val="8"/>
        <color rgb="FF231F20"/>
        <rFont val="Times 8pt 宋体"/>
        <charset val="134"/>
      </rPr>
      <t>)</t>
    </r>
  </si>
  <si>
    <t>Transformer (10 000 kV.A )</t>
  </si>
  <si>
    <r>
      <rPr>
        <sz val="8"/>
        <color rgb="FF231F20"/>
        <rFont val="宋体"/>
        <charset val="134"/>
      </rPr>
      <t xml:space="preserve">金属切削机床 </t>
    </r>
    <r>
      <rPr>
        <sz val="8"/>
        <color rgb="FF231F20"/>
        <rFont val="Times 8pt 宋体"/>
        <charset val="134"/>
      </rPr>
      <t xml:space="preserve">( </t>
    </r>
    <r>
      <rPr>
        <sz val="8"/>
        <color rgb="FF231F20"/>
        <rFont val="宋体"/>
        <charset val="134"/>
      </rPr>
      <t xml:space="preserve">万台 </t>
    </r>
    <r>
      <rPr>
        <sz val="8"/>
        <color rgb="FF231F20"/>
        <rFont val="Times 8pt 宋体"/>
        <charset val="134"/>
      </rPr>
      <t>)</t>
    </r>
  </si>
  <si>
    <t>Metal-cutting Machine Tools (10 000 units)</t>
  </si>
  <si>
    <r>
      <rPr>
        <sz val="8"/>
        <color rgb="FF231F20"/>
        <rFont val="宋体"/>
        <charset val="134"/>
      </rPr>
      <t xml:space="preserve">汽 车 </t>
    </r>
    <r>
      <rPr>
        <sz val="8"/>
        <color rgb="FF231F20"/>
        <rFont val="Times 8pt 宋体"/>
        <charset val="134"/>
      </rPr>
      <t xml:space="preserve">( </t>
    </r>
    <r>
      <rPr>
        <sz val="8"/>
        <color rgb="FF231F20"/>
        <rFont val="宋体"/>
        <charset val="134"/>
      </rPr>
      <t xml:space="preserve">万辆 </t>
    </r>
    <r>
      <rPr>
        <sz val="8"/>
        <color rgb="FF231F20"/>
        <rFont val="Times 8pt 宋体"/>
        <charset val="134"/>
      </rPr>
      <t>)</t>
    </r>
  </si>
  <si>
    <t>Motor Vehicles (10 000 units)</t>
  </si>
  <si>
    <r>
      <rPr>
        <sz val="8"/>
        <color rgb="FF231F20"/>
        <rFont val="宋体"/>
        <charset val="134"/>
      </rPr>
      <t xml:space="preserve">发动机 </t>
    </r>
    <r>
      <rPr>
        <sz val="8"/>
        <color rgb="FF231F20"/>
        <rFont val="Times 8pt 宋体"/>
        <charset val="134"/>
      </rPr>
      <t xml:space="preserve">( </t>
    </r>
    <r>
      <rPr>
        <sz val="8"/>
        <color rgb="FF231F20"/>
        <rFont val="宋体"/>
        <charset val="134"/>
      </rPr>
      <t xml:space="preserve">万千瓦 </t>
    </r>
    <r>
      <rPr>
        <sz val="8"/>
        <color rgb="FF231F20"/>
        <rFont val="Times 8pt 宋体"/>
        <charset val="134"/>
      </rPr>
      <t>)</t>
    </r>
  </si>
  <si>
    <t>Internal Combustion Engines (10 000 kW)</t>
  </si>
  <si>
    <r>
      <rPr>
        <sz val="8"/>
        <color rgb="FF231F20"/>
        <rFont val="宋体"/>
        <charset val="134"/>
      </rPr>
      <t xml:space="preserve">电力电缆 </t>
    </r>
    <r>
      <rPr>
        <sz val="8"/>
        <color rgb="FF231F20"/>
        <rFont val="Times 8pt 宋体"/>
        <charset val="134"/>
      </rPr>
      <t xml:space="preserve">( </t>
    </r>
    <r>
      <rPr>
        <sz val="8"/>
        <color rgb="FF231F20"/>
        <rFont val="宋体"/>
        <charset val="134"/>
      </rPr>
      <t xml:space="preserve">万公里 </t>
    </r>
    <r>
      <rPr>
        <sz val="8"/>
        <color rgb="FF231F20"/>
        <rFont val="Times 8pt 宋体"/>
        <charset val="134"/>
      </rPr>
      <t>)</t>
    </r>
  </si>
  <si>
    <t>Electric Power Cable (10 000km)</t>
  </si>
  <si>
    <r>
      <rPr>
        <sz val="8"/>
        <color rgb="FF231F20"/>
        <rFont val="宋体"/>
        <charset val="134"/>
      </rPr>
      <t xml:space="preserve">打印机 </t>
    </r>
    <r>
      <rPr>
        <sz val="8"/>
        <color rgb="FF231F20"/>
        <rFont val="Times 8pt 宋体"/>
        <charset val="134"/>
      </rPr>
      <t xml:space="preserve">( </t>
    </r>
    <r>
      <rPr>
        <sz val="8"/>
        <color rgb="FF231F20"/>
        <rFont val="宋体"/>
        <charset val="134"/>
      </rPr>
      <t xml:space="preserve">万台 </t>
    </r>
    <r>
      <rPr>
        <sz val="8"/>
        <color rgb="FF231F20"/>
        <rFont val="Times 8pt 宋体"/>
        <charset val="134"/>
      </rPr>
      <t>)</t>
    </r>
  </si>
  <si>
    <t>Printers (10 000 units)</t>
  </si>
  <si>
    <r>
      <rPr>
        <sz val="8"/>
        <color rgb="FF231F20"/>
        <rFont val="宋体"/>
        <charset val="134"/>
      </rPr>
      <t xml:space="preserve">单色印刷品 </t>
    </r>
    <r>
      <rPr>
        <sz val="8"/>
        <color rgb="FF231F20"/>
        <rFont val="Times 8pt 宋体"/>
        <charset val="134"/>
      </rPr>
      <t xml:space="preserve">( </t>
    </r>
    <r>
      <rPr>
        <sz val="8"/>
        <color rgb="FF231F20"/>
        <rFont val="宋体"/>
        <charset val="134"/>
      </rPr>
      <t xml:space="preserve">万令 </t>
    </r>
    <r>
      <rPr>
        <sz val="8"/>
        <color rgb="FF231F20"/>
        <rFont val="Times 8pt 宋体"/>
        <charset val="134"/>
      </rPr>
      <t>)</t>
    </r>
  </si>
  <si>
    <t>Monochrome Printed Matter (10 000 reams)</t>
  </si>
  <si>
    <t>化学药品原药</t>
  </si>
  <si>
    <t>Chemical Medicine</t>
  </si>
  <si>
    <t>中成药</t>
  </si>
  <si>
    <t>Chinese Traditional Patent Medicine</t>
  </si>
  <si>
    <r>
      <rPr>
        <sz val="8"/>
        <color rgb="FF231F20"/>
        <rFont val="宋体"/>
        <charset val="134"/>
      </rPr>
      <t xml:space="preserve">光学仪器 </t>
    </r>
    <r>
      <rPr>
        <sz val="8"/>
        <color rgb="FF231F20"/>
        <rFont val="Times 8pt 宋体"/>
        <charset val="134"/>
      </rPr>
      <t xml:space="preserve">( </t>
    </r>
    <r>
      <rPr>
        <sz val="8"/>
        <color rgb="FF231F20"/>
        <rFont val="宋体"/>
        <charset val="134"/>
      </rPr>
      <t>万台</t>
    </r>
    <r>
      <rPr>
        <sz val="8"/>
        <color rgb="FF231F20"/>
        <rFont val="宋体"/>
        <charset val="134"/>
      </rPr>
      <t>、</t>
    </r>
    <r>
      <rPr>
        <sz val="8"/>
        <color rgb="FF231F20"/>
        <rFont val="宋体"/>
        <charset val="134"/>
      </rPr>
      <t xml:space="preserve">个 </t>
    </r>
    <r>
      <rPr>
        <sz val="8"/>
        <color rgb="FF231F20"/>
        <rFont val="Times 8pt 宋体"/>
        <charset val="134"/>
      </rPr>
      <t>)</t>
    </r>
  </si>
  <si>
    <t>Optical Instrument (10 000 units)</t>
  </si>
  <si>
    <t>8-8  按三次产业划分能源消费量（1998-2024年）</t>
  </si>
  <si>
    <t>Total Consumption of Energy by Industry (1998-2024)</t>
  </si>
  <si>
    <t xml:space="preserve">单位：万吨标准煤                                                                                       </t>
  </si>
  <si>
    <t xml:space="preserve">   (10 000 tons of SCE)</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</si>
  <si>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</si>
  <si>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t xml:space="preserve">  能源消费总量
Total Consumption
of Energy</t>
  </si>
  <si>
    <r>
      <rPr>
        <sz val="8"/>
        <color rgb="FF231F20"/>
        <rFont val="微软雅黑"/>
        <charset val="134"/>
      </rPr>
      <t xml:space="preserve"> 第一产业
</t>
    </r>
    <r>
      <rPr>
        <sz val="8"/>
        <color rgb="FF231F20"/>
        <rFont val="Times 8pt Roman"/>
        <charset val="134"/>
      </rPr>
      <t>Primary
Industry</t>
    </r>
  </si>
  <si>
    <r>
      <rPr>
        <sz val="8"/>
        <color rgb="FF231F20"/>
        <rFont val="微软雅黑"/>
        <charset val="134"/>
      </rPr>
      <t xml:space="preserve"> 第二产业
</t>
    </r>
    <r>
      <rPr>
        <sz val="8"/>
        <color rgb="FF231F20"/>
        <rFont val="Times 8pt Roman"/>
        <charset val="134"/>
      </rPr>
      <t>Secondary
Industry</t>
    </r>
  </si>
  <si>
    <r>
      <rPr>
        <sz val="8"/>
        <color rgb="FF231F20"/>
        <rFont val="微软雅黑"/>
        <charset val="134"/>
      </rPr>
      <t xml:space="preserve"> 第三产业
</t>
    </r>
    <r>
      <rPr>
        <sz val="8"/>
        <color rgb="FF231F20"/>
        <rFont val="Times 8pt Roman"/>
        <charset val="134"/>
      </rPr>
      <t>Tertiary
Industry</t>
    </r>
  </si>
  <si>
    <r>
      <rPr>
        <sz val="8"/>
        <color rgb="FF231F20"/>
        <rFont val="微软雅黑"/>
        <charset val="134"/>
      </rPr>
      <t xml:space="preserve">工 业
</t>
    </r>
    <r>
      <rPr>
        <sz val="8"/>
        <color rgb="FF231F20"/>
        <rFont val="Times 8pt Roman"/>
        <charset val="134"/>
      </rPr>
      <t>Industry</t>
    </r>
  </si>
  <si>
    <t xml:space="preserve">  居民生活消费      Household     Consumption</t>
  </si>
  <si>
    <t>注：采用数据为等价热值，2005 至 2008 年数据根据云南省第二次全国经济普查数据修正；2013 至 2014 年数据根据云南省第三次全国经济普查数据修正；2015 至 2018 年数据根据云南省第四次全国经济普查数据修正；2019 至 2023 年根据云南省第五次全国经济普查数据修正。</t>
  </si>
  <si>
    <t>Note: Data used in this table are equivalent caloricity.Data from 2005 to 2008 are regulated according to that of the second national economic census.Data from 2013 to 2014 have been adjusted according to the third national economic census. Data from 2015 to 2018 have been adjusted according to the fourth national economic census.Data from 2019 to 2023 have been adjusted according to the fifth national economic census.</t>
  </si>
  <si>
    <t>8-9  全省综合能源平衡表（2023年）</t>
  </si>
  <si>
    <t>Balance Sheet of Overall Energy (2023)</t>
  </si>
  <si>
    <t>单位：万吨标准煤</t>
  </si>
  <si>
    <t>（1000 tons of SCE）</t>
  </si>
  <si>
    <t>项    目</t>
  </si>
  <si>
    <t>Sector</t>
  </si>
  <si>
    <t>能源合计</t>
  </si>
  <si>
    <t>煤炭</t>
  </si>
  <si>
    <t>石油</t>
  </si>
  <si>
    <t>天 然 气</t>
  </si>
  <si>
    <t>电  力</t>
  </si>
  <si>
    <t>热力及其他
能源</t>
  </si>
  <si>
    <t>（发电煤耗计算法）</t>
  </si>
  <si>
    <t>Total Energy</t>
  </si>
  <si>
    <t>Petroleum</t>
  </si>
  <si>
    <t>Natural Gas</t>
  </si>
  <si>
    <t>Electricity</t>
  </si>
  <si>
    <t>Heat and Other</t>
  </si>
  <si>
    <t>Consumption</t>
  </si>
  <si>
    <t>Energy Sources</t>
  </si>
  <si>
    <t>(Coal Equivalent Calculation)</t>
  </si>
  <si>
    <t>一、可供本地区消费的能源量</t>
  </si>
  <si>
    <t>Total Energy Available for 
Consumption</t>
  </si>
  <si>
    <t xml:space="preserve">  1.一次能源生产量</t>
  </si>
  <si>
    <t>Indigenous Production</t>
  </si>
  <si>
    <t xml:space="preserve">  2.调入量</t>
  </si>
  <si>
    <t>Moving In from Other Provinces</t>
  </si>
  <si>
    <t xml:space="preserve">  3.调出量</t>
  </si>
  <si>
    <t>Sending Out to Other Provinces(-)</t>
  </si>
  <si>
    <t xml:space="preserve">  4.库存增（+）减（-）量</t>
  </si>
  <si>
    <t>Stock Change</t>
  </si>
  <si>
    <t>二、加工转换投入(-)产出(+)量</t>
  </si>
  <si>
    <t>Input(-) and  Output(+)
 Processing and Transformation</t>
  </si>
  <si>
    <t xml:space="preserve">  1.火力发电</t>
  </si>
  <si>
    <t xml:space="preserve">  2.供热</t>
  </si>
  <si>
    <t>Heating Supply</t>
  </si>
  <si>
    <t xml:space="preserve">  3.其他加工转换</t>
  </si>
  <si>
    <t>Other Processing and Transformation</t>
  </si>
  <si>
    <t>三、回收能</t>
  </si>
  <si>
    <t>Recovery of Energy</t>
  </si>
  <si>
    <t>四、损失量</t>
  </si>
  <si>
    <t>Loss</t>
  </si>
  <si>
    <t>五、终端消费量</t>
  </si>
  <si>
    <t>Total Final Consumption</t>
  </si>
  <si>
    <t xml:space="preserve">   1.农、林、牧、渔业</t>
  </si>
  <si>
    <t>Agriculture,Forestry,Animal
Husbandry and Fishery</t>
  </si>
  <si>
    <t xml:space="preserve">   2.工  业</t>
  </si>
  <si>
    <t>Industry</t>
  </si>
  <si>
    <t xml:space="preserve">    #用作原料、材料</t>
  </si>
  <si>
    <t xml:space="preserve">  Non-Energy Use</t>
  </si>
  <si>
    <t xml:space="preserve">   3.建筑业</t>
  </si>
  <si>
    <t xml:space="preserve">   Construction</t>
  </si>
  <si>
    <t xml:space="preserve">   4.交通运输、仓储和邮政业</t>
  </si>
  <si>
    <t xml:space="preserve">   Transport, Storage and  Post</t>
  </si>
  <si>
    <t xml:space="preserve">   5.批发、零售业和住宿、餐饮业</t>
  </si>
  <si>
    <t xml:space="preserve">   Wholesale and Retail Trades, 
    Hotels and Catering Services</t>
  </si>
  <si>
    <t xml:space="preserve">  6.其他行业</t>
  </si>
  <si>
    <t xml:space="preserve">   Others</t>
  </si>
  <si>
    <t xml:space="preserve">  7.居民生活</t>
  </si>
  <si>
    <t>Residential</t>
  </si>
  <si>
    <t xml:space="preserve">    城  镇</t>
  </si>
  <si>
    <t xml:space="preserve">    Urban</t>
  </si>
  <si>
    <t xml:space="preserve">    乡  村</t>
  </si>
  <si>
    <t xml:space="preserve">    Rural</t>
  </si>
  <si>
    <t>六、平衡差额</t>
  </si>
  <si>
    <t>Statistical Difference</t>
  </si>
  <si>
    <t>七、消费量合计</t>
  </si>
  <si>
    <t xml:space="preserve">Total Consumption of Energy </t>
  </si>
  <si>
    <t>注：1、煤炭包括煤合计、焦炭、煤气和其他焦化产品。
    2、煤炭的一次能源生产量=原煤生产量-能源合计（等价值）列煤炭洗选损失量。</t>
  </si>
  <si>
    <t>Notes:a. Coal encompasses total coal, coke, coal gas and other coking products.
     b. Primary energy production of coal=Raw coal output-Coal washing loss in the total energy(equivalent value) category.</t>
  </si>
  <si>
    <t>8-10  全省综合能源平衡表（2024年）</t>
  </si>
  <si>
    <t>Balance Sheet of Overall Energy (2024)</t>
  </si>
  <si>
    <t>（10000 tons of SCE）</t>
  </si>
  <si>
    <t>8-11  全省能源生产弹性系数（1980-2024年）</t>
  </si>
  <si>
    <t>Elasticity Ratio of Energy Production (1980-2024)</t>
  </si>
  <si>
    <r>
      <rPr>
        <sz val="8"/>
        <color rgb="FF231F20"/>
        <rFont val="宋体"/>
        <charset val="134"/>
      </rPr>
      <t xml:space="preserve">年  份
</t>
    </r>
    <r>
      <rPr>
        <sz val="8"/>
        <rFont val="宋体"/>
        <charset val="134"/>
      </rPr>
      <t xml:space="preserve">
</t>
    </r>
    <r>
      <rPr>
        <sz val="8"/>
        <color rgb="FF231F20"/>
        <rFont val="Times 8pt 宋体"/>
        <charset val="134"/>
      </rPr>
      <t>Year</t>
    </r>
  </si>
  <si>
    <t>当年能源生产
增长 (％ )
Growth Rate of
Energy Production
at Current Year
(%)</t>
  </si>
  <si>
    <t>当年电力生产
增长 (％ )
Growth Rate of
Electricity Production
at Current Year
(%)</t>
  </si>
  <si>
    <t>当年能源生产
弹性系数
Elasticity Ratio of
Energy Production
at Current Year</t>
  </si>
  <si>
    <t>当年电力生产
弹性系数
Elasticity Ratio of
Electricity Production
at Current Year</t>
  </si>
  <si>
    <t>注 : 2005 至 2008 年数据根据云南省第二次全国经济普查数据修正，2013 至 2014 年数据根据云南省第三次全国经济普查数据修正，2015 至 2018 年的数据根据云南省第四次全国经济普查数
    据修正。2019 至 2023 年根据云南省第五次全国经济普查数据修正。</t>
  </si>
  <si>
    <t>Note:Data from 2005 to 2008 were revised based on the results of the Second National Economic Census.Data from 2013 to 2014 were revised based on the results of the Third National Economic  Census  Data from 2015 to 2018 were revised based on the results of the Fourth National Economic Census. Data from 2019 to 2023 were revised based on the results of the Fifth National Economic Census.</t>
  </si>
  <si>
    <t>8-12  主要年份能源生产和消费总量及其构成</t>
  </si>
  <si>
    <t>Total Production and Consumption of Energy and</t>
  </si>
  <si>
    <t>Their Composition in Significant Years</t>
  </si>
  <si>
    <r>
      <rPr>
        <sz val="8"/>
        <color rgb="FF231F20"/>
        <rFont val="微软雅黑"/>
        <charset val="134"/>
      </rPr>
      <t xml:space="preserve">年  份
</t>
    </r>
    <r>
      <rPr>
        <sz val="8"/>
        <color rgb="FF231F20"/>
        <rFont val="Times 8pt Roman"/>
        <charset val="134"/>
      </rPr>
      <t>Year</t>
    </r>
  </si>
  <si>
    <t>能源生产总量
（万吨标准煤）
Total Production
of Energy
 (10 000 tons of SCE)</t>
  </si>
  <si>
    <r>
      <rPr>
        <sz val="8"/>
        <color rgb="FF231F20"/>
        <rFont val="微软雅黑"/>
        <charset val="134"/>
      </rPr>
      <t xml:space="preserve">占能源生产总量的比重 </t>
    </r>
    <r>
      <rPr>
        <sz val="8"/>
        <color rgb="FF231F20"/>
        <rFont val="Times 8pt Roman"/>
        <charset val="134"/>
      </rPr>
      <t>(%)
Percentage to Total
Production (%)</t>
    </r>
  </si>
  <si>
    <t>能源消费总量
（万吨标准煤）
Total Consumption
of Energy
 (10 000 tons of SCE)</t>
  </si>
  <si>
    <r>
      <rPr>
        <sz val="8"/>
        <color rgb="FF231F20"/>
        <rFont val="微软雅黑"/>
        <charset val="134"/>
      </rPr>
      <t xml:space="preserve">占能源消费总量的比重 </t>
    </r>
    <r>
      <rPr>
        <sz val="8"/>
        <color rgb="FF231F20"/>
        <rFont val="Times 8pt Roman"/>
        <charset val="134"/>
      </rPr>
      <t>(%)
Percentage to Total Consumption (%)</t>
    </r>
  </si>
  <si>
    <r>
      <rPr>
        <sz val="8"/>
        <color rgb="FF231F20"/>
        <rFont val="微软雅黑"/>
        <charset val="134"/>
      </rPr>
      <t xml:space="preserve">原  煤
</t>
    </r>
    <r>
      <rPr>
        <sz val="8"/>
        <color rgb="FF231F20"/>
        <rFont val="Times 8pt Roman"/>
        <charset val="134"/>
      </rPr>
      <t>Coal</t>
    </r>
  </si>
  <si>
    <r>
      <rPr>
        <sz val="8"/>
        <color rgb="FF231F20"/>
        <rFont val="微软雅黑"/>
        <charset val="134"/>
      </rPr>
      <t xml:space="preserve">一次电
</t>
    </r>
    <r>
      <rPr>
        <sz val="8"/>
        <color rgb="FF231F20"/>
        <rFont val="Times 8pt Roman"/>
        <charset val="134"/>
      </rPr>
      <t>Hydro Power</t>
    </r>
  </si>
  <si>
    <r>
      <rPr>
        <sz val="8"/>
        <color rgb="FF231F20"/>
        <rFont val="微软雅黑"/>
        <charset val="134"/>
      </rPr>
      <t xml:space="preserve">煤  炭
</t>
    </r>
    <r>
      <rPr>
        <sz val="8"/>
        <color rgb="FF231F20"/>
        <rFont val="Times 8pt Roman"/>
        <charset val="134"/>
      </rPr>
      <t>Coal</t>
    </r>
  </si>
  <si>
    <t>石  油     Petroleum</t>
  </si>
  <si>
    <t>天然气
  Natural Gas</t>
  </si>
  <si>
    <t>Note: Data used in this table are equivalent caloricity. Data from 2005 to 2008 were revised based on the results of the Second National Economic Census. Data from 2013 to 2014 were revised based on the results of the Third National Economic Census. Data from 2015 to 2018 were revised based on the results of the Fourth National Economic Census. Data from 2019 to 2023were revised based on the  results of the Fifth National Economic Census.</t>
  </si>
  <si>
    <t>云南省</t>
  </si>
  <si>
    <t>2024年</t>
  </si>
  <si>
    <t>同比增减%</t>
  </si>
  <si>
    <r>
      <rPr>
        <sz val="8"/>
        <color rgb="FF231F20"/>
        <rFont val="微软雅黑"/>
        <charset val="134"/>
      </rPr>
      <t xml:space="preserve">年  份
</t>
    </r>
    <r>
      <rPr>
        <sz val="11"/>
        <rFont val="微软雅黑"/>
        <charset val="134"/>
      </rPr>
      <t xml:space="preserve">
</t>
    </r>
    <r>
      <rPr>
        <sz val="8"/>
        <rFont val="微软雅黑"/>
        <charset val="134"/>
      </rPr>
      <t xml:space="preserve">
</t>
    </r>
    <r>
      <rPr>
        <sz val="8"/>
        <color rgb="FF231F20"/>
        <rFont val="Times New Roman"/>
        <charset val="134"/>
      </rPr>
      <t>Year</t>
    </r>
  </si>
  <si>
    <t xml:space="preserve">  当年能源消费
    增长 (％ )
     Growth Rate of
Energy Consumption
     at Current Year
 (%)</t>
  </si>
  <si>
    <t xml:space="preserve">     当年电力消费
       增长 (％ )
           Growth Rate of
    Electricity Consumption
           at  Current Year
 (%)</t>
  </si>
  <si>
    <r>
      <rPr>
        <sz val="8"/>
        <color rgb="FF231F20"/>
        <rFont val="微软雅黑"/>
        <charset val="134"/>
      </rPr>
      <t xml:space="preserve">  当年能源消费
    弹性系数
</t>
    </r>
    <r>
      <rPr>
        <sz val="6"/>
        <rFont val="微软雅黑"/>
        <charset val="134"/>
      </rPr>
      <t xml:space="preserve">
</t>
    </r>
    <r>
      <rPr>
        <sz val="8"/>
        <color rgb="FF231F20"/>
        <rFont val="Times New Roman"/>
        <charset val="134"/>
      </rPr>
      <t>Elasticity Ratio of
Energy Consumption
     at Current Year</t>
    </r>
  </si>
  <si>
    <r>
      <rPr>
        <sz val="8"/>
        <color rgb="FF231F20"/>
        <rFont val="微软雅黑"/>
        <charset val="134"/>
      </rPr>
      <t xml:space="preserve">      当年电力消费
       弹性系数
</t>
    </r>
    <r>
      <rPr>
        <sz val="6"/>
        <rFont val="微软雅黑"/>
        <charset val="134"/>
      </rPr>
      <t xml:space="preserve">
</t>
    </r>
    <r>
      <rPr>
        <sz val="8"/>
        <color rgb="FF231F20"/>
        <rFont val="微软雅黑"/>
        <charset val="134"/>
      </rPr>
      <t xml:space="preserve">         </t>
    </r>
    <r>
      <rPr>
        <sz val="8"/>
        <color rgb="FF231F20"/>
        <rFont val="Times New Roman"/>
        <charset val="134"/>
      </rPr>
      <t>Elasticity Ratio of
    Electricity Consumption
           at Current Year</t>
    </r>
  </si>
  <si>
    <r>
      <rPr>
        <sz val="6"/>
        <color rgb="FF231F20"/>
        <rFont val="微软雅黑"/>
        <charset val="134"/>
      </rPr>
      <t>注：采用数据为等价热值，</t>
    </r>
    <r>
      <rPr>
        <sz val="6"/>
        <color rgb="FF231F20"/>
        <rFont val="KaiTi_GB2312"/>
        <charset val="134"/>
      </rPr>
      <t xml:space="preserve">2005 </t>
    </r>
    <r>
      <rPr>
        <sz val="6"/>
        <color rgb="FF231F20"/>
        <rFont val="微软雅黑"/>
        <charset val="134"/>
      </rPr>
      <t xml:space="preserve">至 </t>
    </r>
    <r>
      <rPr>
        <sz val="6"/>
        <color rgb="FF231F20"/>
        <rFont val="KaiTi_GB2312"/>
        <charset val="134"/>
      </rPr>
      <t xml:space="preserve">2008 </t>
    </r>
    <r>
      <rPr>
        <sz val="6"/>
        <color rgb="FF231F20"/>
        <rFont val="微软雅黑"/>
        <charset val="134"/>
      </rPr>
      <t>年数据根据云南省第二次全国经济普查数据修正；</t>
    </r>
    <r>
      <rPr>
        <sz val="6"/>
        <color rgb="FF231F20"/>
        <rFont val="KaiTi_GB2312"/>
        <charset val="134"/>
      </rPr>
      <t xml:space="preserve">2013 </t>
    </r>
    <r>
      <rPr>
        <sz val="6"/>
        <color rgb="FF231F20"/>
        <rFont val="微软雅黑"/>
        <charset val="134"/>
      </rPr>
      <t xml:space="preserve">至 </t>
    </r>
    <r>
      <rPr>
        <sz val="6"/>
        <color rgb="FF231F20"/>
        <rFont val="KaiTi_GB2312"/>
        <charset val="134"/>
      </rPr>
      <t xml:space="preserve">2014 </t>
    </r>
    <r>
      <rPr>
        <sz val="6"/>
        <color rgb="FF231F20"/>
        <rFont val="微软雅黑"/>
        <charset val="134"/>
      </rPr>
      <t>年数据根据云南省第三次全国经济普查数据修正；</t>
    </r>
    <r>
      <rPr>
        <sz val="6"/>
        <color rgb="FF231F20"/>
        <rFont val="KaiTi_GB2312"/>
        <charset val="134"/>
      </rPr>
      <t xml:space="preserve">2015 </t>
    </r>
    <r>
      <rPr>
        <sz val="6"/>
        <color rgb="FF231F20"/>
        <rFont val="微软雅黑"/>
        <charset val="134"/>
      </rPr>
      <t xml:space="preserve">至 </t>
    </r>
    <r>
      <rPr>
        <sz val="6"/>
        <color rgb="FF231F20"/>
        <rFont val="KaiTi_GB2312"/>
        <charset val="134"/>
      </rPr>
      <t xml:space="preserve">2018 </t>
    </r>
    <r>
      <rPr>
        <sz val="6"/>
        <color rgb="FF231F20"/>
        <rFont val="微软雅黑"/>
        <charset val="134"/>
      </rPr>
      <t>年数据根据云南省第
   四次全国经济普查数据修正；</t>
    </r>
    <r>
      <rPr>
        <sz val="6"/>
        <color rgb="FF231F20"/>
        <rFont val="KaiTi_GB2312"/>
        <charset val="134"/>
      </rPr>
      <t xml:space="preserve">2019 </t>
    </r>
    <r>
      <rPr>
        <sz val="6"/>
        <color rgb="FF231F20"/>
        <rFont val="微软雅黑"/>
        <charset val="134"/>
      </rPr>
      <t xml:space="preserve">至 </t>
    </r>
    <r>
      <rPr>
        <sz val="6"/>
        <color rgb="FF231F20"/>
        <rFont val="KaiTi_GB2312"/>
        <charset val="134"/>
      </rPr>
      <t xml:space="preserve">2023 </t>
    </r>
    <r>
      <rPr>
        <sz val="6"/>
        <color rgb="FF231F20"/>
        <rFont val="微软雅黑"/>
        <charset val="134"/>
      </rPr>
      <t>年根据云南省第五次全国经济普查数据修正。</t>
    </r>
  </si>
  <si>
    <t>Note: Data used in this table are equivalent caloricity. Data from 2005 to 2008 were revised based on the results of the Second National Economic Census. Data from 2013 to 2014 were revised based on the
         results of the Third National Economic Census. Data from 2015 to 2018 were revised based on the results of the Fourth National Economic Census. Data from 2019 to 2023were revised based on the
         results of the Fifth National Economic Census.</t>
  </si>
  <si>
    <r>
      <rPr>
        <sz val="14"/>
        <color rgb="FF000000"/>
        <rFont val="宋体"/>
        <charset val="134"/>
      </rPr>
      <t>8-14</t>
    </r>
    <r>
      <rPr>
        <sz val="14"/>
        <color rgb="FF000000"/>
        <rFont val="MS Mincho"/>
        <charset val="128"/>
      </rPr>
      <t> </t>
    </r>
    <r>
      <rPr>
        <sz val="14"/>
        <color rgb="FF000000"/>
        <rFont val="宋体"/>
        <charset val="134"/>
      </rPr>
      <t xml:space="preserve"> 主要年份能源利用经济效益指标（一）</t>
    </r>
  </si>
  <si>
    <t>Indicators on Economic Benefits from Energy Utilization 
in Significant Years ( Ⅰ )</t>
  </si>
  <si>
    <t>( 按当年价格计算 )                                                                                                                                         (Calculated at current prices )</t>
  </si>
  <si>
    <r>
      <rPr>
        <sz val="8"/>
        <color rgb="FF231F20"/>
        <rFont val="宋体"/>
        <charset val="134"/>
      </rPr>
      <t xml:space="preserve">年  份
</t>
    </r>
    <r>
      <rPr>
        <sz val="8"/>
        <rFont val="宋体"/>
        <charset val="134"/>
      </rPr>
      <t xml:space="preserve">
</t>
    </r>
    <r>
      <rPr>
        <sz val="7"/>
        <color rgb="FF231F20"/>
        <rFont val="Times 8pt 宋体"/>
        <charset val="134"/>
      </rPr>
      <t>Year</t>
    </r>
  </si>
  <si>
    <r>
      <rPr>
        <sz val="8"/>
        <color rgb="FF231F20"/>
        <rFont val="宋体"/>
        <charset val="134"/>
      </rPr>
      <t xml:space="preserve">能源消费量
</t>
    </r>
    <r>
      <rPr>
        <sz val="7"/>
        <color rgb="FF231F20"/>
        <rFont val="Times 8pt 宋体"/>
        <charset val="134"/>
      </rPr>
      <t xml:space="preserve">( </t>
    </r>
    <r>
      <rPr>
        <sz val="8"/>
        <color rgb="FF231F20"/>
        <rFont val="宋体"/>
        <charset val="134"/>
      </rPr>
      <t xml:space="preserve">万吨标准煤 </t>
    </r>
    <r>
      <rPr>
        <sz val="7"/>
        <color rgb="FF231F20"/>
        <rFont val="Times 8pt 宋体"/>
        <charset val="134"/>
      </rPr>
      <t>)
Total
Consumption
of Energy
(10 000
tons of SCE)</t>
    </r>
  </si>
  <si>
    <r>
      <rPr>
        <sz val="8"/>
        <color rgb="FF231F20"/>
        <rFont val="宋体"/>
        <charset val="134"/>
      </rPr>
      <t xml:space="preserve">万元工业产值耗能
</t>
    </r>
    <r>
      <rPr>
        <sz val="7"/>
        <color rgb="FF231F20"/>
        <rFont val="Times 8pt 宋体"/>
        <charset val="134"/>
      </rPr>
      <t xml:space="preserve">( </t>
    </r>
    <r>
      <rPr>
        <sz val="8"/>
        <color rgb="FF231F20"/>
        <rFont val="宋体"/>
        <charset val="134"/>
      </rPr>
      <t xml:space="preserve">吨标准煤 </t>
    </r>
    <r>
      <rPr>
        <sz val="7"/>
        <color rgb="FF231F20"/>
        <rFont val="Times 8pt 宋体"/>
        <charset val="134"/>
      </rPr>
      <t xml:space="preserve">/ </t>
    </r>
    <r>
      <rPr>
        <sz val="8"/>
        <color rgb="FF231F20"/>
        <rFont val="宋体"/>
        <charset val="134"/>
      </rPr>
      <t xml:space="preserve">万元 </t>
    </r>
    <r>
      <rPr>
        <sz val="7"/>
        <color rgb="FF231F20"/>
        <rFont val="Times 8pt 宋体"/>
        <charset val="134"/>
      </rPr>
      <t>)
Energy Consumption
of Industrial
Output Value
per 10 000 yuan
(ton of
SCE/10 000 yuan)</t>
    </r>
  </si>
  <si>
    <r>
      <rPr>
        <sz val="8"/>
        <color rgb="FF231F20"/>
        <rFont val="宋体"/>
        <charset val="134"/>
      </rPr>
      <t xml:space="preserve">万元生产总值耗能
</t>
    </r>
    <r>
      <rPr>
        <sz val="7"/>
        <color rgb="FF231F20"/>
        <rFont val="Times 8pt 宋体"/>
        <charset val="134"/>
      </rPr>
      <t xml:space="preserve">( </t>
    </r>
    <r>
      <rPr>
        <sz val="8"/>
        <color rgb="FF231F20"/>
        <rFont val="宋体"/>
        <charset val="134"/>
      </rPr>
      <t xml:space="preserve">吨标准煤 </t>
    </r>
    <r>
      <rPr>
        <sz val="7"/>
        <color rgb="FF231F20"/>
        <rFont val="Times 8pt 宋体"/>
        <charset val="134"/>
      </rPr>
      <t xml:space="preserve">/ </t>
    </r>
    <r>
      <rPr>
        <sz val="8"/>
        <color rgb="FF231F20"/>
        <rFont val="宋体"/>
        <charset val="134"/>
      </rPr>
      <t xml:space="preserve">万元 </t>
    </r>
    <r>
      <rPr>
        <sz val="7"/>
        <color rgb="FF231F20"/>
        <rFont val="Times 8pt 宋体"/>
        <charset val="134"/>
      </rPr>
      <t>)
Energy Consumption
of Gross
Regional Product
per 10 000 yuan
(ton of
SCE/10 000 yuan)</t>
    </r>
  </si>
  <si>
    <r>
      <rPr>
        <sz val="8"/>
        <color rgb="FF231F20"/>
        <rFont val="宋体"/>
        <charset val="134"/>
      </rPr>
      <t xml:space="preserve">吨能创造
工业产值 </t>
    </r>
    <r>
      <rPr>
        <sz val="7"/>
        <color rgb="FF231F20"/>
        <rFont val="Times 8pt 宋体"/>
        <charset val="134"/>
      </rPr>
      <t xml:space="preserve">( </t>
    </r>
    <r>
      <rPr>
        <sz val="8"/>
        <color rgb="FF231F20"/>
        <rFont val="宋体"/>
        <charset val="134"/>
      </rPr>
      <t xml:space="preserve">万元 </t>
    </r>
    <r>
      <rPr>
        <sz val="7"/>
        <color rgb="FF231F20"/>
        <rFont val="Times 8pt 宋体"/>
        <charset val="134"/>
      </rPr>
      <t>)
Industrial Output
Value Created
by Energy
per Ton
(10 000 yuan)</t>
    </r>
  </si>
  <si>
    <r>
      <rPr>
        <sz val="8"/>
        <color rgb="FF231F20"/>
        <rFont val="宋体"/>
        <charset val="134"/>
      </rPr>
      <t xml:space="preserve">吨能创造
生产总值 </t>
    </r>
    <r>
      <rPr>
        <sz val="7"/>
        <color rgb="FF231F20"/>
        <rFont val="Times 8pt 宋体"/>
        <charset val="134"/>
      </rPr>
      <t xml:space="preserve">( </t>
    </r>
    <r>
      <rPr>
        <sz val="8"/>
        <color rgb="FF231F20"/>
        <rFont val="宋体"/>
        <charset val="134"/>
      </rPr>
      <t xml:space="preserve">万元 </t>
    </r>
    <r>
      <rPr>
        <sz val="7"/>
        <color rgb="FF231F20"/>
        <rFont val="Times 8pt 宋体"/>
        <charset val="134"/>
      </rPr>
      <t>)
Gross Regional
Product Created
by Energy
per Ton
(10 000 yuan)</t>
    </r>
  </si>
  <si>
    <r>
      <rPr>
        <sz val="8"/>
        <color rgb="FF231F20"/>
        <rFont val="宋体"/>
        <charset val="134"/>
      </rPr>
      <t xml:space="preserve">工业部门
消费
</t>
    </r>
    <r>
      <rPr>
        <sz val="7"/>
        <color rgb="FF231F20"/>
        <rFont val="Times 8pt 宋体"/>
        <charset val="134"/>
      </rPr>
      <t>Industrial
Consumption</t>
    </r>
  </si>
  <si>
    <t>注:      1.能源综合数据按等价热值计算。 
     2.生产总值、工业总产值按当年价计算。
     3.2005至2008年能源消费量根据云南省第二次全国经济普查数据进行了调整，2013至2014年数据根据云南省第三次全国经济普查数据修正，2015至2018年的数据根据云南省第四次全国经济普查数据修正。2019至2023年根据云南省第五次全国经济普查数据修正。</t>
  </si>
  <si>
    <t xml:space="preserve">Notes: a.Comprehensive data of energy were calculated at equivalent caloricity.
          b.Total output value and gross value of industrial output were calculated at current prices.
          c.The energy consumption volume from year 2005 to 2008 were adjusted based on  the data of the Second National Economic Census.Data from 2013 to 2014 were revised based on the results     
          of the Third National Economic Census. Data from 2015 to 2018 were revised based on the results of the Fourth National Economic Census. Data from 2019 to 2023 were revised based on the 
          results of the  Fifth National Economic Census. </t>
  </si>
  <si>
    <t>8-15 主要年份能源利用经济效益指标（二）</t>
  </si>
  <si>
    <t>Indicators on Economic Benefits from Energy Utilization
in Significant Years ( Ⅱ )</t>
  </si>
  <si>
    <r>
      <rPr>
        <sz val="8"/>
        <color rgb="FF231F20"/>
        <rFont val="微软雅黑"/>
        <charset val="134"/>
      </rPr>
      <t xml:space="preserve">年 份
</t>
    </r>
    <r>
      <rPr>
        <sz val="8"/>
        <rFont val="微软雅黑"/>
        <charset val="134"/>
      </rPr>
      <t xml:space="preserve">
</t>
    </r>
    <r>
      <rPr>
        <sz val="8"/>
        <color rgb="FF231F20"/>
        <rFont val="Times 8pt Roman"/>
        <charset val="134"/>
      </rPr>
      <t>Year</t>
    </r>
  </si>
  <si>
    <r>
      <rPr>
        <sz val="8"/>
        <color rgb="FF231F20"/>
        <rFont val="宋体"/>
        <charset val="134"/>
      </rPr>
      <t xml:space="preserve">能源消费总量
</t>
    </r>
    <r>
      <rPr>
        <sz val="8"/>
        <color rgb="FF231F20"/>
        <rFont val="Times 8pt 宋体"/>
        <charset val="134"/>
      </rPr>
      <t xml:space="preserve">( </t>
    </r>
    <r>
      <rPr>
        <sz val="8"/>
        <color rgb="FF231F20"/>
        <rFont val="宋体"/>
        <charset val="134"/>
      </rPr>
      <t xml:space="preserve">万吨标准煤 </t>
    </r>
    <r>
      <rPr>
        <sz val="8"/>
        <color rgb="FF231F20"/>
        <rFont val="Times 8pt 宋体"/>
        <charset val="134"/>
      </rPr>
      <t xml:space="preserve">)
</t>
    </r>
    <r>
      <rPr>
        <sz val="8"/>
        <rFont val="宋体"/>
        <charset val="134"/>
      </rPr>
      <t xml:space="preserve">
</t>
    </r>
    <r>
      <rPr>
        <sz val="8"/>
        <color rgb="FF231F20"/>
        <rFont val="Times 8pt 宋体"/>
        <charset val="134"/>
      </rPr>
      <t>Total Consumption of
Energy (10 000 tons of SCE)</t>
    </r>
  </si>
  <si>
    <r>
      <rPr>
        <sz val="8"/>
        <color rgb="FF231F20"/>
        <rFont val="宋体"/>
        <charset val="134"/>
      </rPr>
      <t xml:space="preserve">规模以上工业综合能耗
</t>
    </r>
    <r>
      <rPr>
        <sz val="8"/>
        <color rgb="FF231F20"/>
        <rFont val="Times 8pt 宋体"/>
        <charset val="134"/>
      </rPr>
      <t xml:space="preserve">( </t>
    </r>
    <r>
      <rPr>
        <sz val="8"/>
        <color rgb="FF231F20"/>
        <rFont val="宋体"/>
        <charset val="134"/>
      </rPr>
      <t xml:space="preserve">万吨标准煤 </t>
    </r>
    <r>
      <rPr>
        <sz val="8"/>
        <color rgb="FF231F20"/>
        <rFont val="Times 8pt 宋体"/>
        <charset val="134"/>
      </rPr>
      <t>)
Comprehensive
Energy Consumption
of the Industrial
Enterprises above
Designated Size
(10 000 tons of SCE)</t>
    </r>
  </si>
  <si>
    <r>
      <rPr>
        <sz val="8"/>
        <color rgb="FF231F20"/>
        <rFont val="宋体"/>
        <charset val="134"/>
      </rPr>
      <t xml:space="preserve">万元生产总值耗能
</t>
    </r>
    <r>
      <rPr>
        <sz val="8"/>
        <color rgb="FF231F20"/>
        <rFont val="Times 8pt 宋体"/>
        <charset val="134"/>
      </rPr>
      <t xml:space="preserve">( </t>
    </r>
    <r>
      <rPr>
        <sz val="8"/>
        <color rgb="FF231F20"/>
        <rFont val="宋体"/>
        <charset val="134"/>
      </rPr>
      <t xml:space="preserve">吨标准煤 </t>
    </r>
    <r>
      <rPr>
        <sz val="8"/>
        <color rgb="FF231F20"/>
        <rFont val="Times 8pt 宋体"/>
        <charset val="134"/>
      </rPr>
      <t xml:space="preserve">/ </t>
    </r>
    <r>
      <rPr>
        <sz val="8"/>
        <color rgb="FF231F20"/>
        <rFont val="宋体"/>
        <charset val="134"/>
      </rPr>
      <t xml:space="preserve">万元 </t>
    </r>
    <r>
      <rPr>
        <sz val="8"/>
        <color rgb="FF231F20"/>
        <rFont val="Times 8pt 宋体"/>
        <charset val="134"/>
      </rPr>
      <t xml:space="preserve">)
</t>
    </r>
    <r>
      <rPr>
        <sz val="8"/>
        <rFont val="宋体"/>
        <charset val="134"/>
      </rPr>
      <t xml:space="preserve">
</t>
    </r>
    <r>
      <rPr>
        <sz val="8"/>
        <color rgb="FF231F20"/>
        <rFont val="Times 8pt 宋体"/>
        <charset val="134"/>
      </rPr>
      <t>Energy Consumption
of Gross Regional Product
per 10 000 yuan
(tons of SCE/10 000 yuan)</t>
    </r>
  </si>
  <si>
    <r>
      <rPr>
        <sz val="8"/>
        <color rgb="FF231F20"/>
        <rFont val="宋体"/>
        <charset val="134"/>
      </rPr>
      <t xml:space="preserve">规模以上万元工业增加值
能耗
</t>
    </r>
    <r>
      <rPr>
        <sz val="8"/>
        <color rgb="FF231F20"/>
        <rFont val="Times 8pt 宋体"/>
        <charset val="134"/>
      </rPr>
      <t xml:space="preserve">( </t>
    </r>
    <r>
      <rPr>
        <sz val="8"/>
        <color rgb="FF231F20"/>
        <rFont val="宋体"/>
        <charset val="134"/>
      </rPr>
      <t xml:space="preserve">吨标准煤 </t>
    </r>
    <r>
      <rPr>
        <sz val="8"/>
        <color rgb="FF231F20"/>
        <rFont val="Times 8pt 宋体"/>
        <charset val="134"/>
      </rPr>
      <t xml:space="preserve">/ </t>
    </r>
    <r>
      <rPr>
        <sz val="8"/>
        <color rgb="FF231F20"/>
        <rFont val="宋体"/>
        <charset val="134"/>
      </rPr>
      <t xml:space="preserve">万元 </t>
    </r>
    <r>
      <rPr>
        <sz val="8"/>
        <color rgb="FF231F20"/>
        <rFont val="Times 8pt 宋体"/>
        <charset val="134"/>
      </rPr>
      <t>)
Energy Consumption
per 10 000 yuan
of Industrial Added Value
above Designated Size
(ton of SCE/10 000 yuan)</t>
    </r>
  </si>
  <si>
    <r>
      <rPr>
        <sz val="8"/>
        <color rgb="FF231F20"/>
        <rFont val="宋体"/>
        <charset val="134"/>
      </rPr>
      <t xml:space="preserve">等价热值
</t>
    </r>
    <r>
      <rPr>
        <sz val="8"/>
        <color rgb="FF231F20"/>
        <rFont val="Times 8pt 宋体"/>
        <charset val="134"/>
      </rPr>
      <t>Equivalent
Caloricity</t>
    </r>
  </si>
  <si>
    <r>
      <rPr>
        <sz val="8"/>
        <color rgb="FF231F20"/>
        <rFont val="宋体"/>
        <charset val="134"/>
      </rPr>
      <t xml:space="preserve">当量热值
</t>
    </r>
    <r>
      <rPr>
        <sz val="8"/>
        <color rgb="FF231F20"/>
        <rFont val="Times 8pt 宋体"/>
        <charset val="134"/>
      </rPr>
      <t>Equivalent
Heat Value</t>
    </r>
  </si>
  <si>
    <r>
      <rPr>
        <sz val="8"/>
        <color rgb="FF231F20"/>
        <rFont val="宋体"/>
        <charset val="134"/>
      </rPr>
      <t xml:space="preserve">按 </t>
    </r>
    <r>
      <rPr>
        <sz val="8"/>
        <color rgb="FF231F20"/>
        <rFont val="Times 8pt 宋体"/>
        <charset val="134"/>
      </rPr>
      <t xml:space="preserve">2000 </t>
    </r>
    <r>
      <rPr>
        <sz val="8"/>
        <color rgb="FF231F20"/>
        <rFont val="宋体"/>
        <charset val="134"/>
      </rPr>
      <t xml:space="preserve">年可比价计算 </t>
    </r>
    <r>
      <rPr>
        <sz val="8"/>
        <color rgb="FF231F20"/>
        <rFont val="Times 8pt 宋体"/>
        <charset val="134"/>
      </rPr>
      <t>(calculated at comparable prices of 2000)</t>
    </r>
  </si>
  <si>
    <r>
      <rPr>
        <sz val="8"/>
        <color rgb="FF231F20"/>
        <rFont val="宋体"/>
        <charset val="134"/>
      </rPr>
      <t xml:space="preserve">按 </t>
    </r>
    <r>
      <rPr>
        <sz val="8"/>
        <color rgb="FF231F20"/>
        <rFont val="Times 8pt 宋体"/>
        <charset val="134"/>
      </rPr>
      <t xml:space="preserve">2005 </t>
    </r>
    <r>
      <rPr>
        <sz val="8"/>
        <color rgb="FF231F20"/>
        <rFont val="宋体"/>
        <charset val="134"/>
      </rPr>
      <t xml:space="preserve">年可比价计算 </t>
    </r>
    <r>
      <rPr>
        <sz val="8"/>
        <color rgb="FF231F20"/>
        <rFont val="Times 8pt 宋体"/>
        <charset val="134"/>
      </rPr>
      <t>(calculated at comparable prices of 2005)</t>
    </r>
  </si>
  <si>
    <r>
      <rPr>
        <sz val="8"/>
        <color rgb="FF231F20"/>
        <rFont val="宋体"/>
        <charset val="134"/>
      </rPr>
      <t xml:space="preserve">按 </t>
    </r>
    <r>
      <rPr>
        <sz val="8"/>
        <color rgb="FF231F20"/>
        <rFont val="Times 8pt 宋体"/>
        <charset val="134"/>
      </rPr>
      <t xml:space="preserve">2010 </t>
    </r>
    <r>
      <rPr>
        <sz val="8"/>
        <color rgb="FF231F20"/>
        <rFont val="宋体"/>
        <charset val="134"/>
      </rPr>
      <t xml:space="preserve">年可比价计算 </t>
    </r>
    <r>
      <rPr>
        <sz val="8"/>
        <color rgb="FF231F20"/>
        <rFont val="Times 8pt 宋体"/>
        <charset val="134"/>
      </rPr>
      <t>(calculated at comparable prices of 2010)</t>
    </r>
  </si>
  <si>
    <r>
      <rPr>
        <sz val="8"/>
        <color rgb="FF231F20"/>
        <rFont val="宋体"/>
        <charset val="134"/>
      </rPr>
      <t xml:space="preserve">按 </t>
    </r>
    <r>
      <rPr>
        <sz val="8"/>
        <color rgb="FF231F20"/>
        <rFont val="Times 8pt 宋体"/>
        <charset val="134"/>
      </rPr>
      <t xml:space="preserve">2015 </t>
    </r>
    <r>
      <rPr>
        <sz val="8"/>
        <color rgb="FF231F20"/>
        <rFont val="宋体"/>
        <charset val="134"/>
      </rPr>
      <t xml:space="preserve">年可比价计算 </t>
    </r>
    <r>
      <rPr>
        <sz val="8"/>
        <color rgb="FF231F20"/>
        <rFont val="Times 8pt 宋体"/>
        <charset val="134"/>
      </rPr>
      <t>(calculated at comparable prices of 2015)</t>
    </r>
  </si>
  <si>
    <t>按 2020年可比价计算 (calculated at comparable prices of 2020)</t>
  </si>
  <si>
    <t>注：2005至2008年数据根据云南省第二次全国经济普查数据修正，2013至2014年数据根据云南省第三次全国经济普查数据修正，2015至2018年的数据根据云南省第四次全国经济普查数 据修正。2019 至 2023 年根据云南省第五次全国经济普查数据修正。</t>
  </si>
  <si>
    <t>Note: Data from 2005 to 2008 were revised based on the results of the Second National Economic Census. Data from 2013 to 2014 were revised based on the results of the Third National Economic Census. 
          Data from 2015 to 2018 were revised based on the results of the Fourth National Economic Census. Data from 2019 to 2023 were revised based on the results of Fifth National Economic Census.</t>
  </si>
  <si>
    <t>本期</t>
  </si>
  <si>
    <t>Total Energy Consumption of Main National Economic  Sectors</t>
  </si>
  <si>
    <r>
      <rPr>
        <sz val="8"/>
        <color rgb="FF231F20"/>
        <rFont val="微软雅黑"/>
        <charset val="134"/>
      </rPr>
      <t xml:space="preserve">行  业                                          </t>
    </r>
    <r>
      <rPr>
        <sz val="8"/>
        <color rgb="FF231F20"/>
        <rFont val="HYBaoSongJ"/>
        <charset val="134"/>
      </rPr>
      <t>Sector</t>
    </r>
  </si>
  <si>
    <t>能源消费量
（万吨标准煤）
Total Consumption of Energy
(10 000 tons of SCE)</t>
  </si>
  <si>
    <t>构 成 
(%) 
Percentage 
(%)</t>
  </si>
  <si>
    <t>构 成
 (%) 
Percentage 
(%)</t>
  </si>
  <si>
    <t>构 成 
(%)
 Percentage 
(%)</t>
  </si>
  <si>
    <t>构 成 
(%) 
Percentage
 (%)</t>
  </si>
  <si>
    <t>工  业</t>
  </si>
  <si>
    <t>轻工业</t>
  </si>
  <si>
    <t>重工业</t>
  </si>
  <si>
    <t>开采专业及辅助性活动</t>
  </si>
  <si>
    <r>
      <rPr>
        <sz val="8"/>
        <color rgb="FF231F20"/>
        <rFont val="微软雅黑"/>
        <charset val="134"/>
      </rPr>
      <t>酒</t>
    </r>
    <r>
      <rPr>
        <sz val="8"/>
        <color rgb="FF231F20"/>
        <rFont val="SimSun"/>
        <charset val="134"/>
      </rPr>
      <t>、</t>
    </r>
    <r>
      <rPr>
        <sz val="8"/>
        <color rgb="FF231F20"/>
        <rFont val="微软雅黑"/>
        <charset val="134"/>
      </rPr>
      <t>饮料和精制茶制造业</t>
    </r>
  </si>
  <si>
    <r>
      <rPr>
        <sz val="8"/>
        <color rgb="FF231F20"/>
        <rFont val="微软雅黑"/>
        <charset val="134"/>
      </rPr>
      <t>纺织服装</t>
    </r>
    <r>
      <rPr>
        <sz val="8"/>
        <color rgb="FF231F20"/>
        <rFont val="SimSun"/>
        <charset val="134"/>
      </rPr>
      <t>、</t>
    </r>
    <r>
      <rPr>
        <sz val="8"/>
        <color rgb="FF231F20"/>
        <rFont val="微软雅黑"/>
        <charset val="134"/>
      </rPr>
      <t>服饰业</t>
    </r>
  </si>
  <si>
    <r>
      <rPr>
        <sz val="8"/>
        <color rgb="FF231F20"/>
        <rFont val="微软雅黑"/>
        <charset val="134"/>
      </rPr>
      <t>皮革</t>
    </r>
    <r>
      <rPr>
        <sz val="8"/>
        <color rgb="FF231F20"/>
        <rFont val="SimSun"/>
        <charset val="134"/>
      </rPr>
      <t>、</t>
    </r>
    <r>
      <rPr>
        <sz val="8"/>
        <color rgb="FF231F20"/>
        <rFont val="微软雅黑"/>
        <charset val="134"/>
      </rPr>
      <t>毛皮</t>
    </r>
    <r>
      <rPr>
        <sz val="8"/>
        <color rgb="FF231F20"/>
        <rFont val="SimSun"/>
        <charset val="134"/>
      </rPr>
      <t>、</t>
    </r>
    <r>
      <rPr>
        <sz val="8"/>
        <color rgb="FF231F20"/>
        <rFont val="微软雅黑"/>
        <charset val="134"/>
      </rPr>
      <t>羽绒及其制造业</t>
    </r>
  </si>
  <si>
    <t>Manufacture of Leather, Fur, Feather and Related Products and Footwear</t>
  </si>
  <si>
    <r>
      <rPr>
        <sz val="8"/>
        <color rgb="FF231F20"/>
        <rFont val="微软雅黑"/>
        <charset val="134"/>
      </rPr>
      <t>木材加工及竹</t>
    </r>
    <r>
      <rPr>
        <sz val="8"/>
        <color rgb="FF231F20"/>
        <rFont val="SimSun"/>
        <charset val="134"/>
      </rPr>
      <t>、</t>
    </r>
    <r>
      <rPr>
        <sz val="8"/>
        <color rgb="FF231F20"/>
        <rFont val="微软雅黑"/>
        <charset val="134"/>
      </rPr>
      <t>藤</t>
    </r>
    <r>
      <rPr>
        <sz val="8"/>
        <color rgb="FF231F20"/>
        <rFont val="SimSun"/>
        <charset val="134"/>
      </rPr>
      <t>、</t>
    </r>
    <r>
      <rPr>
        <sz val="8"/>
        <color rgb="FF231F20"/>
        <rFont val="微软雅黑"/>
        <charset val="134"/>
      </rPr>
      <t>棕</t>
    </r>
    <r>
      <rPr>
        <sz val="8"/>
        <color rgb="FF231F20"/>
        <rFont val="SimSun"/>
        <charset val="134"/>
      </rPr>
      <t>、</t>
    </r>
    <r>
      <rPr>
        <sz val="8"/>
        <color rgb="FF231F20"/>
        <rFont val="微软雅黑"/>
        <charset val="134"/>
      </rPr>
      <t>草制造业</t>
    </r>
  </si>
  <si>
    <r>
      <rPr>
        <sz val="8"/>
        <color rgb="FF231F20"/>
        <rFont val="微软雅黑"/>
        <charset val="134"/>
      </rPr>
      <t>文教</t>
    </r>
    <r>
      <rPr>
        <sz val="8"/>
        <color rgb="FF231F20"/>
        <rFont val="SimSun"/>
        <charset val="134"/>
      </rPr>
      <t>、</t>
    </r>
    <r>
      <rPr>
        <sz val="8"/>
        <color rgb="FF231F20"/>
        <rFont val="微软雅黑"/>
        <charset val="134"/>
      </rPr>
      <t>工美</t>
    </r>
    <r>
      <rPr>
        <sz val="8"/>
        <color rgb="FF231F20"/>
        <rFont val="SimSun"/>
        <charset val="134"/>
      </rPr>
      <t>、</t>
    </r>
    <r>
      <rPr>
        <sz val="8"/>
        <color rgb="FF231F20"/>
        <rFont val="微软雅黑"/>
        <charset val="134"/>
      </rPr>
      <t>体育和娱乐用品制造业</t>
    </r>
  </si>
  <si>
    <r>
      <rPr>
        <sz val="11"/>
        <color rgb="FF000000"/>
        <rFont val="Arial"/>
        <charset val="134"/>
      </rPr>
      <t xml:space="preserve">8-16  </t>
    </r>
    <r>
      <rPr>
        <sz val="11"/>
        <color rgb="FF000000"/>
        <rFont val="微软雅黑"/>
        <charset val="134"/>
      </rPr>
      <t>续表</t>
    </r>
  </si>
  <si>
    <t>行  业                                                                                                                              Sector</t>
  </si>
  <si>
    <r>
      <rPr>
        <sz val="8"/>
        <color rgb="FF231F20"/>
        <rFont val="微软雅黑"/>
        <charset val="134"/>
      </rPr>
      <t xml:space="preserve">  石油</t>
    </r>
    <r>
      <rPr>
        <sz val="8"/>
        <color rgb="FF231F20"/>
        <rFont val="SimSun"/>
        <charset val="134"/>
      </rPr>
      <t>、</t>
    </r>
    <r>
      <rPr>
        <sz val="8"/>
        <color rgb="FF231F20"/>
        <rFont val="微软雅黑"/>
        <charset val="134"/>
      </rPr>
      <t>煤炭及其他燃料加工业</t>
    </r>
  </si>
  <si>
    <r>
      <rPr>
        <sz val="8"/>
        <color rgb="FF231F20"/>
        <rFont val="微软雅黑"/>
        <charset val="134"/>
      </rPr>
      <t>铁路</t>
    </r>
    <r>
      <rPr>
        <sz val="8"/>
        <color rgb="FF231F20"/>
        <rFont val="SimSun"/>
        <charset val="134"/>
      </rPr>
      <t>、</t>
    </r>
    <r>
      <rPr>
        <sz val="8"/>
        <color rgb="FF231F20"/>
        <rFont val="微软雅黑"/>
        <charset val="134"/>
      </rPr>
      <t>船舶</t>
    </r>
    <r>
      <rPr>
        <sz val="8"/>
        <color rgb="FF231F20"/>
        <rFont val="SimSun"/>
        <charset val="134"/>
      </rPr>
      <t>、</t>
    </r>
    <r>
      <rPr>
        <sz val="8"/>
        <color rgb="FF231F20"/>
        <rFont val="微软雅黑"/>
        <charset val="134"/>
      </rPr>
      <t>航空航天和其他运输设备制造业</t>
    </r>
  </si>
  <si>
    <r>
      <rPr>
        <sz val="8"/>
        <color rgb="FF231F20"/>
        <rFont val="微软雅黑"/>
        <charset val="134"/>
      </rPr>
      <t xml:space="preserve">  计算机</t>
    </r>
    <r>
      <rPr>
        <sz val="8"/>
        <color rgb="FF231F20"/>
        <rFont val="SimSun"/>
        <charset val="134"/>
      </rPr>
      <t>、</t>
    </r>
    <r>
      <rPr>
        <sz val="8"/>
        <color rgb="FF231F20"/>
        <rFont val="微软雅黑"/>
        <charset val="134"/>
      </rPr>
      <t>通信和其他电子设备制造业</t>
    </r>
  </si>
  <si>
    <r>
      <rPr>
        <sz val="8"/>
        <color rgb="FF231F20"/>
        <rFont val="微软雅黑"/>
        <charset val="134"/>
      </rPr>
      <t xml:space="preserve">  金属制品</t>
    </r>
    <r>
      <rPr>
        <sz val="8"/>
        <color rgb="FF231F20"/>
        <rFont val="SimSun"/>
        <charset val="134"/>
      </rPr>
      <t>、</t>
    </r>
    <r>
      <rPr>
        <sz val="8"/>
        <color rgb="FF231F20"/>
        <rFont val="微软雅黑"/>
        <charset val="134"/>
      </rPr>
      <t>机械和设备修理业</t>
    </r>
  </si>
  <si>
    <r>
      <rPr>
        <sz val="8"/>
        <color rgb="FF231F20"/>
        <rFont val="微软雅黑"/>
        <charset val="134"/>
      </rPr>
      <t xml:space="preserve">  电力</t>
    </r>
    <r>
      <rPr>
        <sz val="8"/>
        <color rgb="FF231F20"/>
        <rFont val="SimSun"/>
        <charset val="134"/>
      </rPr>
      <t>、</t>
    </r>
    <r>
      <rPr>
        <sz val="8"/>
        <color rgb="FF231F20"/>
        <rFont val="微软雅黑"/>
        <charset val="134"/>
      </rPr>
      <t>热力生产和供应业</t>
    </r>
  </si>
  <si>
    <t>建筑业</t>
  </si>
  <si>
    <t>Construction</t>
  </si>
  <si>
    <t>交通运输、仓储和邮政业</t>
  </si>
  <si>
    <t>Transport, Storage and Post</t>
  </si>
  <si>
    <t>Total Consumption Of Coal of Main National Economic Sectors</t>
  </si>
  <si>
    <t>行  业                                                                                       Sector</t>
  </si>
  <si>
    <t>煤炭消费量
(万吨)
Total Consumption of Coal
(10 000 tons)</t>
  </si>
  <si>
    <t>构 成
(%)
Percentage
(%)</t>
  </si>
  <si>
    <t>构成
(%)
Percentage
(%)</t>
  </si>
  <si>
    <r>
      <rPr>
        <sz val="11"/>
        <color rgb="FF000000"/>
        <rFont val="Arial"/>
        <charset val="134"/>
      </rPr>
      <t xml:space="preserve">8-17  </t>
    </r>
    <r>
      <rPr>
        <sz val="11"/>
        <color rgb="FF000000"/>
        <rFont val="微软雅黑"/>
        <charset val="134"/>
      </rPr>
      <t>续表</t>
    </r>
  </si>
  <si>
    <t>行  业                                                                                                                                       Sector</t>
  </si>
  <si>
    <r>
      <rPr>
        <sz val="8"/>
        <color rgb="FF231F20"/>
        <rFont val="微软雅黑"/>
        <charset val="134"/>
      </rPr>
      <t>石油</t>
    </r>
    <r>
      <rPr>
        <sz val="8"/>
        <color rgb="FF231F20"/>
        <rFont val="SimSun"/>
        <charset val="134"/>
      </rPr>
      <t>、</t>
    </r>
    <r>
      <rPr>
        <sz val="8"/>
        <color rgb="FF231F20"/>
        <rFont val="微软雅黑"/>
        <charset val="134"/>
      </rPr>
      <t>煤炭及其他燃料加工业</t>
    </r>
  </si>
  <si>
    <r>
      <rPr>
        <sz val="8"/>
        <color rgb="FF231F20"/>
        <rFont val="微软雅黑"/>
        <charset val="134"/>
      </rPr>
      <t>计算机</t>
    </r>
    <r>
      <rPr>
        <sz val="8"/>
        <color rgb="FF231F20"/>
        <rFont val="SimSun"/>
        <charset val="134"/>
      </rPr>
      <t>、</t>
    </r>
    <r>
      <rPr>
        <sz val="8"/>
        <color rgb="FF231F20"/>
        <rFont val="微软雅黑"/>
        <charset val="134"/>
      </rPr>
      <t>通信和其他电子设备制造业</t>
    </r>
  </si>
  <si>
    <r>
      <rPr>
        <sz val="8"/>
        <color rgb="FF231F20"/>
        <rFont val="微软雅黑"/>
        <charset val="134"/>
      </rPr>
      <t>金属制品</t>
    </r>
    <r>
      <rPr>
        <sz val="8"/>
        <color rgb="FF231F20"/>
        <rFont val="SimSun"/>
        <charset val="134"/>
      </rPr>
      <t>、</t>
    </r>
    <r>
      <rPr>
        <sz val="8"/>
        <color rgb="FF231F20"/>
        <rFont val="微软雅黑"/>
        <charset val="134"/>
      </rPr>
      <t>机械和设备修理业</t>
    </r>
  </si>
  <si>
    <r>
      <rPr>
        <b/>
        <sz val="8"/>
        <color rgb="FF231F20"/>
        <rFont val="微软雅黑"/>
        <charset val="134"/>
      </rPr>
      <t>电力</t>
    </r>
    <r>
      <rPr>
        <b/>
        <sz val="8"/>
        <color rgb="FF231F20"/>
        <rFont val="SimSun"/>
        <charset val="134"/>
      </rPr>
      <t>、</t>
    </r>
    <r>
      <rPr>
        <b/>
        <sz val="8"/>
        <color rgb="FF231F20"/>
        <rFont val="微软雅黑"/>
        <charset val="134"/>
      </rPr>
      <t>热力生产和供应业</t>
    </r>
  </si>
  <si>
    <t xml:space="preserve">   燃气生产和供应业</t>
  </si>
  <si>
    <t xml:space="preserve"> Production and Supply of Gas</t>
  </si>
  <si>
    <t xml:space="preserve"> Production and Supply of Water</t>
  </si>
  <si>
    <t>0</t>
  </si>
  <si>
    <r>
      <rPr>
        <sz val="14"/>
        <color rgb="FF000000"/>
        <rFont val="宋体"/>
        <charset val="134"/>
      </rPr>
      <t>8-18</t>
    </r>
    <r>
      <rPr>
        <sz val="14"/>
        <color rgb="FF000000"/>
        <rFont val="MS Mincho"/>
        <charset val="128"/>
      </rPr>
      <t> </t>
    </r>
    <r>
      <rPr>
        <sz val="14"/>
        <color rgb="FF000000"/>
        <rFont val="宋体"/>
        <charset val="134"/>
      </rPr>
      <t xml:space="preserve"> 主要国民经济行业焦炭消费总量和构成（2020-2024年）</t>
    </r>
  </si>
  <si>
    <t>Total Consumption of Coke of Main National Economic Sectors</t>
  </si>
  <si>
    <t>and Its Composition (2020-2024)</t>
  </si>
  <si>
    <t>行  业                                                         Sector</t>
  </si>
  <si>
    <t>焦炭消费量
(万吨)
Total Consumption of Coke
(10 000 tons)</t>
  </si>
  <si>
    <r>
      <rPr>
        <sz val="8"/>
        <color rgb="FF231F20"/>
        <rFont val="宋体"/>
        <charset val="134"/>
      </rPr>
      <t>皮革</t>
    </r>
    <r>
      <rPr>
        <sz val="8"/>
        <color rgb="FF231F20"/>
        <rFont val="宋体"/>
        <charset val="134"/>
      </rPr>
      <t>、</t>
    </r>
    <r>
      <rPr>
        <sz val="8"/>
        <color rgb="FF231F20"/>
        <rFont val="宋体"/>
        <charset val="134"/>
      </rPr>
      <t>毛皮</t>
    </r>
    <r>
      <rPr>
        <sz val="8"/>
        <color rgb="FF231F20"/>
        <rFont val="宋体"/>
        <charset val="134"/>
      </rPr>
      <t>、</t>
    </r>
    <r>
      <rPr>
        <sz val="8"/>
        <color rgb="FF231F20"/>
        <rFont val="宋体"/>
        <charset val="134"/>
      </rPr>
      <t>羽绒及其制造业</t>
    </r>
  </si>
  <si>
    <r>
      <rPr>
        <sz val="8"/>
        <color rgb="FF231F20"/>
        <rFont val="宋体"/>
        <charset val="134"/>
      </rPr>
      <t>木材加工及竹</t>
    </r>
    <r>
      <rPr>
        <sz val="8"/>
        <color rgb="FF231F20"/>
        <rFont val="宋体"/>
        <charset val="134"/>
      </rPr>
      <t>、</t>
    </r>
    <r>
      <rPr>
        <sz val="8"/>
        <color rgb="FF231F20"/>
        <rFont val="宋体"/>
        <charset val="134"/>
      </rPr>
      <t>藤</t>
    </r>
    <r>
      <rPr>
        <sz val="8"/>
        <color rgb="FF231F20"/>
        <rFont val="宋体"/>
        <charset val="134"/>
      </rPr>
      <t>、</t>
    </r>
    <r>
      <rPr>
        <sz val="8"/>
        <color rgb="FF231F20"/>
        <rFont val="宋体"/>
        <charset val="134"/>
      </rPr>
      <t>棕</t>
    </r>
    <r>
      <rPr>
        <sz val="8"/>
        <color rgb="FF231F20"/>
        <rFont val="宋体"/>
        <charset val="134"/>
      </rPr>
      <t>、</t>
    </r>
    <r>
      <rPr>
        <sz val="8"/>
        <color rgb="FF231F20"/>
        <rFont val="宋体"/>
        <charset val="134"/>
      </rPr>
      <t>草制造业</t>
    </r>
  </si>
  <si>
    <r>
      <rPr>
        <sz val="14"/>
        <color rgb="FF000000"/>
        <rFont val="宋体"/>
        <charset val="134"/>
      </rPr>
      <t>8-18</t>
    </r>
    <r>
      <rPr>
        <sz val="14"/>
        <color rgb="FF000000"/>
        <rFont val="MS Mincho"/>
        <charset val="128"/>
      </rPr>
      <t> </t>
    </r>
    <r>
      <rPr>
        <sz val="14"/>
        <color rgb="FF000000"/>
        <rFont val="宋体"/>
        <charset val="134"/>
      </rPr>
      <t xml:space="preserve"> 续表</t>
    </r>
  </si>
  <si>
    <t>行  业                                                      Sector</t>
  </si>
  <si>
    <r>
      <rPr>
        <sz val="8"/>
        <color rgb="FF000000"/>
        <rFont val="宋体"/>
        <charset val="134"/>
      </rPr>
      <t>构 成
(%)
Percentage
(%)</t>
    </r>
  </si>
  <si>
    <r>
      <rPr>
        <sz val="8"/>
        <color rgb="FF231F20"/>
        <rFont val="宋体"/>
        <charset val="134"/>
      </rPr>
      <t xml:space="preserve">  石油</t>
    </r>
    <r>
      <rPr>
        <sz val="8"/>
        <color rgb="FF231F20"/>
        <rFont val="宋体"/>
        <charset val="134"/>
      </rPr>
      <t>、</t>
    </r>
    <r>
      <rPr>
        <sz val="8"/>
        <color rgb="FF231F20"/>
        <rFont val="宋体"/>
        <charset val="134"/>
      </rPr>
      <t>煤炭及其他燃料加工业</t>
    </r>
  </si>
  <si>
    <r>
      <rPr>
        <sz val="8"/>
        <color rgb="FF231F20"/>
        <rFont val="宋体"/>
        <charset val="134"/>
      </rPr>
      <t xml:space="preserve">  计算机</t>
    </r>
    <r>
      <rPr>
        <sz val="8"/>
        <color rgb="FF231F20"/>
        <rFont val="宋体"/>
        <charset val="134"/>
      </rPr>
      <t>、</t>
    </r>
    <r>
      <rPr>
        <sz val="8"/>
        <color rgb="FF231F20"/>
        <rFont val="宋体"/>
        <charset val="134"/>
      </rPr>
      <t>通信和其他电子设备制造业</t>
    </r>
  </si>
  <si>
    <r>
      <rPr>
        <sz val="8"/>
        <color rgb="FF231F20"/>
        <rFont val="宋体"/>
        <charset val="134"/>
      </rPr>
      <t xml:space="preserve">  金属制品</t>
    </r>
    <r>
      <rPr>
        <sz val="8"/>
        <color rgb="FF231F20"/>
        <rFont val="宋体"/>
        <charset val="134"/>
      </rPr>
      <t>、</t>
    </r>
    <r>
      <rPr>
        <sz val="8"/>
        <color rgb="FF231F20"/>
        <rFont val="宋体"/>
        <charset val="134"/>
      </rPr>
      <t>机械和设备修理业</t>
    </r>
  </si>
  <si>
    <r>
      <rPr>
        <sz val="8"/>
        <color rgb="FF231F20"/>
        <rFont val="宋体"/>
        <charset val="134"/>
      </rPr>
      <t xml:space="preserve">  电力</t>
    </r>
    <r>
      <rPr>
        <sz val="8"/>
        <color rgb="FF231F20"/>
        <rFont val="宋体"/>
        <charset val="134"/>
      </rPr>
      <t>、</t>
    </r>
    <r>
      <rPr>
        <sz val="8"/>
        <color rgb="FF231F20"/>
        <rFont val="宋体"/>
        <charset val="134"/>
      </rPr>
      <t>热力生产和供应业</t>
    </r>
  </si>
  <si>
    <r>
      <rPr>
        <sz val="14"/>
        <color rgb="FF000000"/>
        <rFont val="宋体"/>
        <charset val="134"/>
      </rPr>
      <t>8-19</t>
    </r>
    <r>
      <rPr>
        <sz val="14"/>
        <color rgb="FF000000"/>
        <rFont val="MS Mincho"/>
        <charset val="128"/>
      </rPr>
      <t> </t>
    </r>
    <r>
      <rPr>
        <sz val="14"/>
        <color rgb="FF000000"/>
        <rFont val="宋体"/>
        <charset val="134"/>
      </rPr>
      <t xml:space="preserve"> 主要国民经济行业石油消费量和构成（2020-2024年）</t>
    </r>
  </si>
  <si>
    <t>Total Consumption of Petroleum of Main National Economic Sectors</t>
  </si>
  <si>
    <t>行  业                                             Sector</t>
  </si>
  <si>
    <t>石油消费量
（万吨）
Total Consumption of Petroleum
(10 000 tons)</t>
  </si>
  <si>
    <r>
      <rPr>
        <sz val="14"/>
        <color rgb="FF000000"/>
        <rFont val="宋体"/>
        <charset val="134"/>
      </rPr>
      <t>8-19</t>
    </r>
    <r>
      <rPr>
        <sz val="14"/>
        <color rgb="FF000000"/>
        <rFont val="MS Mincho"/>
        <charset val="128"/>
      </rPr>
      <t> </t>
    </r>
    <r>
      <rPr>
        <sz val="14"/>
        <color rgb="FF000000"/>
        <rFont val="宋体"/>
        <charset val="134"/>
      </rPr>
      <t xml:space="preserve"> 续表</t>
    </r>
  </si>
  <si>
    <t>行  业                                        Sector</t>
  </si>
  <si>
    <r>
      <rPr>
        <sz val="8"/>
        <color rgb="FF231F20"/>
        <rFont val="微软雅黑"/>
        <charset val="134"/>
      </rPr>
      <t xml:space="preserve">  石油</t>
    </r>
    <r>
      <rPr>
        <sz val="8"/>
        <color rgb="FF231F20"/>
        <rFont val="SimSun"/>
        <charset val="134"/>
      </rPr>
      <t>、</t>
    </r>
    <r>
      <rPr>
        <sz val="8"/>
        <color rgb="FF231F20"/>
        <rFont val="微软雅黑"/>
        <charset val="134"/>
      </rPr>
      <t>煤炭及其他燃料加工业</t>
    </r>
  </si>
  <si>
    <r>
      <rPr>
        <sz val="8"/>
        <color rgb="FF231F20"/>
        <rFont val="微软雅黑"/>
        <charset val="134"/>
      </rPr>
      <t>铁路</t>
    </r>
    <r>
      <rPr>
        <sz val="8"/>
        <color rgb="FF231F20"/>
        <rFont val="SimSun"/>
        <charset val="134"/>
      </rPr>
      <t>、</t>
    </r>
    <r>
      <rPr>
        <sz val="8"/>
        <color rgb="FF231F20"/>
        <rFont val="微软雅黑"/>
        <charset val="134"/>
      </rPr>
      <t>船舶</t>
    </r>
    <r>
      <rPr>
        <sz val="8"/>
        <color rgb="FF231F20"/>
        <rFont val="SimSun"/>
        <charset val="134"/>
      </rPr>
      <t>、</t>
    </r>
    <r>
      <rPr>
        <sz val="8"/>
        <color rgb="FF231F20"/>
        <rFont val="微软雅黑"/>
        <charset val="134"/>
      </rPr>
      <t>航空航天和其他运输设备制造业</t>
    </r>
  </si>
  <si>
    <t>计算机、通信和其他电子设备制造业</t>
  </si>
  <si>
    <r>
      <rPr>
        <sz val="8"/>
        <color rgb="FF231F20"/>
        <rFont val="微软雅黑"/>
        <charset val="134"/>
      </rPr>
      <t xml:space="preserve">  金属制品</t>
    </r>
    <r>
      <rPr>
        <sz val="8"/>
        <color rgb="FF231F20"/>
        <rFont val="SimSun"/>
        <charset val="134"/>
      </rPr>
      <t>、</t>
    </r>
    <r>
      <rPr>
        <sz val="8"/>
        <color rgb="FF231F20"/>
        <rFont val="微软雅黑"/>
        <charset val="134"/>
      </rPr>
      <t>机械和设备修理业</t>
    </r>
  </si>
  <si>
    <r>
      <rPr>
        <sz val="8"/>
        <color rgb="FF231F20"/>
        <rFont val="微软雅黑"/>
        <charset val="134"/>
      </rPr>
      <t xml:space="preserve">  电力</t>
    </r>
    <r>
      <rPr>
        <sz val="8"/>
        <color rgb="FF231F20"/>
        <rFont val="SimSun"/>
        <charset val="134"/>
      </rPr>
      <t>、</t>
    </r>
    <r>
      <rPr>
        <sz val="8"/>
        <color rgb="FF231F20"/>
        <rFont val="微软雅黑"/>
        <charset val="134"/>
      </rPr>
      <t>热力生产和供应业</t>
    </r>
  </si>
  <si>
    <t>Total Consumption of Electricity of Main National Economic Sectors</t>
  </si>
  <si>
    <r>
      <t xml:space="preserve">行  业                                            </t>
    </r>
    <r>
      <rPr>
        <sz val="8"/>
        <color rgb="FF231F20"/>
        <rFont val="HYBaoSongJ"/>
        <charset val="134"/>
      </rPr>
      <t>Sector</t>
    </r>
  </si>
  <si>
    <t>电力消费量
（亿千瓦时）
Total Consumption of Electricity
(100 million kW.h)</t>
  </si>
  <si>
    <r>
      <rPr>
        <sz val="11"/>
        <color rgb="FF000000"/>
        <rFont val="Arial"/>
        <charset val="134"/>
      </rPr>
      <t xml:space="preserve">8-20  </t>
    </r>
    <r>
      <rPr>
        <sz val="11"/>
        <color rgb="FF000000"/>
        <rFont val="微软雅黑"/>
        <charset val="134"/>
      </rPr>
      <t>续表</t>
    </r>
  </si>
  <si>
    <t>单位：亿千瓦时</t>
  </si>
  <si>
    <t>(100 million kw·h)</t>
  </si>
  <si>
    <r>
      <rPr>
        <sz val="8"/>
        <color rgb="FF231F20"/>
        <rFont val="微软雅黑"/>
        <charset val="134"/>
      </rPr>
      <t xml:space="preserve">行  业                                                       </t>
    </r>
    <r>
      <rPr>
        <sz val="8"/>
        <color rgb="FF231F20"/>
        <rFont val="HYBaoSongJ"/>
        <charset val="134"/>
      </rPr>
      <t>Sector</t>
    </r>
  </si>
  <si>
    <t>8-21  全省规模以上工业企业能源消费与库存（2024年）</t>
  </si>
  <si>
    <t>Total Consumption and Inventory of Energy of Industrial</t>
  </si>
  <si>
    <t>Enterprises above Designated Size (2024)</t>
  </si>
  <si>
    <t xml:space="preserve">单位：万吨                                                                                                    </t>
  </si>
  <si>
    <t xml:space="preserve"> (10 000 tons)</t>
  </si>
  <si>
    <t>名    称</t>
  </si>
  <si>
    <t>年初库存
Stock in
Early Year</t>
  </si>
  <si>
    <t>消费
Consumption</t>
  </si>
  <si>
    <t>年末库存
Stock at
Year-end</t>
  </si>
  <si>
    <t xml:space="preserve">原 煤 </t>
  </si>
  <si>
    <t xml:space="preserve">Raw Coal </t>
  </si>
  <si>
    <t>洗精煤（用于炼焦）</t>
  </si>
  <si>
    <r>
      <rPr>
        <sz val="8"/>
        <color rgb="FF231F20"/>
        <rFont val="Arial"/>
        <charset val="134"/>
      </rPr>
      <t xml:space="preserve">Well Washed Coal </t>
    </r>
    <r>
      <rPr>
        <sz val="8"/>
        <color rgb="FF231F20"/>
        <rFont val="微软雅黑"/>
        <charset val="134"/>
      </rPr>
      <t>（</t>
    </r>
    <r>
      <rPr>
        <sz val="8"/>
        <color rgb="FF231F20"/>
        <rFont val="Arial"/>
        <charset val="134"/>
      </rPr>
      <t>Used For Coking)</t>
    </r>
  </si>
  <si>
    <t>其他洗煤</t>
  </si>
  <si>
    <t xml:space="preserve">Other Washed Coal </t>
  </si>
  <si>
    <t>煤制品</t>
  </si>
  <si>
    <t>Manufacture of Coal</t>
  </si>
  <si>
    <t>焦 炭</t>
  </si>
  <si>
    <t>其他焦化产品</t>
  </si>
  <si>
    <t>Other Coked Products</t>
  </si>
  <si>
    <r>
      <rPr>
        <sz val="8"/>
        <color rgb="FF231F20"/>
        <rFont val="宋体"/>
        <charset val="134"/>
      </rPr>
      <t xml:space="preserve">焦炉煤气 </t>
    </r>
    <r>
      <rPr>
        <sz val="8"/>
        <color rgb="FF231F20"/>
        <rFont val="Times 8pt 宋体"/>
        <charset val="134"/>
      </rPr>
      <t>(</t>
    </r>
    <r>
      <rPr>
        <sz val="8"/>
        <color rgb="FF231F20"/>
        <rFont val="宋体"/>
        <charset val="134"/>
      </rPr>
      <t>亿立方米</t>
    </r>
    <r>
      <rPr>
        <sz val="8"/>
        <color rgb="FF231F20"/>
        <rFont val="Times 8pt 宋体"/>
        <charset val="134"/>
      </rPr>
      <t>)</t>
    </r>
  </si>
  <si>
    <t>Coal Gas of Coking Furnace (100 million cu.m)</t>
  </si>
  <si>
    <r>
      <rPr>
        <sz val="8"/>
        <color rgb="FF231F20"/>
        <rFont val="宋体"/>
        <charset val="134"/>
      </rPr>
      <t xml:space="preserve">高炉煤气 </t>
    </r>
    <r>
      <rPr>
        <sz val="8"/>
        <color rgb="FF231F20"/>
        <rFont val="Times 8pt 宋体"/>
        <charset val="134"/>
      </rPr>
      <t>(</t>
    </r>
    <r>
      <rPr>
        <sz val="8"/>
        <color rgb="FF231F20"/>
        <rFont val="宋体"/>
        <charset val="134"/>
      </rPr>
      <t>亿立方米</t>
    </r>
    <r>
      <rPr>
        <sz val="8"/>
        <color rgb="FF231F20"/>
        <rFont val="Times 8pt 宋体"/>
        <charset val="134"/>
      </rPr>
      <t>)</t>
    </r>
  </si>
  <si>
    <t>Coal Gas of Furnace (100 million cu.m)</t>
  </si>
  <si>
    <r>
      <rPr>
        <sz val="8"/>
        <color rgb="FF231F20"/>
        <rFont val="宋体"/>
        <charset val="134"/>
      </rPr>
      <t xml:space="preserve">其他煤气 </t>
    </r>
    <r>
      <rPr>
        <sz val="8"/>
        <color rgb="FF231F20"/>
        <rFont val="Times 8pt 宋体"/>
        <charset val="134"/>
      </rPr>
      <t>(</t>
    </r>
    <r>
      <rPr>
        <sz val="8"/>
        <color rgb="FF231F20"/>
        <rFont val="宋体"/>
        <charset val="134"/>
      </rPr>
      <t>亿立方米</t>
    </r>
    <r>
      <rPr>
        <sz val="8"/>
        <color rgb="FF231F20"/>
        <rFont val="Times 8pt 宋体"/>
        <charset val="134"/>
      </rPr>
      <t>)</t>
    </r>
  </si>
  <si>
    <t>Other Coal Gas  (100 million cu.m)</t>
  </si>
  <si>
    <r>
      <rPr>
        <sz val="8"/>
        <color rgb="FF231F20"/>
        <rFont val="宋体"/>
        <charset val="134"/>
      </rPr>
      <t xml:space="preserve">天然气 </t>
    </r>
    <r>
      <rPr>
        <sz val="8"/>
        <color rgb="FF231F20"/>
        <rFont val="Times 8pt 宋体"/>
        <charset val="134"/>
      </rPr>
      <t>(</t>
    </r>
    <r>
      <rPr>
        <sz val="8"/>
        <color rgb="FF231F20"/>
        <rFont val="宋体"/>
        <charset val="134"/>
      </rPr>
      <t>亿立方米</t>
    </r>
    <r>
      <rPr>
        <sz val="8"/>
        <color rgb="FF231F20"/>
        <rFont val="Times 8pt 宋体"/>
        <charset val="134"/>
      </rPr>
      <t>)</t>
    </r>
  </si>
  <si>
    <t>Natural Gas (100 million cu.m)</t>
  </si>
  <si>
    <t>液化天然气</t>
  </si>
  <si>
    <t xml:space="preserve">Liquefied Natural Gas </t>
  </si>
  <si>
    <t>原 油</t>
  </si>
  <si>
    <t xml:space="preserve">Raw Oil </t>
  </si>
  <si>
    <t>汽 油</t>
  </si>
  <si>
    <t>Gasoline</t>
  </si>
  <si>
    <t>煤 油</t>
  </si>
  <si>
    <t xml:space="preserve">Kerosene </t>
  </si>
  <si>
    <t>柴 油</t>
  </si>
  <si>
    <t xml:space="preserve">Diesel Oil </t>
  </si>
  <si>
    <t>燃料油</t>
  </si>
  <si>
    <t xml:space="preserve">Fuel Oil </t>
  </si>
  <si>
    <t>液化石油气</t>
  </si>
  <si>
    <t xml:space="preserve">Liquefied Petroleum Gas </t>
  </si>
  <si>
    <t>炼厂干气</t>
  </si>
  <si>
    <t xml:space="preserve">Gas of Metallurgical Plant </t>
  </si>
  <si>
    <t>其他石油制品</t>
  </si>
  <si>
    <t xml:space="preserve">Other Petroleum Products </t>
  </si>
  <si>
    <r>
      <rPr>
        <sz val="8"/>
        <color rgb="FF231F20"/>
        <rFont val="宋体"/>
        <charset val="134"/>
      </rPr>
      <t xml:space="preserve">热 力 </t>
    </r>
    <r>
      <rPr>
        <sz val="8"/>
        <color rgb="FF231F20"/>
        <rFont val="Times 8pt 宋体"/>
        <charset val="134"/>
      </rPr>
      <t>(</t>
    </r>
    <r>
      <rPr>
        <sz val="8"/>
        <color rgb="FF231F20"/>
        <rFont val="宋体"/>
        <charset val="134"/>
      </rPr>
      <t>万百万千焦</t>
    </r>
    <r>
      <rPr>
        <sz val="8"/>
        <color rgb="FF231F20"/>
        <rFont val="Times 8pt 宋体"/>
        <charset val="134"/>
      </rPr>
      <t>)</t>
    </r>
  </si>
  <si>
    <t>Heat ( 10 000 million kilo-joule)</t>
  </si>
  <si>
    <r>
      <rPr>
        <sz val="8"/>
        <color rgb="FF231F20"/>
        <rFont val="宋体"/>
        <charset val="134"/>
      </rPr>
      <t xml:space="preserve">电 力 </t>
    </r>
    <r>
      <rPr>
        <sz val="8"/>
        <color rgb="FF231F20"/>
        <rFont val="Times 8pt 宋体"/>
        <charset val="134"/>
      </rPr>
      <t>(</t>
    </r>
    <r>
      <rPr>
        <sz val="8"/>
        <color rgb="FF231F20"/>
        <rFont val="宋体"/>
        <charset val="134"/>
      </rPr>
      <t>亿千瓦小时</t>
    </r>
    <r>
      <rPr>
        <sz val="8"/>
        <color rgb="FF231F20"/>
        <rFont val="Times 8pt 宋体"/>
        <charset val="134"/>
      </rPr>
      <t>)</t>
    </r>
  </si>
  <si>
    <r>
      <rPr>
        <sz val="8"/>
        <color rgb="FF231F20"/>
        <rFont val="宋体"/>
        <charset val="134"/>
      </rPr>
      <t>其他燃料</t>
    </r>
    <r>
      <rPr>
        <sz val="8"/>
        <color rgb="FF231F20"/>
        <rFont val="Times 8pt 宋体"/>
        <charset val="134"/>
      </rPr>
      <t>(</t>
    </r>
    <r>
      <rPr>
        <sz val="8"/>
        <color rgb="FF231F20"/>
        <rFont val="宋体"/>
        <charset val="134"/>
      </rPr>
      <t>万吨标准煤</t>
    </r>
    <r>
      <rPr>
        <sz val="8"/>
        <color rgb="FF231F20"/>
        <rFont val="Times 8pt 宋体"/>
        <charset val="134"/>
      </rPr>
      <t>)</t>
    </r>
  </si>
  <si>
    <t>Other Fuel (10 000 tons of SCE)</t>
  </si>
</sst>
</file>

<file path=xl/styles.xml><?xml version="1.0" encoding="utf-8"?>
<styleSheet xmlns="http://schemas.openxmlformats.org/spreadsheetml/2006/main">
  <numFmts count="21">
    <numFmt numFmtId="176" formatCode="#0.00\ ;\-#0.00\ "/>
    <numFmt numFmtId="177" formatCode="##\ ###\ ##0.0"/>
    <numFmt numFmtId="178" formatCode="###\ ###\ ###"/>
    <numFmt numFmtId="179" formatCode="#\ ##0.00"/>
    <numFmt numFmtId="43" formatCode="_ * #,##0.00_ ;_ * \-#,##0.00_ ;_ * &quot;-&quot;??_ ;_ @_ "/>
    <numFmt numFmtId="41" formatCode="_ * #,##0_ ;_ * \-#,##0_ ;_ * &quot;-&quot;_ ;_ @_ "/>
    <numFmt numFmtId="44" formatCode="_ &quot;￥&quot;* #,##0.00_ ;_ &quot;￥&quot;* \-#,##0.00_ ;_ &quot;￥&quot;* &quot;-&quot;??_ ;_ @_ "/>
    <numFmt numFmtId="180" formatCode="0.00_ "/>
    <numFmt numFmtId="181" formatCode="0.00_ ;&quot;- &quot;0.00_ "/>
    <numFmt numFmtId="182" formatCode="0.00;0.00;;@"/>
    <numFmt numFmtId="42" formatCode="_ &quot;￥&quot;* #,##0_ ;_ &quot;￥&quot;* \-#,##0_ ;_ &quot;￥&quot;* &quot;-&quot;_ ;_ @_ "/>
    <numFmt numFmtId="183" formatCode="0.0_ "/>
    <numFmt numFmtId="184" formatCode="0_ "/>
    <numFmt numFmtId="185" formatCode="_ \¥* #,##0.00_ ;_ \¥* \-#,##0.00_ ;_ \¥* &quot;-&quot;??_ ;_ @_ "/>
    <numFmt numFmtId="186" formatCode="0.0"/>
    <numFmt numFmtId="187" formatCode="\ 0.00_ ;\-\ 0.00_ "/>
    <numFmt numFmtId="188" formatCode="###\ ##0.00"/>
    <numFmt numFmtId="189" formatCode="0.00_);[Red]\(0.00\)"/>
    <numFmt numFmtId="190" formatCode="_ \¥* #,##0_ ;_ \¥* \-#,##0_ ;_ \¥* &quot;-&quot;_ ;_ @_ "/>
    <numFmt numFmtId="191" formatCode="0_);[Red]\(0\)"/>
    <numFmt numFmtId="192" formatCode="###0"/>
  </numFmts>
  <fonts count="121">
    <font>
      <sz val="10"/>
      <name val="Arial"/>
      <charset val="134"/>
    </font>
    <font>
      <sz val="11"/>
      <color rgb="FF000000"/>
      <name val="微软雅黑"/>
      <charset val="134"/>
    </font>
    <font>
      <sz val="11"/>
      <color rgb="FF000000"/>
      <name val="宋体"/>
      <charset val="134"/>
      <scheme val="minor"/>
    </font>
    <font>
      <sz val="8"/>
      <color rgb="FF231F20"/>
      <name val="微软雅黑"/>
      <charset val="134"/>
    </font>
    <font>
      <sz val="14"/>
      <color rgb="FF231F20"/>
      <name val="宋体"/>
      <charset val="134"/>
    </font>
    <font>
      <sz val="14"/>
      <color rgb="FF231F20"/>
      <name val="Times New Roman"/>
      <charset val="134"/>
    </font>
    <font>
      <sz val="8"/>
      <color rgb="FF231F20"/>
      <name val="宋体"/>
      <charset val="134"/>
    </font>
    <font>
      <sz val="8"/>
      <color rgb="FF231F20"/>
      <name val="Times New Roman"/>
      <charset val="134"/>
    </font>
    <font>
      <sz val="8"/>
      <color rgb="FF231F20"/>
      <name val="Arial"/>
      <charset val="134"/>
    </font>
    <font>
      <sz val="8"/>
      <color rgb="FF000000"/>
      <name val="微软雅黑"/>
      <charset val="134"/>
    </font>
    <font>
      <sz val="11"/>
      <color rgb="FF333333"/>
      <name val="宋体"/>
      <charset val="134"/>
      <scheme val="minor"/>
    </font>
    <font>
      <sz val="14"/>
      <color rgb="FF231F20"/>
      <name val="微软雅黑"/>
      <charset val="134"/>
    </font>
    <font>
      <b/>
      <sz val="11"/>
      <name val="Calibri"/>
      <charset val="134"/>
    </font>
    <font>
      <sz val="11"/>
      <color rgb="FF000000"/>
      <name val="宋体"/>
      <charset val="134"/>
      <scheme val="minor"/>
    </font>
    <font>
      <sz val="11"/>
      <color indexed="0"/>
      <name val="宋体"/>
      <charset val="134"/>
      <scheme val="minor"/>
    </font>
    <font>
      <sz val="11"/>
      <color rgb="FF000000"/>
      <name val="Arial"/>
      <charset val="134"/>
    </font>
    <font>
      <sz val="8"/>
      <color rgb="FF000000"/>
      <name val="Arial"/>
      <charset val="134"/>
    </font>
    <font>
      <sz val="8"/>
      <color rgb="FF000000"/>
      <name val="宋体"/>
      <charset val="134"/>
    </font>
    <font>
      <sz val="8"/>
      <name val="宋体"/>
      <charset val="134"/>
    </font>
    <font>
      <sz val="8"/>
      <color rgb="FF231F20"/>
      <name val="Times New Roman"/>
      <charset val="134"/>
    </font>
    <font>
      <sz val="7"/>
      <color rgb="FF231F20"/>
      <name val="Times New Roman"/>
      <charset val="134"/>
    </font>
    <font>
      <b/>
      <sz val="8"/>
      <color rgb="FF231F20"/>
      <name val="微软雅黑"/>
      <charset val="134"/>
    </font>
    <font>
      <b/>
      <sz val="8"/>
      <color rgb="FF231F20"/>
      <name val="Times New Roman"/>
      <charset val="134"/>
    </font>
    <font>
      <sz val="14"/>
      <color rgb="FF000000"/>
      <name val="Times New Roman"/>
      <charset val="134"/>
    </font>
    <font>
      <sz val="14"/>
      <name val="Calibri"/>
      <charset val="134"/>
    </font>
    <font>
      <sz val="14"/>
      <color rgb="FF000000"/>
      <name val="宋体"/>
      <charset val="134"/>
    </font>
    <font>
      <sz val="8"/>
      <color rgb="FF000000"/>
      <name val="Times New Roman"/>
      <charset val="134"/>
    </font>
    <font>
      <sz val="8"/>
      <color rgb="FF000000"/>
      <name val="宋体"/>
      <charset val="134"/>
    </font>
    <font>
      <sz val="8"/>
      <name val="宋体"/>
      <charset val="134"/>
    </font>
    <font>
      <b/>
      <sz val="8"/>
      <color rgb="FF231F20"/>
      <name val="Times New Roman"/>
      <charset val="134"/>
    </font>
    <font>
      <b/>
      <sz val="11"/>
      <color rgb="FF000000"/>
      <name val="微软雅黑"/>
      <charset val="134"/>
    </font>
    <font>
      <sz val="14"/>
      <name val="宋体"/>
      <charset val="134"/>
    </font>
    <font>
      <sz val="14"/>
      <color rgb="FF000000"/>
      <name val="微软雅黑"/>
      <charset val="134"/>
    </font>
    <font>
      <sz val="14"/>
      <color rgb="FF000000"/>
      <name val="Times New Roman"/>
      <charset val="134"/>
    </font>
    <font>
      <b/>
      <sz val="8"/>
      <color rgb="FF231F20"/>
      <name val="宋体"/>
      <charset val="134"/>
    </font>
    <font>
      <sz val="14"/>
      <name val="Times New Roman"/>
      <charset val="134"/>
    </font>
    <font>
      <sz val="11"/>
      <color rgb="FF000000"/>
      <name val="Times New Roman"/>
      <charset val="134"/>
    </font>
    <font>
      <b/>
      <sz val="11"/>
      <name val="Times New Roman"/>
      <charset val="134"/>
    </font>
    <font>
      <sz val="11"/>
      <color indexed="0"/>
      <name val="Times New Roman"/>
      <charset val="134"/>
    </font>
    <font>
      <sz val="11"/>
      <name val="Calibri"/>
      <charset val="134"/>
    </font>
    <font>
      <sz val="14"/>
      <color rgb="FF231F20"/>
      <name val="HYShuSongYiJ"/>
      <charset val="134"/>
    </font>
    <font>
      <sz val="6"/>
      <color rgb="FF231F20"/>
      <name val="KaiTi_GB2312"/>
      <charset val="134"/>
    </font>
    <font>
      <sz val="6"/>
      <color rgb="FF231F20"/>
      <name val="Times New Roman"/>
      <charset val="134"/>
    </font>
    <font>
      <sz val="7"/>
      <color rgb="FF231F20"/>
      <name val="Times New Roman"/>
      <charset val="134"/>
    </font>
    <font>
      <sz val="6"/>
      <color rgb="FF000000"/>
      <name val="微软雅黑"/>
      <charset val="134"/>
    </font>
    <font>
      <sz val="6"/>
      <color rgb="FF231F20"/>
      <name val="微软雅黑"/>
      <charset val="134"/>
    </font>
    <font>
      <sz val="16"/>
      <color rgb="FF000000"/>
      <name val="微软雅黑"/>
      <charset val="134"/>
    </font>
    <font>
      <sz val="16"/>
      <color rgb="FF231F20"/>
      <name val="HYShuSongYiJ"/>
      <charset val="134"/>
    </font>
    <font>
      <sz val="9"/>
      <color rgb="FF231F20"/>
      <name val="HYBaoSongJ"/>
      <charset val="134"/>
    </font>
    <font>
      <sz val="6"/>
      <color rgb="FF231F20"/>
      <name val="Times New Roman"/>
      <charset val="134"/>
    </font>
    <font>
      <sz val="8"/>
      <color rgb="FF231F20"/>
      <name val="HYBaoSongJ"/>
      <charset val="134"/>
    </font>
    <font>
      <b/>
      <sz val="8"/>
      <name val="汉仪中黑简"/>
      <charset val="134"/>
    </font>
    <font>
      <sz val="8"/>
      <name val="汉仪中黑简"/>
      <charset val="134"/>
    </font>
    <font>
      <sz val="14"/>
      <name val="汉仪书宋一简"/>
      <charset val="134"/>
    </font>
    <font>
      <sz val="8"/>
      <name val="Times New Roman"/>
      <charset val="134"/>
    </font>
    <font>
      <sz val="8"/>
      <name val="汉仪报宋简"/>
      <charset val="134"/>
    </font>
    <font>
      <b/>
      <sz val="8"/>
      <name val="宋体"/>
      <charset val="134"/>
    </font>
    <font>
      <b/>
      <sz val="8"/>
      <name val="Times New Roman"/>
      <charset val="134"/>
    </font>
    <font>
      <sz val="6"/>
      <name val="KaiTi_GB2312"/>
      <charset val="134"/>
    </font>
    <font>
      <sz val="12"/>
      <name val="宋体"/>
      <charset val="134"/>
    </font>
    <font>
      <sz val="14"/>
      <name val="汉仪中黑简"/>
      <charset val="134"/>
    </font>
    <font>
      <sz val="8"/>
      <color rgb="FF606266"/>
      <name val="汉仪报宋简"/>
      <charset val="134"/>
    </font>
    <font>
      <sz val="8"/>
      <color theme="1"/>
      <name val="Times New Roman"/>
      <charset val="134"/>
    </font>
    <font>
      <sz val="11"/>
      <name val="宋体"/>
      <charset val="134"/>
      <scheme val="minor"/>
    </font>
    <font>
      <b/>
      <sz val="8"/>
      <color rgb="FF231F20"/>
      <name val="Arial"/>
      <charset val="134"/>
    </font>
    <font>
      <sz val="8"/>
      <color theme="1"/>
      <name val="微软雅黑"/>
      <charset val="134"/>
    </font>
    <font>
      <b/>
      <sz val="8"/>
      <name val="Calibri"/>
      <charset val="134"/>
    </font>
    <font>
      <sz val="10"/>
      <color rgb="FF231F20"/>
      <name val="HYShuSongYiJ"/>
      <charset val="134"/>
    </font>
    <font>
      <b/>
      <sz val="12"/>
      <name val="宋体"/>
      <charset val="134"/>
    </font>
    <font>
      <sz val="8"/>
      <color theme="1"/>
      <name val="宋体"/>
      <charset val="134"/>
    </font>
    <font>
      <sz val="8"/>
      <color rgb="FF606266"/>
      <name val="Times New Roman"/>
      <charset val="134"/>
    </font>
    <font>
      <sz val="8"/>
      <name val="Calibri"/>
      <charset val="134"/>
    </font>
    <font>
      <sz val="6"/>
      <name val="Times New Roman"/>
      <charset val="134"/>
    </font>
    <font>
      <b/>
      <sz val="12"/>
      <color rgb="FFFF0000"/>
      <name val="宋体"/>
      <charset val="134"/>
    </font>
    <font>
      <sz val="12"/>
      <color rgb="FFFF0000"/>
      <name val="宋体"/>
      <charset val="134"/>
    </font>
    <font>
      <b/>
      <sz val="10"/>
      <color rgb="FFFF0000"/>
      <name val="宋体"/>
      <charset val="134"/>
    </font>
    <font>
      <sz val="8"/>
      <color rgb="FFFF0000"/>
      <name val="宋体"/>
      <charset val="134"/>
    </font>
    <font>
      <b/>
      <sz val="8"/>
      <name val="黑体"/>
      <charset val="134"/>
    </font>
    <font>
      <sz val="8"/>
      <name val="Times New Roman"/>
      <charset val="134"/>
    </font>
    <font>
      <sz val="11"/>
      <name val="Times New Roman"/>
      <charset val="134"/>
    </font>
    <font>
      <sz val="8"/>
      <color theme="1"/>
      <name val="汉仪报宋简"/>
      <charset val="134"/>
    </font>
    <font>
      <sz val="6"/>
      <name val="Calibri"/>
      <charset val="134"/>
    </font>
    <font>
      <sz val="9"/>
      <name val="宋体"/>
      <charset val="134"/>
    </font>
    <font>
      <sz val="11"/>
      <color theme="0"/>
      <name val="宋体"/>
      <charset val="0"/>
      <scheme val="minor"/>
    </font>
    <font>
      <sz val="11"/>
      <color theme="1"/>
      <name val="宋体"/>
      <charset val="134"/>
      <scheme val="minor"/>
    </font>
    <font>
      <b/>
      <sz val="11"/>
      <color rgb="FFFA7D00"/>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rgb="FFFA7D00"/>
      <name val="宋体"/>
      <charset val="0"/>
      <scheme val="minor"/>
    </font>
    <font>
      <b/>
      <sz val="13"/>
      <color theme="3"/>
      <name val="宋体"/>
      <charset val="134"/>
      <scheme val="minor"/>
    </font>
    <font>
      <u/>
      <sz val="10"/>
      <color rgb="FF0000FF"/>
      <name val="Arial"/>
      <charset val="134"/>
    </font>
    <font>
      <b/>
      <sz val="18"/>
      <color theme="3"/>
      <name val="宋体"/>
      <charset val="134"/>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sz val="8"/>
      <color rgb="FF231F20"/>
      <name val="Times 8pt 宋体"/>
      <charset val="134"/>
    </font>
    <font>
      <sz val="8"/>
      <color rgb="FF231F20"/>
      <name val="SimSun"/>
      <charset val="134"/>
    </font>
    <font>
      <sz val="14"/>
      <color rgb="FF000000"/>
      <name val="MS Mincho"/>
      <charset val="128"/>
    </font>
    <font>
      <sz val="14"/>
      <color rgb="FF000000"/>
      <name val="宋体"/>
      <charset val="134"/>
    </font>
    <font>
      <sz val="8"/>
      <color rgb="FF231F20"/>
      <name val="SimSun"/>
      <charset val="134"/>
    </font>
    <font>
      <b/>
      <sz val="8"/>
      <color rgb="FF231F20"/>
      <name val="SimSun"/>
      <charset val="134"/>
    </font>
    <font>
      <sz val="8"/>
      <name val="微软雅黑"/>
      <charset val="134"/>
    </font>
    <font>
      <sz val="8"/>
      <color rgb="FF231F20"/>
      <name val="Times 8pt Roman"/>
      <charset val="134"/>
    </font>
    <font>
      <sz val="7"/>
      <color rgb="FF231F20"/>
      <name val="Times 8pt 宋体"/>
      <charset val="134"/>
    </font>
    <font>
      <sz val="11"/>
      <name val="微软雅黑"/>
      <charset val="134"/>
    </font>
    <font>
      <sz val="6"/>
      <name val="微软雅黑"/>
      <charset val="134"/>
    </font>
    <font>
      <sz val="6"/>
      <color rgb="FF231F20"/>
      <name val="KaiTi_GB2312"/>
      <charset val="134"/>
    </font>
    <font>
      <vertAlign val="subscript"/>
      <sz val="8"/>
      <color rgb="FF231F20"/>
      <name val="Times New Roman"/>
      <charset val="134"/>
    </font>
    <font>
      <sz val="5"/>
      <color rgb="FF231F20"/>
      <name val="Times 8pt Roman"/>
      <charset val="134"/>
    </font>
    <font>
      <sz val="14"/>
      <color rgb="FF000000"/>
      <name val="Times 14pt 宋体"/>
      <charset val="134"/>
    </font>
    <font>
      <sz val="8"/>
      <name val="Tahoma"/>
      <charset val="1"/>
    </font>
    <font>
      <sz val="7"/>
      <name val="Times 8pt Roman"/>
      <charset val="134"/>
    </font>
  </fonts>
  <fills count="40">
    <fill>
      <patternFill patternType="none"/>
    </fill>
    <fill>
      <patternFill patternType="gray125"/>
    </fill>
    <fill>
      <patternFill patternType="solid">
        <fgColor theme="0"/>
        <bgColor indexed="64"/>
      </patternFill>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C6E5E5"/>
        <bgColor indexed="64"/>
      </patternFill>
    </fill>
    <fill>
      <patternFill patternType="solid">
        <fgColor rgb="FFCCCCFF"/>
        <bgColor indexed="64"/>
      </patternFill>
    </fill>
    <fill>
      <patternFill patternType="solid">
        <fgColor rgb="FFFFFFFF"/>
        <bgColor indexed="64"/>
      </patternFill>
    </fill>
    <fill>
      <patternFill patternType="solid">
        <fgColor theme="6"/>
        <bgColor indexed="64"/>
      </patternFill>
    </fill>
    <fill>
      <patternFill patternType="solid">
        <fgColor theme="5" tint="0.399975585192419"/>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7"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599993896298105"/>
        <bgColor indexed="64"/>
      </patternFill>
    </fill>
  </fills>
  <borders count="84">
    <border>
      <left/>
      <right/>
      <top/>
      <bottom/>
      <diagonal/>
    </border>
    <border>
      <left/>
      <right/>
      <top style="medium">
        <color rgb="FF000000"/>
      </top>
      <bottom style="thin">
        <color rgb="FF77CCD0"/>
      </bottom>
      <diagonal/>
    </border>
    <border>
      <left/>
      <right style="thin">
        <color rgb="FF77CCD0"/>
      </right>
      <top style="medium">
        <color rgb="FF000000"/>
      </top>
      <bottom style="thin">
        <color rgb="FF77CCD0"/>
      </bottom>
      <diagonal/>
    </border>
    <border>
      <left style="thin">
        <color rgb="FF77CCD0"/>
      </left>
      <right style="thin">
        <color rgb="FF77CCD0"/>
      </right>
      <top style="medium">
        <color rgb="FF000000"/>
      </top>
      <bottom style="thin">
        <color rgb="FF77CCD0"/>
      </bottom>
      <diagonal/>
    </border>
    <border>
      <left/>
      <right/>
      <top style="thin">
        <color rgb="FF77CCD0"/>
      </top>
      <bottom/>
      <diagonal/>
    </border>
    <border>
      <left/>
      <right/>
      <top/>
      <bottom style="medium">
        <color rgb="FF231F20"/>
      </bottom>
      <diagonal/>
    </border>
    <border>
      <left style="thin">
        <color rgb="FF77CCD0"/>
      </left>
      <right/>
      <top style="medium">
        <color rgb="FF000000"/>
      </top>
      <bottom style="thin">
        <color rgb="FF77CCD0"/>
      </bottom>
      <diagonal/>
    </border>
    <border>
      <left/>
      <right/>
      <top style="thin">
        <color rgb="FF231F20"/>
      </top>
      <bottom style="thin">
        <color rgb="FF77CCD0"/>
      </bottom>
      <diagonal/>
    </border>
    <border>
      <left style="thin">
        <color rgb="FF77CCD0"/>
      </left>
      <right/>
      <top style="thin">
        <color theme="1"/>
      </top>
      <bottom style="thin">
        <color rgb="FF77CCD0"/>
      </bottom>
      <diagonal/>
    </border>
    <border>
      <left style="thin">
        <color rgb="FF77CCD0"/>
      </left>
      <right style="thin">
        <color rgb="FF77CCD0"/>
      </right>
      <top style="thin">
        <color rgb="FF77CCD0"/>
      </top>
      <bottom style="thin">
        <color rgb="FF77CCD0"/>
      </bottom>
      <diagonal/>
    </border>
    <border>
      <left style="medium">
        <color rgb="FF77CCD0"/>
      </left>
      <right/>
      <top style="medium">
        <color rgb="FF77CCD0"/>
      </top>
      <bottom style="medium">
        <color rgb="FF77CCD0"/>
      </bottom>
      <diagonal/>
    </border>
    <border>
      <left/>
      <right/>
      <top/>
      <bottom style="thin">
        <color rgb="FF000000"/>
      </bottom>
      <diagonal/>
    </border>
    <border>
      <left/>
      <right style="medium">
        <color rgb="FF77CCD0"/>
      </right>
      <top style="thin">
        <color theme="1"/>
      </top>
      <bottom style="medium">
        <color rgb="FF77CCD0"/>
      </bottom>
      <diagonal/>
    </border>
    <border>
      <left style="medium">
        <color rgb="FF77CCD0"/>
      </left>
      <right style="medium">
        <color rgb="FF77CCD0"/>
      </right>
      <top style="thin">
        <color theme="1"/>
      </top>
      <bottom style="medium">
        <color rgb="FF77CCD0"/>
      </bottom>
      <diagonal/>
    </border>
    <border>
      <left style="medium">
        <color rgb="FF77CCD0"/>
      </left>
      <right/>
      <top style="thin">
        <color theme="1"/>
      </top>
      <bottom style="medium">
        <color rgb="FF77CCD0"/>
      </bottom>
      <diagonal/>
    </border>
    <border>
      <left/>
      <right/>
      <top style="medium">
        <color theme="1"/>
      </top>
      <bottom style="thin">
        <color rgb="FF77CCD0"/>
      </bottom>
      <diagonal/>
    </border>
    <border>
      <left style="thin">
        <color rgb="FF77CCD0"/>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style="thin">
        <color rgb="FF77CCD0"/>
      </left>
      <right/>
      <top style="thin">
        <color rgb="FF77CCD0"/>
      </top>
      <bottom style="thin">
        <color rgb="FF77CCD0"/>
      </bottom>
      <diagonal/>
    </border>
    <border>
      <left/>
      <right/>
      <top/>
      <bottom style="medium">
        <color rgb="FF000000"/>
      </bottom>
      <diagonal/>
    </border>
    <border>
      <left/>
      <right style="medium">
        <color rgb="FF77CCD0"/>
      </right>
      <top style="medium">
        <color theme="1"/>
      </top>
      <bottom/>
      <diagonal/>
    </border>
    <border>
      <left style="medium">
        <color rgb="FF77CCD0"/>
      </left>
      <right style="medium">
        <color rgb="FF77CCD0"/>
      </right>
      <top style="medium">
        <color theme="1"/>
      </top>
      <bottom/>
      <diagonal/>
    </border>
    <border>
      <left style="medium">
        <color rgb="FF77CCD0"/>
      </left>
      <right/>
      <top style="medium">
        <color theme="1"/>
      </top>
      <bottom/>
      <diagonal/>
    </border>
    <border>
      <left style="thin">
        <color rgb="FF77CCD0"/>
      </left>
      <right/>
      <top style="medium">
        <color theme="1"/>
      </top>
      <bottom/>
      <diagonal/>
    </border>
    <border>
      <left/>
      <right/>
      <top style="medium">
        <color rgb="FF000000"/>
      </top>
      <bottom/>
      <diagonal/>
    </border>
    <border>
      <left/>
      <right style="medium">
        <color rgb="FF77CCD0"/>
      </right>
      <top style="medium">
        <color rgb="FF000000"/>
      </top>
      <bottom/>
      <diagonal/>
    </border>
    <border>
      <left/>
      <right style="thin">
        <color rgb="FF00B0F0"/>
      </right>
      <top style="medium">
        <color rgb="FF000000"/>
      </top>
      <bottom/>
      <diagonal/>
    </border>
    <border>
      <left style="medium">
        <color rgb="FF77CCD0"/>
      </left>
      <right style="thin">
        <color rgb="FF00B0F0"/>
      </right>
      <top style="medium">
        <color rgb="FF000000"/>
      </top>
      <bottom/>
      <diagonal/>
    </border>
    <border>
      <left style="medium">
        <color rgb="FF77CCD0"/>
      </left>
      <right/>
      <top style="medium">
        <color rgb="FF000000"/>
      </top>
      <bottom/>
      <diagonal/>
    </border>
    <border>
      <left style="medium">
        <color rgb="FF77CCD0"/>
      </left>
      <right style="medium">
        <color rgb="FF77CCD0"/>
      </right>
      <top style="medium">
        <color rgb="FF000000"/>
      </top>
      <bottom/>
      <diagonal/>
    </border>
    <border>
      <left/>
      <right style="thin">
        <color rgb="FF77CCD0"/>
      </right>
      <top style="thin">
        <color theme="1"/>
      </top>
      <bottom style="thin">
        <color rgb="FF77CCD0"/>
      </bottom>
      <diagonal/>
    </border>
    <border>
      <left style="thin">
        <color rgb="FF77CCD0"/>
      </left>
      <right style="thin">
        <color rgb="FF77CCD0"/>
      </right>
      <top style="thin">
        <color theme="1"/>
      </top>
      <bottom style="thin">
        <color rgb="FF77CCD0"/>
      </bottom>
      <diagonal/>
    </border>
    <border>
      <left/>
      <right/>
      <top style="thin">
        <color theme="1"/>
      </top>
      <bottom style="thin">
        <color rgb="FF77CCD0"/>
      </bottom>
      <diagonal/>
    </border>
    <border>
      <left style="thin">
        <color rgb="FF77CCD0"/>
      </left>
      <right/>
      <top style="thin">
        <color rgb="FF000000"/>
      </top>
      <bottom style="thin">
        <color rgb="FF77CCD0"/>
      </bottom>
      <diagonal/>
    </border>
    <border>
      <left/>
      <right/>
      <top/>
      <bottom style="thin">
        <color auto="1"/>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diagonal/>
    </border>
    <border>
      <left style="thin">
        <color rgb="FF77CCD0"/>
      </left>
      <right style="thin">
        <color rgb="FF77CCD0"/>
      </right>
      <top/>
      <bottom/>
      <diagonal/>
    </border>
    <border>
      <left/>
      <right style="thin">
        <color rgb="FF77CCD0"/>
      </right>
      <top style="thin">
        <color rgb="FF000000"/>
      </top>
      <bottom style="thin">
        <color rgb="FF77CCD0"/>
      </bottom>
      <diagonal/>
    </border>
    <border>
      <left style="thin">
        <color rgb="FF77CCD0"/>
      </left>
      <right style="thin">
        <color rgb="FF77CCD0"/>
      </right>
      <top style="thin">
        <color rgb="FF000000"/>
      </top>
      <bottom style="thin">
        <color rgb="FF77CCD0"/>
      </bottom>
      <diagonal/>
    </border>
    <border>
      <left/>
      <right/>
      <top/>
      <bottom style="thin">
        <color rgb="FF231F20"/>
      </bottom>
      <diagonal/>
    </border>
    <border>
      <left/>
      <right/>
      <top/>
      <bottom style="thick">
        <color rgb="FF000000"/>
      </bottom>
      <diagonal/>
    </border>
    <border>
      <left/>
      <right/>
      <top style="medium">
        <color theme="1"/>
      </top>
      <bottom/>
      <diagonal/>
    </border>
    <border>
      <left style="thin">
        <color rgb="FF00CCFF"/>
      </left>
      <right/>
      <top style="medium">
        <color theme="1"/>
      </top>
      <bottom/>
      <diagonal/>
    </border>
    <border>
      <left/>
      <right/>
      <top style="medium">
        <color theme="1"/>
      </top>
      <bottom style="thin">
        <color rgb="FF00CCFF"/>
      </bottom>
      <diagonal/>
    </border>
    <border>
      <left style="thin">
        <color rgb="FF00CCFF"/>
      </left>
      <right style="thin">
        <color rgb="FF00CCFF"/>
      </right>
      <top/>
      <bottom/>
      <diagonal/>
    </border>
    <border>
      <left/>
      <right style="thin">
        <color rgb="FF00CCFF"/>
      </right>
      <top/>
      <bottom/>
      <diagonal/>
    </border>
    <border>
      <left/>
      <right/>
      <top/>
      <bottom style="thin">
        <color rgb="FF00B0F0"/>
      </bottom>
      <diagonal/>
    </border>
    <border>
      <left/>
      <right style="thin">
        <color rgb="FF00CCFF"/>
      </right>
      <top/>
      <bottom style="thin">
        <color rgb="FF00B0F0"/>
      </bottom>
      <diagonal/>
    </border>
    <border>
      <left style="thin">
        <color rgb="FF00CCFF"/>
      </left>
      <right style="thin">
        <color rgb="FF00CCFF"/>
      </right>
      <top/>
      <bottom style="thin">
        <color rgb="FF00B0F0"/>
      </bottom>
      <diagonal/>
    </border>
    <border>
      <left style="thin">
        <color rgb="FF00CCFF"/>
      </left>
      <right/>
      <top/>
      <bottom/>
      <diagonal/>
    </border>
    <border>
      <left style="thin">
        <color rgb="FF00CCFF"/>
      </left>
      <right/>
      <top/>
      <bottom style="thin">
        <color rgb="FF00B0F0"/>
      </bottom>
      <diagonal/>
    </border>
    <border>
      <left/>
      <right style="thin">
        <color rgb="FF77CCD0"/>
      </right>
      <top style="medium">
        <color theme="1"/>
      </top>
      <bottom style="thin">
        <color rgb="FF77CCD0"/>
      </bottom>
      <diagonal/>
    </border>
    <border>
      <left/>
      <right/>
      <top style="thin">
        <color rgb="FF77CCD0"/>
      </top>
      <bottom style="thin">
        <color rgb="FF77CCD0"/>
      </bottom>
      <diagonal/>
    </border>
    <border>
      <left/>
      <right style="thin">
        <color rgb="FF62E9E5"/>
      </right>
      <top style="medium">
        <color rgb="FF000000"/>
      </top>
      <bottom style="thin">
        <color rgb="FF77CCD0"/>
      </bottom>
      <diagonal/>
    </border>
    <border>
      <left/>
      <right style="thin">
        <color rgb="FF62E9E5"/>
      </right>
      <top/>
      <bottom/>
      <diagonal/>
    </border>
    <border>
      <left style="thin">
        <color rgb="FF00B0F0"/>
      </left>
      <right/>
      <top style="medium">
        <color rgb="FF000000"/>
      </top>
      <bottom style="thin">
        <color rgb="FF77CCD0"/>
      </bottom>
      <diagonal/>
    </border>
    <border>
      <left style="thin">
        <color rgb="FF00B0F0"/>
      </left>
      <right/>
      <top/>
      <bottom style="thin">
        <color rgb="FF77CCD0"/>
      </bottom>
      <diagonal/>
    </border>
    <border>
      <left/>
      <right/>
      <top/>
      <bottom style="thin">
        <color rgb="FF77CCD0"/>
      </bottom>
      <diagonal/>
    </border>
    <border>
      <left style="thin">
        <color rgb="FF00CCFF"/>
      </left>
      <right/>
      <top style="medium">
        <color rgb="FF000000"/>
      </top>
      <bottom/>
      <diagonal/>
    </border>
    <border>
      <left/>
      <right/>
      <top style="thin">
        <color rgb="FF000000"/>
      </top>
      <bottom/>
      <diagonal/>
    </border>
    <border>
      <left style="thin">
        <color rgb="FF00CCFF"/>
      </left>
      <right/>
      <top style="thin">
        <color rgb="FF000000"/>
      </top>
      <bottom/>
      <diagonal/>
    </border>
    <border>
      <left style="thin">
        <color rgb="FF00CCFF"/>
      </left>
      <right style="thin">
        <color rgb="FF00CCFF"/>
      </right>
      <top/>
      <bottom style="thin">
        <color rgb="FF00CCFF"/>
      </bottom>
      <diagonal/>
    </border>
    <border>
      <left style="thin">
        <color rgb="FF00CCFF"/>
      </left>
      <right/>
      <top/>
      <bottom style="thin">
        <color rgb="FF00CCFF"/>
      </bottom>
      <diagonal/>
    </border>
    <border>
      <left/>
      <right/>
      <top style="thin">
        <color rgb="FF00CCFF"/>
      </top>
      <bottom/>
      <diagonal/>
    </border>
    <border>
      <left/>
      <right style="thin">
        <color rgb="FF00B0F0"/>
      </right>
      <top/>
      <bottom/>
      <diagonal/>
    </border>
    <border>
      <left/>
      <right style="thin">
        <color rgb="FF00CCFF"/>
      </right>
      <top/>
      <bottom style="thin">
        <color rgb="FF00CCFF"/>
      </bottom>
      <diagonal/>
    </border>
    <border>
      <left/>
      <right/>
      <top style="medium">
        <color rgb="FF000000"/>
      </top>
      <bottom style="thin">
        <color rgb="FF00CCFF"/>
      </bottom>
      <diagonal/>
    </border>
    <border>
      <left/>
      <right/>
      <top style="medium">
        <color rgb="FF000000"/>
      </top>
      <bottom style="thin">
        <color rgb="FF00B0F0"/>
      </bottom>
      <diagonal/>
    </border>
    <border>
      <left/>
      <right style="thin">
        <color rgb="FF00CCFF"/>
      </right>
      <top style="medium">
        <color rgb="FF000000"/>
      </top>
      <bottom style="thin">
        <color rgb="FF00CCFF"/>
      </bottom>
      <diagonal/>
    </border>
    <border>
      <left style="thin">
        <color rgb="FF00CCFF"/>
      </left>
      <right/>
      <top style="medium">
        <color rgb="FF000000"/>
      </top>
      <bottom style="thin">
        <color rgb="FF00CCFF"/>
      </bottom>
      <diagonal/>
    </border>
    <border>
      <left/>
      <right/>
      <top style="thin">
        <color rgb="FF000000"/>
      </top>
      <bottom style="thin">
        <color rgb="FF00B0F0"/>
      </bottom>
      <diagonal/>
    </border>
    <border>
      <left/>
      <right style="thin">
        <color rgb="FF00CCFF"/>
      </right>
      <top style="thin">
        <color rgb="FF00CCFF"/>
      </top>
      <bottom/>
      <diagonal/>
    </border>
    <border>
      <left style="thin">
        <color rgb="FF00CCFF"/>
      </left>
      <right style="thin">
        <color rgb="FF00CCFF"/>
      </right>
      <top style="medium">
        <color rgb="FF000000"/>
      </top>
      <bottom style="thin">
        <color rgb="FF00CCFF"/>
      </bottom>
      <diagonal/>
    </border>
    <border>
      <left style="thin">
        <color rgb="FF00CCFF"/>
      </left>
      <right style="thin">
        <color rgb="FF00CCFF"/>
      </right>
      <top style="thin">
        <color rgb="FF00CCFF"/>
      </top>
      <bottom/>
      <diagonal/>
    </border>
    <border>
      <left style="thin">
        <color rgb="FF00CCFF"/>
      </left>
      <right/>
      <top style="thin">
        <color rgb="FF00CC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84">
    <xf numFmtId="0" fontId="0" fillId="0" borderId="0"/>
    <xf numFmtId="9" fontId="0" fillId="0" borderId="0" applyFont="0" applyFill="0" applyBorder="0" applyAlignment="0" applyProtection="0"/>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13"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2" fillId="0" borderId="0">
      <alignment vertical="top"/>
      <protection locked="0"/>
    </xf>
    <xf numFmtId="0" fontId="0" fillId="0" borderId="0"/>
    <xf numFmtId="190" fontId="0" fillId="0" borderId="0" applyFont="0" applyFill="0" applyBorder="0" applyAlignment="0" applyProtection="0"/>
    <xf numFmtId="185"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83" fillId="34" borderId="0" applyNumberFormat="0" applyBorder="0" applyAlignment="0" applyProtection="0">
      <alignment vertical="center"/>
    </xf>
    <xf numFmtId="0" fontId="2" fillId="0" borderId="0">
      <alignment vertical="top"/>
      <protection locked="0"/>
    </xf>
    <xf numFmtId="0" fontId="87" fillId="27" borderId="0" applyNumberFormat="0" applyBorder="0" applyAlignment="0" applyProtection="0">
      <alignment vertical="center"/>
    </xf>
    <xf numFmtId="0" fontId="97" fillId="16" borderId="80" applyNumberFormat="0" applyAlignment="0" applyProtection="0">
      <alignment vertical="center"/>
    </xf>
    <xf numFmtId="0" fontId="98" fillId="35" borderId="81" applyNumberFormat="0" applyAlignment="0" applyProtection="0">
      <alignment vertical="center"/>
    </xf>
    <xf numFmtId="0" fontId="99" fillId="36" borderId="0" applyNumberFormat="0" applyBorder="0" applyAlignment="0" applyProtection="0">
      <alignment vertical="center"/>
    </xf>
    <xf numFmtId="0" fontId="100" fillId="0" borderId="79" applyNumberFormat="0" applyFill="0" applyAlignment="0" applyProtection="0">
      <alignment vertical="center"/>
    </xf>
    <xf numFmtId="0" fontId="101" fillId="0" borderId="0" applyNumberFormat="0" applyFill="0" applyBorder="0" applyAlignment="0" applyProtection="0">
      <alignment vertical="center"/>
    </xf>
    <xf numFmtId="0" fontId="93" fillId="0" borderId="79" applyNumberFormat="0" applyFill="0" applyAlignment="0" applyProtection="0">
      <alignment vertical="center"/>
    </xf>
    <xf numFmtId="0" fontId="87" fillId="37" borderId="0" applyNumberFormat="0" applyBorder="0" applyAlignment="0" applyProtection="0">
      <alignment vertical="center"/>
    </xf>
    <xf numFmtId="41" fontId="84" fillId="0" borderId="0" applyFont="0" applyFill="0" applyBorder="0" applyAlignment="0" applyProtection="0">
      <alignment vertical="center"/>
    </xf>
    <xf numFmtId="0" fontId="87" fillId="31" borderId="0" applyNumberFormat="0" applyBorder="0" applyAlignment="0" applyProtection="0">
      <alignment vertical="center"/>
    </xf>
    <xf numFmtId="0" fontId="102" fillId="0" borderId="0" applyNumberFormat="0" applyFill="0" applyBorder="0" applyAlignment="0" applyProtection="0">
      <alignment vertical="center"/>
    </xf>
    <xf numFmtId="0" fontId="83" fillId="32" borderId="0" applyNumberFormat="0" applyBorder="0" applyAlignment="0" applyProtection="0">
      <alignment vertical="center"/>
    </xf>
    <xf numFmtId="0" fontId="91" fillId="0" borderId="83" applyNumberFormat="0" applyFill="0" applyAlignment="0" applyProtection="0">
      <alignment vertical="center"/>
    </xf>
    <xf numFmtId="0" fontId="2" fillId="0" borderId="0">
      <alignment vertical="top"/>
      <protection locked="0"/>
    </xf>
    <xf numFmtId="0" fontId="103" fillId="0" borderId="82" applyNumberFormat="0" applyFill="0" applyAlignment="0" applyProtection="0">
      <alignment vertical="center"/>
    </xf>
    <xf numFmtId="0" fontId="87" fillId="29" borderId="0" applyNumberFormat="0" applyBorder="0" applyAlignment="0" applyProtection="0">
      <alignment vertical="center"/>
    </xf>
    <xf numFmtId="0" fontId="87" fillId="39" borderId="0" applyNumberFormat="0" applyBorder="0" applyAlignment="0" applyProtection="0">
      <alignment vertical="center"/>
    </xf>
    <xf numFmtId="0" fontId="2" fillId="0" borderId="0">
      <alignment vertical="top"/>
      <protection locked="0"/>
    </xf>
    <xf numFmtId="0" fontId="83" fillId="33" borderId="0" applyNumberFormat="0" applyBorder="0" applyAlignment="0" applyProtection="0">
      <alignment vertical="center"/>
    </xf>
    <xf numFmtId="0" fontId="2" fillId="0" borderId="0">
      <alignment vertical="top"/>
      <protection locked="0"/>
    </xf>
    <xf numFmtId="43" fontId="84" fillId="0" borderId="0" applyFont="0" applyFill="0" applyBorder="0" applyAlignment="0" applyProtection="0">
      <alignment vertical="center"/>
    </xf>
    <xf numFmtId="0" fontId="9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87" fillId="26" borderId="0" applyNumberFormat="0" applyBorder="0" applyAlignment="0" applyProtection="0">
      <alignment vertical="center"/>
    </xf>
    <xf numFmtId="0" fontId="2" fillId="0" borderId="0">
      <alignment vertical="top"/>
      <protection locked="0"/>
    </xf>
    <xf numFmtId="0" fontId="2" fillId="0" borderId="0">
      <alignment vertical="top"/>
      <protection locked="0"/>
    </xf>
    <xf numFmtId="0" fontId="92" fillId="0" borderId="78" applyNumberFormat="0" applyFill="0" applyAlignment="0" applyProtection="0">
      <alignment vertical="center"/>
    </xf>
    <xf numFmtId="0" fontId="91" fillId="0" borderId="0" applyNumberFormat="0" applyFill="0" applyBorder="0" applyAlignment="0" applyProtection="0">
      <alignment vertical="center"/>
    </xf>
    <xf numFmtId="0" fontId="2" fillId="0" borderId="0">
      <alignment vertical="top"/>
      <protection locked="0"/>
    </xf>
    <xf numFmtId="0" fontId="87" fillId="25" borderId="0" applyNumberFormat="0" applyBorder="0" applyAlignment="0" applyProtection="0">
      <alignment vertical="center"/>
    </xf>
    <xf numFmtId="42" fontId="84" fillId="0" borderId="0" applyFont="0" applyFill="0" applyBorder="0" applyAlignment="0" applyProtection="0">
      <alignment vertical="center"/>
    </xf>
    <xf numFmtId="0" fontId="89" fillId="0" borderId="0" applyNumberFormat="0" applyFill="0" applyBorder="0" applyAlignment="0" applyProtection="0">
      <alignment vertical="center"/>
    </xf>
    <xf numFmtId="0" fontId="2" fillId="0" borderId="0">
      <alignment vertical="top"/>
      <protection locked="0"/>
    </xf>
    <xf numFmtId="0" fontId="87" fillId="22" borderId="0" applyNumberFormat="0" applyBorder="0" applyAlignment="0" applyProtection="0">
      <alignment vertical="center"/>
    </xf>
    <xf numFmtId="0" fontId="84" fillId="21" borderId="77" applyNumberFormat="0" applyFont="0" applyAlignment="0" applyProtection="0">
      <alignment vertical="center"/>
    </xf>
    <xf numFmtId="0" fontId="83" fillId="20" borderId="0" applyNumberFormat="0" applyBorder="0" applyAlignment="0" applyProtection="0">
      <alignment vertical="center"/>
    </xf>
    <xf numFmtId="0" fontId="88" fillId="19" borderId="0" applyNumberFormat="0" applyBorder="0" applyAlignment="0" applyProtection="0">
      <alignment vertical="center"/>
    </xf>
    <xf numFmtId="0" fontId="2" fillId="0" borderId="0">
      <alignment vertical="top"/>
      <protection locked="0"/>
    </xf>
    <xf numFmtId="0" fontId="87" fillId="30" borderId="0" applyNumberFormat="0" applyBorder="0" applyAlignment="0" applyProtection="0">
      <alignment vertical="center"/>
    </xf>
    <xf numFmtId="0" fontId="86" fillId="17" borderId="0" applyNumberFormat="0" applyBorder="0" applyAlignment="0" applyProtection="0">
      <alignment vertical="center"/>
    </xf>
    <xf numFmtId="0" fontId="85" fillId="16" borderId="76" applyNumberFormat="0" applyAlignment="0" applyProtection="0">
      <alignment vertical="center"/>
    </xf>
    <xf numFmtId="0" fontId="83" fillId="15" borderId="0" applyNumberFormat="0" applyBorder="0" applyAlignment="0" applyProtection="0">
      <alignment vertical="center"/>
    </xf>
    <xf numFmtId="0" fontId="83" fillId="14" borderId="0" applyNumberFormat="0" applyBorder="0" applyAlignment="0" applyProtection="0">
      <alignment vertical="center"/>
    </xf>
    <xf numFmtId="0" fontId="94" fillId="0" borderId="0"/>
    <xf numFmtId="0" fontId="83" fillId="13" borderId="0" applyNumberFormat="0" applyBorder="0" applyAlignment="0" applyProtection="0">
      <alignment vertical="center"/>
    </xf>
    <xf numFmtId="0" fontId="83" fillId="28" borderId="0" applyNumberFormat="0" applyBorder="0" applyAlignment="0" applyProtection="0">
      <alignment vertical="center"/>
    </xf>
    <xf numFmtId="0" fontId="83" fillId="12" borderId="0" applyNumberFormat="0" applyBorder="0" applyAlignment="0" applyProtection="0">
      <alignment vertical="center"/>
    </xf>
    <xf numFmtId="9" fontId="84" fillId="0" borderId="0" applyFont="0" applyFill="0" applyBorder="0" applyAlignment="0" applyProtection="0">
      <alignment vertical="center"/>
    </xf>
    <xf numFmtId="0" fontId="83" fillId="10" borderId="0" applyNumberFormat="0" applyBorder="0" applyAlignment="0" applyProtection="0">
      <alignment vertical="center"/>
    </xf>
    <xf numFmtId="44" fontId="84" fillId="0" borderId="0" applyFont="0" applyFill="0" applyBorder="0" applyAlignment="0" applyProtection="0">
      <alignment vertical="center"/>
    </xf>
    <xf numFmtId="0" fontId="83" fillId="9" borderId="0" applyNumberFormat="0" applyBorder="0" applyAlignment="0" applyProtection="0">
      <alignment vertical="center"/>
    </xf>
    <xf numFmtId="0" fontId="2" fillId="0" borderId="0">
      <alignment vertical="top"/>
      <protection locked="0"/>
    </xf>
    <xf numFmtId="0" fontId="87" fillId="24" borderId="0" applyNumberFormat="0" applyBorder="0" applyAlignment="0" applyProtection="0">
      <alignment vertical="center"/>
    </xf>
    <xf numFmtId="0" fontId="2" fillId="0" borderId="0">
      <alignment vertical="top"/>
      <protection locked="0"/>
    </xf>
    <xf numFmtId="0" fontId="2" fillId="0" borderId="0">
      <alignment vertical="top"/>
      <protection locked="0"/>
    </xf>
    <xf numFmtId="0" fontId="90" fillId="23" borderId="76" applyNumberFormat="0" applyAlignment="0" applyProtection="0">
      <alignment vertical="center"/>
    </xf>
    <xf numFmtId="0" fontId="87" fillId="38" borderId="0" applyNumberFormat="0" applyBorder="0" applyAlignment="0" applyProtection="0">
      <alignment vertical="center"/>
    </xf>
    <xf numFmtId="0" fontId="83" fillId="11" borderId="0" applyNumberFormat="0" applyBorder="0" applyAlignment="0" applyProtection="0">
      <alignment vertical="center"/>
    </xf>
    <xf numFmtId="0" fontId="2" fillId="0" borderId="0">
      <alignment vertical="top"/>
      <protection locked="0"/>
    </xf>
    <xf numFmtId="0" fontId="87" fillId="18" borderId="0" applyNumberFormat="0" applyBorder="0" applyAlignment="0" applyProtection="0">
      <alignment vertical="center"/>
    </xf>
  </cellStyleXfs>
  <cellXfs count="983">
    <xf numFmtId="0" fontId="0" fillId="0" borderId="0" xfId="0"/>
    <xf numFmtId="0" fontId="1" fillId="0" borderId="0" xfId="17" applyFont="1" applyProtection="1">
      <protection locked="0"/>
    </xf>
    <xf numFmtId="0" fontId="2" fillId="0" borderId="0" xfId="17" applyFont="1" applyAlignment="1" applyProtection="1">
      <alignment vertical="top"/>
      <protection locked="0"/>
    </xf>
    <xf numFmtId="0" fontId="3" fillId="2" borderId="0" xfId="77" applyFont="1" applyFill="1" applyAlignment="1">
      <alignment horizontal="left" vertical="center" wrapText="1" indent="5"/>
      <protection locked="0"/>
    </xf>
    <xf numFmtId="0" fontId="1" fillId="2" borderId="0" xfId="77" applyFont="1" applyFill="1" applyAlignment="1">
      <protection locked="0"/>
    </xf>
    <xf numFmtId="0" fontId="4" fillId="2" borderId="0" xfId="77" applyFont="1" applyFill="1" applyAlignment="1">
      <alignment horizontal="center" vertical="top" wrapText="1"/>
      <protection locked="0"/>
    </xf>
    <xf numFmtId="0" fontId="5" fillId="2" borderId="0" xfId="77" applyFont="1" applyFill="1" applyAlignment="1">
      <alignment horizontal="center" vertical="center" wrapText="1"/>
      <protection locked="0"/>
    </xf>
    <xf numFmtId="0" fontId="5" fillId="2" borderId="0" xfId="77" applyFont="1" applyFill="1" applyAlignment="1">
      <alignment horizontal="center" vertical="top" wrapText="1"/>
      <protection locked="0"/>
    </xf>
    <xf numFmtId="0" fontId="3" fillId="2" borderId="0" xfId="77" applyFont="1" applyFill="1" applyAlignment="1">
      <alignment vertical="top" wrapText="1"/>
      <protection locked="0"/>
    </xf>
    <xf numFmtId="0" fontId="3" fillId="2" borderId="0" xfId="77" applyFont="1" applyFill="1" applyAlignment="1">
      <alignment horizontal="left" vertical="top" wrapText="1"/>
      <protection locked="0"/>
    </xf>
    <xf numFmtId="49" fontId="6" fillId="3" borderId="1" xfId="77" applyNumberFormat="1" applyFont="1" applyFill="1" applyBorder="1" applyAlignment="1">
      <alignment horizontal="left" vertical="center" wrapText="1" indent="3"/>
      <protection locked="0"/>
    </xf>
    <xf numFmtId="49" fontId="7" fillId="3" borderId="2" xfId="77" applyNumberFormat="1" applyFont="1" applyFill="1" applyBorder="1" applyAlignment="1">
      <alignment horizontal="left" vertical="center" wrapText="1" indent="3"/>
      <protection locked="0"/>
    </xf>
    <xf numFmtId="0" fontId="3" fillId="3" borderId="3" xfId="77" applyFont="1" applyFill="1" applyBorder="1" applyAlignment="1">
      <alignment horizontal="center" vertical="center" wrapText="1"/>
      <protection locked="0"/>
    </xf>
    <xf numFmtId="0" fontId="6" fillId="4" borderId="4" xfId="77" applyFont="1" applyFill="1" applyBorder="1" applyAlignment="1">
      <alignment horizontal="left" vertical="center" wrapText="1"/>
      <protection locked="0"/>
    </xf>
    <xf numFmtId="0" fontId="8" fillId="3" borderId="4" xfId="77" applyFont="1" applyFill="1" applyBorder="1" applyAlignment="1">
      <alignment horizontal="left" vertical="center" wrapText="1"/>
      <protection locked="0"/>
    </xf>
    <xf numFmtId="2" fontId="7" fillId="0" borderId="4" xfId="77" applyNumberFormat="1" applyFont="1" applyBorder="1" applyAlignment="1">
      <alignment horizontal="right" vertical="center" wrapText="1"/>
      <protection locked="0"/>
    </xf>
    <xf numFmtId="0" fontId="6" fillId="4" borderId="0" xfId="77" applyFont="1" applyFill="1" applyAlignment="1">
      <alignment horizontal="left" vertical="center" wrapText="1"/>
      <protection locked="0"/>
    </xf>
    <xf numFmtId="0" fontId="8" fillId="3" borderId="0" xfId="77" applyFont="1" applyFill="1" applyAlignment="1">
      <alignment horizontal="left" vertical="center" wrapText="1"/>
      <protection locked="0"/>
    </xf>
    <xf numFmtId="2" fontId="7" fillId="0" borderId="0" xfId="77" applyNumberFormat="1" applyFont="1" applyAlignment="1">
      <alignment horizontal="right" vertical="center" wrapText="1"/>
      <protection locked="0"/>
    </xf>
    <xf numFmtId="0" fontId="9" fillId="0" borderId="0" xfId="77" applyFont="1" applyAlignment="1">
      <alignment horizontal="right"/>
      <protection locked="0"/>
    </xf>
    <xf numFmtId="0" fontId="6" fillId="4" borderId="5" xfId="77" applyFont="1" applyFill="1" applyBorder="1" applyAlignment="1">
      <alignment horizontal="left" vertical="center" wrapText="1"/>
      <protection locked="0"/>
    </xf>
    <xf numFmtId="0" fontId="8" fillId="3" borderId="5" xfId="77" applyFont="1" applyFill="1" applyBorder="1" applyAlignment="1">
      <alignment horizontal="left" vertical="center" wrapText="1"/>
      <protection locked="0"/>
    </xf>
    <xf numFmtId="180" fontId="7" fillId="0" borderId="5" xfId="77" applyNumberFormat="1" applyFont="1" applyBorder="1" applyAlignment="1">
      <alignment horizontal="right" vertical="center" wrapText="1"/>
      <protection locked="0"/>
    </xf>
    <xf numFmtId="2" fontId="7" fillId="0" borderId="5" xfId="77" applyNumberFormat="1" applyFont="1" applyBorder="1" applyAlignment="1">
      <alignment horizontal="right" vertical="center" wrapText="1"/>
      <protection locked="0"/>
    </xf>
    <xf numFmtId="180" fontId="7" fillId="0" borderId="0" xfId="77" applyNumberFormat="1" applyFont="1" applyAlignment="1">
      <alignment horizontal="right" vertical="center" wrapText="1"/>
      <protection locked="0"/>
    </xf>
    <xf numFmtId="0" fontId="3" fillId="3" borderId="6" xfId="77" applyFont="1" applyFill="1" applyBorder="1" applyAlignment="1">
      <alignment horizontal="center" vertical="center" wrapText="1"/>
      <protection locked="0"/>
    </xf>
    <xf numFmtId="0" fontId="10" fillId="0" borderId="0" xfId="77" applyFont="1">
      <alignment vertical="top"/>
      <protection locked="0"/>
    </xf>
    <xf numFmtId="0" fontId="11" fillId="0" borderId="0" xfId="77" applyFont="1" applyAlignment="1">
      <alignment horizontal="left" vertical="top" wrapText="1"/>
      <protection locked="0"/>
    </xf>
    <xf numFmtId="0" fontId="11" fillId="0" borderId="0" xfId="77" applyFont="1" applyAlignment="1">
      <alignment horizontal="left" vertical="center" wrapText="1"/>
      <protection locked="0"/>
    </xf>
    <xf numFmtId="0" fontId="12" fillId="0" borderId="0" xfId="6" applyFont="1">
      <alignment vertical="top"/>
      <protection locked="0"/>
    </xf>
    <xf numFmtId="0" fontId="1" fillId="0" borderId="0" xfId="6" applyFont="1" applyAlignment="1">
      <protection locked="0"/>
    </xf>
    <xf numFmtId="0" fontId="13" fillId="0" borderId="0" xfId="6">
      <alignment vertical="top"/>
      <protection locked="0"/>
    </xf>
    <xf numFmtId="0" fontId="1" fillId="0" borderId="0" xfId="6" applyFont="1" applyAlignment="1" applyProtection="1"/>
    <xf numFmtId="0" fontId="14" fillId="0" borderId="0" xfId="6" applyFont="1">
      <alignment vertical="top"/>
      <protection locked="0"/>
    </xf>
    <xf numFmtId="0" fontId="3" fillId="0" borderId="0" xfId="6" applyFont="1" applyAlignment="1">
      <alignment horizontal="left" vertical="center" wrapText="1" indent="5"/>
      <protection locked="0"/>
    </xf>
    <xf numFmtId="0" fontId="15" fillId="0" borderId="0" xfId="6" applyFont="1" applyAlignment="1">
      <alignment horizontal="center" vertical="top" wrapText="1"/>
      <protection locked="0"/>
    </xf>
    <xf numFmtId="0" fontId="1" fillId="0" borderId="0" xfId="6" applyFont="1" applyAlignment="1">
      <alignment horizontal="center"/>
      <protection locked="0"/>
    </xf>
    <xf numFmtId="0" fontId="3" fillId="0" borderId="0" xfId="6" applyFont="1" applyAlignment="1">
      <alignment vertical="top" wrapText="1"/>
      <protection locked="0"/>
    </xf>
    <xf numFmtId="49" fontId="3" fillId="3" borderId="7" xfId="6" applyNumberFormat="1" applyFont="1" applyFill="1" applyBorder="1" applyAlignment="1">
      <alignment horizontal="left" vertical="center" wrapText="1" indent="6"/>
      <protection locked="0"/>
    </xf>
    <xf numFmtId="0" fontId="16" fillId="3" borderId="8" xfId="6" applyFont="1" applyFill="1" applyBorder="1" applyAlignment="1">
      <alignment horizontal="center" vertical="center" wrapText="1"/>
      <protection locked="0"/>
    </xf>
    <xf numFmtId="0" fontId="17" fillId="3" borderId="9" xfId="6" applyFont="1" applyFill="1" applyBorder="1" applyAlignment="1">
      <alignment horizontal="center" vertical="center" wrapText="1"/>
      <protection locked="0"/>
    </xf>
    <xf numFmtId="0" fontId="18" fillId="3" borderId="10" xfId="6" applyFont="1" applyFill="1" applyBorder="1" applyAlignment="1">
      <alignment horizontal="center" vertical="center" wrapText="1"/>
      <protection locked="0"/>
    </xf>
    <xf numFmtId="0" fontId="3" fillId="4" borderId="0" xfId="6" applyFont="1" applyFill="1" applyAlignment="1">
      <alignment vertical="center" wrapText="1"/>
      <protection locked="0"/>
    </xf>
    <xf numFmtId="0" fontId="19" fillId="3" borderId="0" xfId="6" applyFont="1" applyFill="1" applyAlignment="1">
      <alignment vertical="center" wrapText="1"/>
      <protection locked="0"/>
    </xf>
    <xf numFmtId="180" fontId="19" fillId="0" borderId="0" xfId="6" applyNumberFormat="1" applyFont="1" applyAlignment="1">
      <alignment horizontal="right" vertical="center" wrapText="1"/>
      <protection locked="0"/>
    </xf>
    <xf numFmtId="49" fontId="3" fillId="4" borderId="0" xfId="6" applyNumberFormat="1" applyFont="1" applyFill="1" applyAlignment="1">
      <alignment vertical="center" wrapText="1"/>
      <protection locked="0"/>
    </xf>
    <xf numFmtId="0" fontId="20" fillId="3" borderId="0" xfId="6" applyFont="1" applyFill="1" applyAlignment="1">
      <alignment vertical="center" wrapText="1"/>
      <protection locked="0"/>
    </xf>
    <xf numFmtId="0" fontId="21" fillId="4" borderId="0" xfId="6" applyFont="1" applyFill="1" applyAlignment="1">
      <alignment vertical="center" wrapText="1"/>
      <protection locked="0"/>
    </xf>
    <xf numFmtId="0" fontId="22" fillId="3" borderId="0" xfId="6" applyFont="1" applyFill="1" applyAlignment="1">
      <alignment vertical="center" wrapText="1"/>
      <protection locked="0"/>
    </xf>
    <xf numFmtId="180" fontId="22" fillId="0" borderId="0" xfId="6" applyNumberFormat="1" applyFont="1" applyAlignment="1">
      <alignment horizontal="right" vertical="center" wrapText="1"/>
      <protection locked="0"/>
    </xf>
    <xf numFmtId="0" fontId="21" fillId="4" borderId="11" xfId="6" applyFont="1" applyFill="1" applyBorder="1" applyAlignment="1">
      <alignment vertical="center" wrapText="1"/>
      <protection locked="0"/>
    </xf>
    <xf numFmtId="0" fontId="22" fillId="3" borderId="11" xfId="6" applyFont="1" applyFill="1" applyBorder="1" applyAlignment="1">
      <alignment vertical="center" wrapText="1"/>
      <protection locked="0"/>
    </xf>
    <xf numFmtId="180" fontId="22" fillId="0" borderId="11" xfId="6" applyNumberFormat="1" applyFont="1" applyBorder="1" applyAlignment="1">
      <alignment horizontal="right" vertical="center" wrapText="1"/>
      <protection locked="0"/>
    </xf>
    <xf numFmtId="0" fontId="19" fillId="3" borderId="12" xfId="6" applyFont="1" applyFill="1" applyBorder="1" applyAlignment="1">
      <alignment horizontal="center" vertical="center"/>
      <protection locked="0"/>
    </xf>
    <xf numFmtId="0" fontId="19" fillId="3" borderId="13" xfId="6" applyFont="1" applyFill="1" applyBorder="1" applyAlignment="1">
      <alignment horizontal="center" vertical="center"/>
      <protection locked="0"/>
    </xf>
    <xf numFmtId="0" fontId="3" fillId="0" borderId="0" xfId="6" applyFont="1" applyAlignment="1">
      <alignment horizontal="right" vertical="top" wrapText="1"/>
      <protection locked="0"/>
    </xf>
    <xf numFmtId="0" fontId="19" fillId="3" borderId="14" xfId="6" applyFont="1" applyFill="1" applyBorder="1" applyAlignment="1">
      <alignment horizontal="center" vertical="center"/>
      <protection locked="0"/>
    </xf>
    <xf numFmtId="0" fontId="23" fillId="0" borderId="0" xfId="6" applyFont="1" applyAlignment="1">
      <alignment horizontal="center" vertical="top" wrapText="1"/>
      <protection locked="0"/>
    </xf>
    <xf numFmtId="0" fontId="23" fillId="0" borderId="0" xfId="6" applyFont="1" applyAlignment="1">
      <alignment vertical="top" wrapText="1"/>
      <protection locked="0"/>
    </xf>
    <xf numFmtId="0" fontId="3" fillId="4" borderId="11" xfId="6" applyFont="1" applyFill="1" applyBorder="1" applyAlignment="1">
      <alignment vertical="center" wrapText="1"/>
      <protection locked="0"/>
    </xf>
    <xf numFmtId="0" fontId="19" fillId="3" borderId="11" xfId="6" applyFont="1" applyFill="1" applyBorder="1" applyAlignment="1">
      <alignment vertical="center" wrapText="1"/>
      <protection locked="0"/>
    </xf>
    <xf numFmtId="180" fontId="19" fillId="0" borderId="11" xfId="6" applyNumberFormat="1" applyFont="1" applyBorder="1" applyAlignment="1">
      <alignment horizontal="right" vertical="center" wrapText="1"/>
      <protection locked="0"/>
    </xf>
    <xf numFmtId="0" fontId="1" fillId="0" borderId="0" xfId="6" applyFont="1" applyAlignment="1">
      <alignment horizontal="right"/>
      <protection locked="0"/>
    </xf>
    <xf numFmtId="0" fontId="14" fillId="0" borderId="0" xfId="6" applyFont="1" applyAlignment="1">
      <alignment horizontal="right" vertical="top"/>
      <protection locked="0"/>
    </xf>
    <xf numFmtId="0" fontId="24" fillId="0" borderId="0" xfId="6" applyFont="1" applyAlignment="1">
      <alignment horizontal="center" vertical="top"/>
      <protection locked="0"/>
    </xf>
    <xf numFmtId="0" fontId="24" fillId="0" borderId="0" xfId="6" applyFont="1">
      <alignment vertical="top"/>
      <protection locked="0"/>
    </xf>
    <xf numFmtId="0" fontId="12" fillId="0" borderId="0" xfId="17" applyFont="1" applyAlignment="1" applyProtection="1">
      <alignment vertical="top"/>
      <protection locked="0"/>
    </xf>
    <xf numFmtId="0" fontId="1" fillId="0" borderId="0" xfId="2" applyFont="1" applyAlignment="1">
      <protection locked="0"/>
    </xf>
    <xf numFmtId="0" fontId="3" fillId="2" borderId="0" xfId="2" applyFont="1" applyFill="1" applyAlignment="1">
      <alignment horizontal="left" vertical="center" wrapText="1" indent="5"/>
      <protection locked="0"/>
    </xf>
    <xf numFmtId="0" fontId="1" fillId="2" borderId="0" xfId="2" applyFont="1" applyFill="1" applyAlignment="1">
      <protection locked="0"/>
    </xf>
    <xf numFmtId="0" fontId="10" fillId="2" borderId="0" xfId="2" applyFont="1" applyFill="1">
      <alignment vertical="top"/>
      <protection locked="0"/>
    </xf>
    <xf numFmtId="0" fontId="25" fillId="2" borderId="0" xfId="2" applyFont="1" applyFill="1" applyAlignment="1">
      <alignment horizontal="center" vertical="top" wrapText="1"/>
      <protection locked="0"/>
    </xf>
    <xf numFmtId="0" fontId="25" fillId="2" borderId="0" xfId="2" applyFont="1" applyFill="1" applyAlignment="1">
      <protection locked="0"/>
    </xf>
    <xf numFmtId="49" fontId="6" fillId="3" borderId="15" xfId="2" applyNumberFormat="1" applyFont="1" applyFill="1" applyBorder="1" applyAlignment="1">
      <alignment horizontal="left" vertical="center" wrapText="1" indent="6"/>
      <protection locked="0"/>
    </xf>
    <xf numFmtId="0" fontId="26" fillId="3" borderId="16" xfId="2" applyFont="1" applyFill="1" applyBorder="1" applyAlignment="1">
      <alignment horizontal="center" vertical="center" wrapText="1"/>
      <protection locked="0"/>
    </xf>
    <xf numFmtId="0" fontId="26" fillId="3" borderId="17" xfId="2" applyFont="1" applyFill="1" applyBorder="1" applyAlignment="1">
      <alignment horizontal="center" vertical="center" wrapText="1"/>
      <protection locked="0"/>
    </xf>
    <xf numFmtId="49" fontId="6" fillId="3" borderId="7" xfId="2" applyNumberFormat="1" applyFont="1" applyFill="1" applyBorder="1" applyAlignment="1">
      <alignment horizontal="left" vertical="center" wrapText="1" indent="6"/>
      <protection locked="0"/>
    </xf>
    <xf numFmtId="0" fontId="27" fillId="3" borderId="9" xfId="3" applyFont="1" applyFill="1" applyBorder="1" applyAlignment="1">
      <alignment horizontal="center" vertical="center" wrapText="1"/>
      <protection locked="0"/>
    </xf>
    <xf numFmtId="0" fontId="28" fillId="3" borderId="18" xfId="3" applyFont="1" applyFill="1" applyBorder="1" applyAlignment="1">
      <alignment horizontal="center" vertical="center" wrapText="1"/>
      <protection locked="0"/>
    </xf>
    <xf numFmtId="0" fontId="3" fillId="4" borderId="0" xfId="2" applyFont="1" applyFill="1" applyAlignment="1">
      <alignment horizontal="left" vertical="center" wrapText="1"/>
      <protection locked="0"/>
    </xf>
    <xf numFmtId="0" fontId="7" fillId="3" borderId="0" xfId="2" applyFont="1" applyFill="1" applyAlignment="1">
      <alignment horizontal="left" vertical="center" wrapText="1" indent="1"/>
      <protection locked="0"/>
    </xf>
    <xf numFmtId="2" fontId="7" fillId="0" borderId="0" xfId="2" applyNumberFormat="1" applyFont="1" applyAlignment="1">
      <alignment horizontal="right" vertical="center" wrapText="1"/>
      <protection locked="0"/>
    </xf>
    <xf numFmtId="49" fontId="3" fillId="4" borderId="0" xfId="2" applyNumberFormat="1" applyFont="1" applyFill="1" applyAlignment="1">
      <alignment horizontal="left" vertical="center" wrapText="1" indent="1"/>
      <protection locked="0"/>
    </xf>
    <xf numFmtId="182" fontId="7" fillId="0" borderId="0" xfId="2" applyNumberFormat="1" applyFont="1" applyAlignment="1">
      <alignment horizontal="right" vertical="center" wrapText="1"/>
      <protection locked="0"/>
    </xf>
    <xf numFmtId="0" fontId="3" fillId="4" borderId="0" xfId="2" applyFont="1" applyFill="1" applyAlignment="1">
      <alignment horizontal="left" vertical="center" wrapText="1" indent="1"/>
      <protection locked="0"/>
    </xf>
    <xf numFmtId="0" fontId="21" fillId="4" borderId="0" xfId="2" applyFont="1" applyFill="1" applyAlignment="1">
      <alignment horizontal="left" vertical="center" wrapText="1"/>
      <protection locked="0"/>
    </xf>
    <xf numFmtId="0" fontId="29" fillId="3" borderId="0" xfId="2" applyFont="1" applyFill="1" applyAlignment="1">
      <alignment horizontal="left" vertical="center" wrapText="1"/>
      <protection locked="0"/>
    </xf>
    <xf numFmtId="2" fontId="29" fillId="0" borderId="0" xfId="2" applyNumberFormat="1" applyFont="1" applyAlignment="1">
      <alignment horizontal="right" vertical="center" wrapText="1"/>
      <protection locked="0"/>
    </xf>
    <xf numFmtId="182" fontId="29" fillId="0" borderId="0" xfId="2" applyNumberFormat="1" applyFont="1" applyAlignment="1">
      <alignment horizontal="right" vertical="center" wrapText="1"/>
      <protection locked="0"/>
    </xf>
    <xf numFmtId="0" fontId="21" fillId="4" borderId="19" xfId="2" applyFont="1" applyFill="1" applyBorder="1" applyAlignment="1">
      <alignment horizontal="left" vertical="center" wrapText="1"/>
      <protection locked="0"/>
    </xf>
    <xf numFmtId="0" fontId="29" fillId="3" borderId="19" xfId="2" applyFont="1" applyFill="1" applyBorder="1" applyAlignment="1">
      <alignment horizontal="left" vertical="center" wrapText="1"/>
      <protection locked="0"/>
    </xf>
    <xf numFmtId="2" fontId="29" fillId="0" borderId="19" xfId="2" applyNumberFormat="1" applyFont="1" applyFill="1" applyBorder="1" applyAlignment="1">
      <alignment horizontal="right" vertical="center" wrapText="1"/>
      <protection locked="0"/>
    </xf>
    <xf numFmtId="182" fontId="29" fillId="0" borderId="19" xfId="2" applyNumberFormat="1" applyFont="1" applyFill="1" applyBorder="1" applyAlignment="1">
      <alignment horizontal="right" vertical="center" wrapText="1"/>
      <protection locked="0"/>
    </xf>
    <xf numFmtId="180" fontId="5" fillId="2" borderId="0" xfId="2" applyNumberFormat="1" applyFont="1" applyFill="1" applyAlignment="1">
      <alignment horizontal="center" vertical="center" wrapText="1"/>
      <protection locked="0"/>
    </xf>
    <xf numFmtId="0" fontId="11" fillId="2" borderId="0" xfId="2" applyFont="1" applyFill="1" applyAlignment="1">
      <alignment horizontal="right" vertical="top" wrapText="1"/>
      <protection locked="0"/>
    </xf>
    <xf numFmtId="0" fontId="7" fillId="3" borderId="20" xfId="2" applyFont="1" applyFill="1" applyBorder="1" applyAlignment="1">
      <alignment horizontal="center" vertical="center"/>
      <protection locked="0"/>
    </xf>
    <xf numFmtId="0" fontId="7" fillId="3" borderId="21" xfId="2" applyFont="1" applyFill="1" applyBorder="1" applyAlignment="1">
      <alignment horizontal="center" vertical="center"/>
      <protection locked="0"/>
    </xf>
    <xf numFmtId="182" fontId="29" fillId="0" borderId="19" xfId="2" applyNumberFormat="1" applyFont="1" applyBorder="1" applyAlignment="1">
      <alignment horizontal="right" vertical="center" wrapText="1"/>
      <protection locked="0"/>
    </xf>
    <xf numFmtId="2" fontId="29" fillId="0" borderId="19" xfId="2" applyNumberFormat="1" applyFont="1" applyBorder="1" applyAlignment="1">
      <alignment horizontal="right" vertical="center" wrapText="1"/>
      <protection locked="0"/>
    </xf>
    <xf numFmtId="180" fontId="5" fillId="2" borderId="0" xfId="2" applyNumberFormat="1" applyFont="1" applyFill="1" applyAlignment="1">
      <alignment horizontal="right" vertical="center" wrapText="1"/>
      <protection locked="0"/>
    </xf>
    <xf numFmtId="0" fontId="7" fillId="3" borderId="22" xfId="2" applyFont="1" applyFill="1" applyBorder="1" applyAlignment="1">
      <alignment horizontal="center" vertical="center"/>
      <protection locked="0"/>
    </xf>
    <xf numFmtId="180" fontId="7" fillId="0" borderId="0" xfId="2" applyNumberFormat="1" applyFont="1" applyAlignment="1">
      <alignment vertical="center" wrapText="1"/>
      <protection locked="0"/>
    </xf>
    <xf numFmtId="0" fontId="1" fillId="0" borderId="0" xfId="2" applyFont="1" applyAlignment="1">
      <alignment vertical="center" wrapText="1"/>
      <protection locked="0"/>
    </xf>
    <xf numFmtId="180" fontId="29" fillId="0" borderId="0" xfId="2" applyNumberFormat="1" applyFont="1" applyAlignment="1">
      <alignment vertical="center" wrapText="1"/>
      <protection locked="0"/>
    </xf>
    <xf numFmtId="0" fontId="30" fillId="0" borderId="0" xfId="2" applyFont="1" applyAlignment="1">
      <alignment vertical="center" wrapText="1"/>
      <protection locked="0"/>
    </xf>
    <xf numFmtId="0" fontId="24" fillId="0" borderId="0" xfId="17" applyFont="1" applyAlignment="1" applyProtection="1">
      <alignment vertical="center"/>
      <protection locked="0"/>
    </xf>
    <xf numFmtId="0" fontId="1" fillId="0" borderId="0" xfId="3" applyFont="1" applyAlignment="1">
      <protection locked="0"/>
    </xf>
    <xf numFmtId="0" fontId="1" fillId="2" borderId="0" xfId="3" applyFont="1" applyFill="1" applyAlignment="1">
      <protection locked="0"/>
    </xf>
    <xf numFmtId="0" fontId="10" fillId="2" borderId="0" xfId="3" applyFont="1" applyFill="1">
      <alignment vertical="top"/>
      <protection locked="0"/>
    </xf>
    <xf numFmtId="0" fontId="25" fillId="2" borderId="0" xfId="3" applyFont="1" applyFill="1" applyAlignment="1">
      <alignment horizontal="center" vertical="center" wrapText="1"/>
      <protection locked="0"/>
    </xf>
    <xf numFmtId="0" fontId="25" fillId="2" borderId="0" xfId="3" applyFont="1" applyFill="1" applyAlignment="1">
      <alignment horizontal="left" vertical="center" wrapText="1"/>
      <protection locked="0"/>
    </xf>
    <xf numFmtId="0" fontId="25" fillId="2" borderId="0" xfId="3" applyFont="1" applyFill="1" applyAlignment="1">
      <alignment vertical="center"/>
      <protection locked="0"/>
    </xf>
    <xf numFmtId="0" fontId="31" fillId="2" borderId="0" xfId="3" applyFont="1" applyFill="1" applyAlignment="1">
      <alignment vertical="center"/>
      <protection locked="0"/>
    </xf>
    <xf numFmtId="0" fontId="32" fillId="2" borderId="0" xfId="3" applyFont="1" applyFill="1" applyAlignment="1">
      <alignment vertical="center"/>
      <protection locked="0"/>
    </xf>
    <xf numFmtId="0" fontId="33" fillId="2" borderId="0" xfId="3" applyFont="1" applyFill="1" applyAlignment="1">
      <alignment horizontal="left" vertical="center" wrapText="1"/>
      <protection locked="0"/>
    </xf>
    <xf numFmtId="49" fontId="6" fillId="3" borderId="15" xfId="3" applyNumberFormat="1" applyFont="1" applyFill="1" applyBorder="1" applyAlignment="1">
      <alignment horizontal="left" vertical="center" wrapText="1" indent="6"/>
      <protection locked="0"/>
    </xf>
    <xf numFmtId="0" fontId="26" fillId="3" borderId="23" xfId="3" applyFont="1" applyFill="1" applyBorder="1" applyAlignment="1">
      <alignment horizontal="center" vertical="center" wrapText="1"/>
      <protection locked="0"/>
    </xf>
    <xf numFmtId="49" fontId="6" fillId="3" borderId="7" xfId="3" applyNumberFormat="1" applyFont="1" applyFill="1" applyBorder="1" applyAlignment="1">
      <alignment horizontal="left" vertical="center" wrapText="1" indent="6"/>
      <protection locked="0"/>
    </xf>
    <xf numFmtId="0" fontId="34" fillId="4" borderId="0" xfId="3" applyFont="1" applyFill="1" applyAlignment="1">
      <alignment horizontal="left" vertical="center" wrapText="1"/>
      <protection locked="0"/>
    </xf>
    <xf numFmtId="0" fontId="29" fillId="3" borderId="0" xfId="3" applyFont="1" applyFill="1" applyAlignment="1">
      <alignment horizontal="left" vertical="center" wrapText="1"/>
      <protection locked="0"/>
    </xf>
    <xf numFmtId="2" fontId="29" fillId="0" borderId="0" xfId="3" applyNumberFormat="1" applyFont="1" applyAlignment="1">
      <alignment horizontal="right" vertical="center" wrapText="1"/>
      <protection locked="0"/>
    </xf>
    <xf numFmtId="0" fontId="6" fillId="4" borderId="0" xfId="3" applyFont="1" applyFill="1" applyAlignment="1">
      <alignment horizontal="left" vertical="center" wrapText="1" indent="1"/>
      <protection locked="0"/>
    </xf>
    <xf numFmtId="0" fontId="7" fillId="3" borderId="0" xfId="3" applyFont="1" applyFill="1" applyAlignment="1">
      <alignment horizontal="left" vertical="center" wrapText="1" indent="1"/>
      <protection locked="0"/>
    </xf>
    <xf numFmtId="182" fontId="7" fillId="0" borderId="0" xfId="3" applyNumberFormat="1" applyFont="1" applyAlignment="1">
      <alignment horizontal="right" vertical="center" wrapText="1"/>
      <protection locked="0"/>
    </xf>
    <xf numFmtId="2" fontId="7" fillId="0" borderId="0" xfId="3" applyNumberFormat="1" applyFont="1" applyAlignment="1">
      <alignment horizontal="right" vertical="center" wrapText="1"/>
      <protection locked="0"/>
    </xf>
    <xf numFmtId="0" fontId="6" fillId="4" borderId="19" xfId="3" applyFont="1" applyFill="1" applyBorder="1" applyAlignment="1">
      <alignment horizontal="left" vertical="center" wrapText="1" indent="1"/>
      <protection locked="0"/>
    </xf>
    <xf numFmtId="0" fontId="7" fillId="3" borderId="19" xfId="3" applyFont="1" applyFill="1" applyBorder="1" applyAlignment="1">
      <alignment horizontal="left" vertical="center" wrapText="1" indent="1"/>
      <protection locked="0"/>
    </xf>
    <xf numFmtId="2" fontId="7" fillId="0" borderId="19" xfId="3" applyNumberFormat="1" applyFont="1" applyBorder="1" applyAlignment="1">
      <alignment horizontal="right" vertical="center" wrapText="1"/>
      <protection locked="0"/>
    </xf>
    <xf numFmtId="0" fontId="10" fillId="0" borderId="0" xfId="3" applyFont="1">
      <alignment vertical="top"/>
      <protection locked="0"/>
    </xf>
    <xf numFmtId="0" fontId="33" fillId="2" borderId="0" xfId="3" applyFont="1" applyFill="1" applyAlignment="1">
      <alignment horizontal="center" vertical="center" wrapText="1"/>
      <protection locked="0"/>
    </xf>
    <xf numFmtId="0" fontId="7" fillId="3" borderId="20" xfId="3" applyFont="1" applyFill="1" applyBorder="1" applyAlignment="1">
      <alignment horizontal="center" vertical="center"/>
      <protection locked="0"/>
    </xf>
    <xf numFmtId="0" fontId="7" fillId="3" borderId="21" xfId="3" applyFont="1" applyFill="1" applyBorder="1" applyAlignment="1">
      <alignment horizontal="center" vertical="center"/>
      <protection locked="0"/>
    </xf>
    <xf numFmtId="182" fontId="7" fillId="0" borderId="19" xfId="3" applyNumberFormat="1" applyFont="1" applyBorder="1" applyAlignment="1">
      <alignment horizontal="right" vertical="center" wrapText="1"/>
      <protection locked="0"/>
    </xf>
    <xf numFmtId="0" fontId="7" fillId="3" borderId="22" xfId="3" applyFont="1" applyFill="1" applyBorder="1" applyAlignment="1">
      <alignment horizontal="center" vertical="center"/>
      <protection locked="0"/>
    </xf>
    <xf numFmtId="2" fontId="29" fillId="0" borderId="4" xfId="3" applyNumberFormat="1" applyFont="1" applyBorder="1" applyAlignment="1">
      <alignment horizontal="right" vertical="center" wrapText="1"/>
      <protection locked="0"/>
    </xf>
    <xf numFmtId="0" fontId="10" fillId="0" borderId="24" xfId="3" applyFont="1" applyBorder="1" applyAlignment="1">
      <alignment horizontal="center" vertical="top"/>
      <protection locked="0"/>
    </xf>
    <xf numFmtId="0" fontId="32" fillId="0" borderId="0" xfId="3" applyFont="1" applyAlignment="1">
      <alignment vertical="center"/>
      <protection locked="0"/>
    </xf>
    <xf numFmtId="0" fontId="33" fillId="0" borderId="0" xfId="3" applyFont="1" applyAlignment="1">
      <alignment horizontal="left" vertical="center" wrapText="1"/>
      <protection locked="0"/>
    </xf>
    <xf numFmtId="0" fontId="2" fillId="0" borderId="0" xfId="3">
      <alignment vertical="top"/>
      <protection locked="0"/>
    </xf>
    <xf numFmtId="180" fontId="29" fillId="0" borderId="0" xfId="3" applyNumberFormat="1" applyFont="1" applyAlignment="1">
      <alignment horizontal="right" vertical="center" wrapText="1"/>
      <protection locked="0"/>
    </xf>
    <xf numFmtId="180" fontId="7" fillId="0" borderId="0" xfId="3" applyNumberFormat="1" applyFont="1" applyAlignment="1">
      <alignment horizontal="right" vertical="center" wrapText="1"/>
      <protection locked="0"/>
    </xf>
    <xf numFmtId="0" fontId="1" fillId="0" borderId="0" xfId="78" applyFont="1" applyAlignment="1">
      <protection locked="0"/>
    </xf>
    <xf numFmtId="0" fontId="3" fillId="2" borderId="0" xfId="78" applyFont="1" applyFill="1" applyAlignment="1">
      <alignment horizontal="left" vertical="center" wrapText="1" indent="5"/>
      <protection locked="0"/>
    </xf>
    <xf numFmtId="0" fontId="1" fillId="2" borderId="0" xfId="78" applyFont="1" applyFill="1" applyAlignment="1">
      <protection locked="0"/>
    </xf>
    <xf numFmtId="0" fontId="10" fillId="2" borderId="0" xfId="78" applyFont="1" applyFill="1">
      <alignment vertical="top"/>
      <protection locked="0"/>
    </xf>
    <xf numFmtId="0" fontId="25" fillId="2" borderId="0" xfId="78" applyFont="1" applyFill="1" applyAlignment="1">
      <alignment horizontal="center" vertical="top" wrapText="1"/>
      <protection locked="0"/>
    </xf>
    <xf numFmtId="0" fontId="25" fillId="2" borderId="0" xfId="78" applyFont="1" applyFill="1" applyAlignment="1">
      <protection locked="0"/>
    </xf>
    <xf numFmtId="49" fontId="6" fillId="3" borderId="1" xfId="78" applyNumberFormat="1" applyFont="1" applyFill="1" applyBorder="1" applyAlignment="1">
      <alignment horizontal="left" vertical="center" wrapText="1" indent="6"/>
      <protection locked="0"/>
    </xf>
    <xf numFmtId="0" fontId="26" fillId="3" borderId="6" xfId="78" applyFont="1" applyFill="1" applyBorder="1" applyAlignment="1">
      <alignment horizontal="center" vertical="center" wrapText="1"/>
      <protection locked="0"/>
    </xf>
    <xf numFmtId="49" fontId="6" fillId="3" borderId="7" xfId="78" applyNumberFormat="1" applyFont="1" applyFill="1" applyBorder="1" applyAlignment="1">
      <alignment horizontal="left" vertical="center" wrapText="1" indent="6"/>
      <protection locked="0"/>
    </xf>
    <xf numFmtId="0" fontId="27" fillId="3" borderId="9" xfId="78" applyFont="1" applyFill="1" applyBorder="1" applyAlignment="1">
      <alignment horizontal="center" vertical="center" wrapText="1"/>
      <protection locked="0"/>
    </xf>
    <xf numFmtId="0" fontId="27" fillId="3" borderId="18" xfId="78" applyFont="1" applyFill="1" applyBorder="1" applyAlignment="1">
      <alignment horizontal="center" vertical="center" wrapText="1"/>
      <protection locked="0"/>
    </xf>
    <xf numFmtId="0" fontId="6" fillId="4" borderId="0" xfId="78" applyFont="1" applyFill="1" applyAlignment="1">
      <alignment horizontal="left" vertical="center" wrapText="1"/>
      <protection locked="0"/>
    </xf>
    <xf numFmtId="0" fontId="7" fillId="3" borderId="0" xfId="78" applyFont="1" applyFill="1" applyAlignment="1">
      <alignment horizontal="left" vertical="center" wrapText="1" indent="1"/>
      <protection locked="0"/>
    </xf>
    <xf numFmtId="2" fontId="7" fillId="0" borderId="0" xfId="78" applyNumberFormat="1" applyFont="1" applyAlignment="1">
      <alignment horizontal="right" vertical="center" wrapText="1"/>
      <protection locked="0"/>
    </xf>
    <xf numFmtId="49" fontId="6" fillId="4" borderId="0" xfId="78" applyNumberFormat="1" applyFont="1" applyFill="1" applyAlignment="1">
      <alignment horizontal="left" vertical="center" wrapText="1" indent="1"/>
      <protection locked="0"/>
    </xf>
    <xf numFmtId="182" fontId="7" fillId="0" borderId="0" xfId="78" applyNumberFormat="1" applyFont="1" applyAlignment="1">
      <alignment horizontal="right" vertical="center" wrapText="1"/>
      <protection locked="0"/>
    </xf>
    <xf numFmtId="0" fontId="6" fillId="4" borderId="0" xfId="78" applyFont="1" applyFill="1" applyAlignment="1">
      <alignment horizontal="left" vertical="center" wrapText="1" indent="1"/>
      <protection locked="0"/>
    </xf>
    <xf numFmtId="0" fontId="34" fillId="4" borderId="0" xfId="78" applyFont="1" applyFill="1" applyAlignment="1">
      <alignment horizontal="left" vertical="center" wrapText="1"/>
      <protection locked="0"/>
    </xf>
    <xf numFmtId="0" fontId="29" fillId="3" borderId="0" xfId="78" applyFont="1" applyFill="1" applyAlignment="1">
      <alignment horizontal="left" vertical="center" wrapText="1"/>
      <protection locked="0"/>
    </xf>
    <xf numFmtId="182" fontId="29" fillId="0" borderId="0" xfId="78" applyNumberFormat="1" applyFont="1" applyAlignment="1">
      <alignment horizontal="right" vertical="center" wrapText="1"/>
      <protection locked="0"/>
    </xf>
    <xf numFmtId="0" fontId="34" fillId="4" borderId="19" xfId="78" applyFont="1" applyFill="1" applyBorder="1" applyAlignment="1">
      <alignment horizontal="left" vertical="center" wrapText="1"/>
      <protection locked="0"/>
    </xf>
    <xf numFmtId="0" fontId="29" fillId="3" borderId="19" xfId="78" applyFont="1" applyFill="1" applyBorder="1" applyAlignment="1">
      <alignment horizontal="left" vertical="center" wrapText="1"/>
      <protection locked="0"/>
    </xf>
    <xf numFmtId="182" fontId="29" fillId="0" borderId="19" xfId="78" applyNumberFormat="1" applyFont="1" applyBorder="1" applyAlignment="1">
      <alignment horizontal="right" vertical="center" wrapText="1"/>
      <protection locked="0"/>
    </xf>
    <xf numFmtId="180" fontId="5" fillId="2" borderId="0" xfId="78" applyNumberFormat="1" applyFont="1" applyFill="1" applyAlignment="1">
      <alignment horizontal="center" vertical="center" wrapText="1"/>
      <protection locked="0"/>
    </xf>
    <xf numFmtId="0" fontId="32" fillId="2" borderId="0" xfId="78" applyFont="1" applyFill="1" applyAlignment="1">
      <alignment horizontal="center"/>
      <protection locked="0"/>
    </xf>
    <xf numFmtId="0" fontId="7" fillId="3" borderId="25" xfId="78" applyFont="1" applyFill="1" applyBorder="1" applyAlignment="1">
      <alignment horizontal="center" vertical="center"/>
      <protection locked="0"/>
    </xf>
    <xf numFmtId="0" fontId="7" fillId="3" borderId="26" xfId="78" applyFont="1" applyFill="1" applyBorder="1" applyAlignment="1">
      <alignment horizontal="center" vertical="center"/>
      <protection locked="0"/>
    </xf>
    <xf numFmtId="0" fontId="7" fillId="3" borderId="27" xfId="78" applyFont="1" applyFill="1" applyBorder="1" applyAlignment="1">
      <alignment horizontal="center" vertical="center"/>
      <protection locked="0"/>
    </xf>
    <xf numFmtId="0" fontId="7" fillId="3" borderId="24" xfId="78" applyFont="1" applyFill="1" applyBorder="1" applyAlignment="1">
      <alignment horizontal="center" vertical="center"/>
      <protection locked="0"/>
    </xf>
    <xf numFmtId="0" fontId="7" fillId="3" borderId="28" xfId="78" applyFont="1" applyFill="1" applyBorder="1" applyAlignment="1">
      <alignment horizontal="center" vertical="center"/>
      <protection locked="0"/>
    </xf>
    <xf numFmtId="180" fontId="7" fillId="0" borderId="0" xfId="78" applyNumberFormat="1" applyFont="1" applyAlignment="1">
      <alignment vertical="center" wrapText="1"/>
      <protection locked="0"/>
    </xf>
    <xf numFmtId="0" fontId="1" fillId="0" borderId="0" xfId="78" applyFont="1" applyAlignment="1">
      <alignment vertical="center" wrapText="1"/>
      <protection locked="0"/>
    </xf>
    <xf numFmtId="180" fontId="29" fillId="0" borderId="0" xfId="78" applyNumberFormat="1" applyFont="1" applyAlignment="1">
      <alignment vertical="center" wrapText="1"/>
      <protection locked="0"/>
    </xf>
    <xf numFmtId="0" fontId="30" fillId="0" borderId="0" xfId="78" applyFont="1" applyAlignment="1">
      <alignment vertical="center" wrapText="1"/>
      <protection locked="0"/>
    </xf>
    <xf numFmtId="0" fontId="1" fillId="0" borderId="0" xfId="56" applyFont="1" applyAlignment="1">
      <protection locked="0"/>
    </xf>
    <xf numFmtId="0" fontId="1" fillId="2" borderId="0" xfId="56" applyFont="1" applyFill="1" applyAlignment="1">
      <protection locked="0"/>
    </xf>
    <xf numFmtId="0" fontId="10" fillId="2" borderId="0" xfId="56" applyFont="1" applyFill="1">
      <alignment vertical="top"/>
      <protection locked="0"/>
    </xf>
    <xf numFmtId="0" fontId="25" fillId="2" borderId="0" xfId="56" applyFont="1" applyFill="1" applyAlignment="1">
      <alignment horizontal="center" vertical="center" wrapText="1"/>
      <protection locked="0"/>
    </xf>
    <xf numFmtId="0" fontId="25" fillId="2" borderId="0" xfId="56" applyFont="1" applyFill="1" applyAlignment="1">
      <alignment horizontal="left" vertical="center" wrapText="1"/>
      <protection locked="0"/>
    </xf>
    <xf numFmtId="0" fontId="25" fillId="2" borderId="0" xfId="56" applyFont="1" applyFill="1" applyAlignment="1">
      <alignment vertical="center"/>
      <protection locked="0"/>
    </xf>
    <xf numFmtId="0" fontId="31" fillId="2" borderId="0" xfId="56" applyFont="1" applyFill="1" applyAlignment="1">
      <alignment vertical="center"/>
      <protection locked="0"/>
    </xf>
    <xf numFmtId="0" fontId="32" fillId="2" borderId="0" xfId="56" applyFont="1" applyFill="1" applyAlignment="1">
      <protection locked="0"/>
    </xf>
    <xf numFmtId="0" fontId="33" fillId="2" borderId="0" xfId="56" applyFont="1" applyFill="1" applyAlignment="1">
      <alignment horizontal="left" vertical="top" wrapText="1"/>
      <protection locked="0"/>
    </xf>
    <xf numFmtId="49" fontId="6" fillId="3" borderId="1" xfId="56" applyNumberFormat="1" applyFont="1" applyFill="1" applyBorder="1" applyAlignment="1">
      <alignment horizontal="left" vertical="center" wrapText="1" indent="6"/>
      <protection locked="0"/>
    </xf>
    <xf numFmtId="0" fontId="27" fillId="3" borderId="3" xfId="56" applyFont="1" applyFill="1" applyBorder="1" applyAlignment="1">
      <alignment horizontal="center" vertical="center" wrapText="1"/>
      <protection locked="0"/>
    </xf>
    <xf numFmtId="0" fontId="16" fillId="3" borderId="6" xfId="56" applyFont="1" applyFill="1" applyBorder="1" applyAlignment="1">
      <alignment horizontal="center" vertical="center" wrapText="1"/>
      <protection locked="0"/>
    </xf>
    <xf numFmtId="49" fontId="6" fillId="3" borderId="7" xfId="56" applyNumberFormat="1" applyFont="1" applyFill="1" applyBorder="1" applyAlignment="1">
      <alignment horizontal="left" vertical="center" wrapText="1" indent="6"/>
      <protection locked="0"/>
    </xf>
    <xf numFmtId="0" fontId="27" fillId="3" borderId="9" xfId="56" applyFont="1" applyFill="1" applyBorder="1" applyAlignment="1">
      <alignment horizontal="center" vertical="center" wrapText="1"/>
      <protection locked="0"/>
    </xf>
    <xf numFmtId="0" fontId="27" fillId="3" borderId="18" xfId="56" applyFont="1" applyFill="1" applyBorder="1" applyAlignment="1">
      <alignment horizontal="center" vertical="center" wrapText="1"/>
      <protection locked="0"/>
    </xf>
    <xf numFmtId="0" fontId="34" fillId="4" borderId="0" xfId="56" applyFont="1" applyFill="1" applyAlignment="1">
      <alignment horizontal="left" vertical="center" wrapText="1"/>
      <protection locked="0"/>
    </xf>
    <xf numFmtId="0" fontId="29" fillId="3" borderId="0" xfId="56" applyFont="1" applyFill="1" applyAlignment="1">
      <alignment horizontal="left" vertical="center" wrapText="1"/>
      <protection locked="0"/>
    </xf>
    <xf numFmtId="2" fontId="29" fillId="0" borderId="0" xfId="56" applyNumberFormat="1" applyFont="1" applyAlignment="1">
      <alignment horizontal="right" vertical="center" wrapText="1"/>
      <protection locked="0"/>
    </xf>
    <xf numFmtId="0" fontId="6" fillId="4" borderId="0" xfId="56" applyFont="1" applyFill="1" applyAlignment="1">
      <alignment horizontal="left" vertical="center" wrapText="1" indent="1"/>
      <protection locked="0"/>
    </xf>
    <xf numFmtId="0" fontId="7" fillId="3" borderId="0" xfId="56" applyFont="1" applyFill="1" applyAlignment="1">
      <alignment horizontal="left" vertical="center" wrapText="1" indent="1"/>
      <protection locked="0"/>
    </xf>
    <xf numFmtId="182" fontId="7" fillId="0" borderId="0" xfId="56" applyNumberFormat="1" applyFont="1" applyAlignment="1">
      <alignment horizontal="right" vertical="center" wrapText="1"/>
      <protection locked="0"/>
    </xf>
    <xf numFmtId="2" fontId="7" fillId="0" borderId="0" xfId="56" applyNumberFormat="1" applyFont="1" applyAlignment="1">
      <alignment horizontal="right" vertical="center" wrapText="1"/>
      <protection locked="0"/>
    </xf>
    <xf numFmtId="0" fontId="6" fillId="4" borderId="19" xfId="56" applyFont="1" applyFill="1" applyBorder="1" applyAlignment="1">
      <alignment horizontal="left" vertical="center" wrapText="1" indent="1"/>
      <protection locked="0"/>
    </xf>
    <xf numFmtId="0" fontId="7" fillId="3" borderId="19" xfId="56" applyFont="1" applyFill="1" applyBorder="1" applyAlignment="1">
      <alignment horizontal="left" vertical="center" wrapText="1" indent="1"/>
      <protection locked="0"/>
    </xf>
    <xf numFmtId="182" fontId="7" fillId="0" borderId="19" xfId="56" applyNumberFormat="1" applyFont="1" applyBorder="1" applyAlignment="1">
      <alignment horizontal="right" vertical="center" wrapText="1"/>
      <protection locked="0"/>
    </xf>
    <xf numFmtId="0" fontId="10" fillId="0" borderId="0" xfId="56" applyFont="1">
      <alignment vertical="top"/>
      <protection locked="0"/>
    </xf>
    <xf numFmtId="0" fontId="35" fillId="2" borderId="0" xfId="56" applyFont="1" applyFill="1" applyAlignment="1">
      <alignment horizontal="center" vertical="center"/>
      <protection locked="0"/>
    </xf>
    <xf numFmtId="0" fontId="33" fillId="2" borderId="0" xfId="56" applyFont="1" applyFill="1" applyAlignment="1">
      <alignment horizontal="center" vertical="center" wrapText="1"/>
      <protection locked="0"/>
    </xf>
    <xf numFmtId="0" fontId="7" fillId="3" borderId="25" xfId="56" applyFont="1" applyFill="1" applyBorder="1" applyAlignment="1">
      <alignment horizontal="center" vertical="center"/>
      <protection locked="0"/>
    </xf>
    <xf numFmtId="0" fontId="7" fillId="3" borderId="29" xfId="56" applyFont="1" applyFill="1" applyBorder="1" applyAlignment="1">
      <alignment horizontal="center" vertical="center"/>
      <protection locked="0"/>
    </xf>
    <xf numFmtId="0" fontId="7" fillId="3" borderId="28" xfId="56" applyFont="1" applyFill="1" applyBorder="1" applyAlignment="1">
      <alignment horizontal="center" vertical="center"/>
      <protection locked="0"/>
    </xf>
    <xf numFmtId="0" fontId="10" fillId="0" borderId="0" xfId="56" applyFont="1" applyAlignment="1">
      <alignment horizontal="center" vertical="top"/>
      <protection locked="0"/>
    </xf>
    <xf numFmtId="0" fontId="33" fillId="0" borderId="0" xfId="56" applyFont="1" applyAlignment="1">
      <alignment horizontal="left" vertical="top" wrapText="1"/>
      <protection locked="0"/>
    </xf>
    <xf numFmtId="180" fontId="29" fillId="0" borderId="0" xfId="56" applyNumberFormat="1" applyFont="1" applyAlignment="1">
      <alignment horizontal="right" vertical="center" wrapText="1"/>
      <protection locked="0"/>
    </xf>
    <xf numFmtId="180" fontId="7" fillId="0" borderId="0" xfId="56" applyNumberFormat="1" applyFont="1" applyAlignment="1">
      <alignment horizontal="right" vertical="center" wrapText="1"/>
      <protection locked="0"/>
    </xf>
    <xf numFmtId="0" fontId="17" fillId="3" borderId="18" xfId="6" applyFont="1" applyFill="1" applyBorder="1" applyAlignment="1">
      <alignment horizontal="center" vertical="center" wrapText="1"/>
      <protection locked="0"/>
    </xf>
    <xf numFmtId="0" fontId="1" fillId="0" borderId="0" xfId="6" applyFont="1" applyAlignment="1">
      <alignment horizontal="right" vertical="center" wrapText="1"/>
      <protection locked="0"/>
    </xf>
    <xf numFmtId="0" fontId="30" fillId="0" borderId="11" xfId="6" applyFont="1" applyBorder="1" applyAlignment="1">
      <alignment horizontal="right" vertical="center" wrapText="1"/>
      <protection locked="0"/>
    </xf>
    <xf numFmtId="0" fontId="19" fillId="3" borderId="30" xfId="6" applyFont="1" applyFill="1" applyBorder="1" applyAlignment="1">
      <alignment horizontal="center" vertical="center"/>
      <protection locked="0"/>
    </xf>
    <xf numFmtId="0" fontId="19" fillId="3" borderId="31" xfId="6" applyFont="1" applyFill="1" applyBorder="1" applyAlignment="1">
      <alignment horizontal="center" vertical="center"/>
      <protection locked="0"/>
    </xf>
    <xf numFmtId="0" fontId="16" fillId="3" borderId="32" xfId="6" applyFont="1" applyFill="1" applyBorder="1" applyAlignment="1">
      <alignment horizontal="center" vertical="center" wrapText="1"/>
      <protection locked="0"/>
    </xf>
    <xf numFmtId="0" fontId="18" fillId="3" borderId="18" xfId="6" applyFont="1" applyFill="1" applyBorder="1" applyAlignment="1">
      <alignment horizontal="center" vertical="center" wrapText="1"/>
      <protection locked="0"/>
    </xf>
    <xf numFmtId="180" fontId="22" fillId="0" borderId="0" xfId="6" applyNumberFormat="1" applyFont="1" applyAlignment="1">
      <alignment vertical="center" wrapText="1"/>
      <protection locked="0"/>
    </xf>
    <xf numFmtId="180" fontId="19" fillId="0" borderId="0" xfId="6" applyNumberFormat="1" applyFont="1" applyAlignment="1">
      <alignment vertical="center" wrapText="1"/>
      <protection locked="0"/>
    </xf>
    <xf numFmtId="180" fontId="19" fillId="0" borderId="11" xfId="6" applyNumberFormat="1" applyFont="1" applyBorder="1" applyAlignment="1">
      <alignment vertical="center" wrapText="1"/>
      <protection locked="0"/>
    </xf>
    <xf numFmtId="0" fontId="19" fillId="3" borderId="32" xfId="6" applyFont="1" applyFill="1" applyBorder="1" applyAlignment="1">
      <alignment horizontal="center" vertical="center"/>
      <protection locked="0"/>
    </xf>
    <xf numFmtId="0" fontId="36" fillId="0" borderId="0" xfId="6" applyFont="1" applyAlignment="1">
      <alignment horizontal="center" vertical="top" wrapText="1"/>
      <protection locked="0"/>
    </xf>
    <xf numFmtId="0" fontId="36" fillId="0" borderId="0" xfId="6" applyFont="1" applyAlignment="1">
      <protection locked="0"/>
    </xf>
    <xf numFmtId="0" fontId="16" fillId="3" borderId="31" xfId="6" applyFont="1" applyFill="1" applyBorder="1" applyAlignment="1">
      <alignment horizontal="center" vertical="center" wrapText="1"/>
      <protection locked="0"/>
    </xf>
    <xf numFmtId="0" fontId="18" fillId="3" borderId="9" xfId="6" applyFont="1" applyFill="1" applyBorder="1" applyAlignment="1">
      <alignment horizontal="center" vertical="center" wrapText="1"/>
      <protection locked="0"/>
    </xf>
    <xf numFmtId="180" fontId="12" fillId="0" borderId="0" xfId="6" applyNumberFormat="1" applyFont="1" applyAlignment="1">
      <alignment horizontal="right" vertical="center"/>
      <protection locked="0"/>
    </xf>
    <xf numFmtId="0" fontId="19" fillId="3" borderId="8" xfId="6" applyFont="1" applyFill="1" applyBorder="1" applyAlignment="1">
      <alignment horizontal="center" vertical="center"/>
      <protection locked="0"/>
    </xf>
    <xf numFmtId="0" fontId="16" fillId="3" borderId="33" xfId="6" applyFont="1" applyFill="1" applyBorder="1" applyAlignment="1">
      <alignment horizontal="center" vertical="center" wrapText="1"/>
      <protection locked="0"/>
    </xf>
    <xf numFmtId="180" fontId="37" fillId="0" borderId="0" xfId="6" applyNumberFormat="1" applyFont="1" applyAlignment="1">
      <alignment horizontal="right" vertical="center"/>
      <protection locked="0"/>
    </xf>
    <xf numFmtId="180" fontId="38" fillId="0" borderId="0" xfId="6" applyNumberFormat="1" applyFont="1" applyAlignment="1">
      <alignment horizontal="right" vertical="center"/>
      <protection locked="0"/>
    </xf>
    <xf numFmtId="180" fontId="38" fillId="0" borderId="34" xfId="6" applyNumberFormat="1" applyFont="1" applyBorder="1" applyAlignment="1">
      <alignment horizontal="right" vertical="center"/>
      <protection locked="0"/>
    </xf>
    <xf numFmtId="180" fontId="12" fillId="0" borderId="0" xfId="6" applyNumberFormat="1" applyFont="1">
      <alignment vertical="top"/>
      <protection locked="0"/>
    </xf>
    <xf numFmtId="183" fontId="12" fillId="0" borderId="0" xfId="6" applyNumberFormat="1" applyFont="1">
      <alignment vertical="top"/>
      <protection locked="0"/>
    </xf>
    <xf numFmtId="180" fontId="39" fillId="0" borderId="0" xfId="6" applyNumberFormat="1" applyFont="1">
      <alignment vertical="top"/>
      <protection locked="0"/>
    </xf>
    <xf numFmtId="183" fontId="39" fillId="0" borderId="0" xfId="6" applyNumberFormat="1" applyFont="1">
      <alignment vertical="top"/>
      <protection locked="0"/>
    </xf>
    <xf numFmtId="0" fontId="10" fillId="0" borderId="0" xfId="17" applyFont="1" applyAlignment="1" applyProtection="1">
      <alignment vertical="center"/>
      <protection locked="0"/>
    </xf>
    <xf numFmtId="0" fontId="1" fillId="0" borderId="0" xfId="48" applyFont="1" applyAlignment="1">
      <protection locked="0"/>
    </xf>
    <xf numFmtId="0" fontId="1" fillId="2" borderId="0" xfId="48" applyFont="1" applyFill="1" applyAlignment="1">
      <protection locked="0"/>
    </xf>
    <xf numFmtId="0" fontId="25" fillId="2" borderId="0" xfId="48" applyFont="1" applyFill="1" applyAlignment="1">
      <alignment horizontal="center" vertical="center" wrapText="1"/>
      <protection locked="0"/>
    </xf>
    <xf numFmtId="0" fontId="25" fillId="2" borderId="0" xfId="48" applyFont="1" applyFill="1" applyAlignment="1">
      <alignment vertical="center" wrapText="1"/>
      <protection locked="0"/>
    </xf>
    <xf numFmtId="0" fontId="4" fillId="2" borderId="0" xfId="48" applyFont="1" applyFill="1" applyAlignment="1">
      <alignment horizontal="left" vertical="center" wrapText="1"/>
      <protection locked="0"/>
    </xf>
    <xf numFmtId="2" fontId="5" fillId="2" borderId="0" xfId="48" applyNumberFormat="1" applyFont="1" applyFill="1" applyAlignment="1">
      <alignment horizontal="center" vertical="center" wrapText="1"/>
      <protection locked="0"/>
    </xf>
    <xf numFmtId="0" fontId="32" fillId="2" borderId="0" xfId="48" applyFont="1" applyFill="1" applyAlignment="1">
      <alignment horizontal="center" vertical="center" wrapText="1"/>
      <protection locked="0"/>
    </xf>
    <xf numFmtId="0" fontId="40" fillId="2" borderId="0" xfId="48" applyFont="1" applyFill="1" applyAlignment="1">
      <alignment horizontal="left" vertical="center" wrapText="1"/>
      <protection locked="0"/>
    </xf>
    <xf numFmtId="0" fontId="3" fillId="3" borderId="2" xfId="48" applyFont="1" applyFill="1" applyBorder="1" applyAlignment="1">
      <alignment horizontal="center" vertical="center" wrapText="1"/>
      <protection locked="0"/>
    </xf>
    <xf numFmtId="0" fontId="6" fillId="3" borderId="3" xfId="48" applyFont="1" applyFill="1" applyBorder="1" applyAlignment="1">
      <alignment horizontal="center" vertical="center" wrapText="1"/>
      <protection locked="0"/>
    </xf>
    <xf numFmtId="0" fontId="3" fillId="3" borderId="35" xfId="48" applyFont="1" applyFill="1" applyBorder="1" applyAlignment="1">
      <alignment horizontal="center" vertical="center" wrapText="1"/>
      <protection locked="0"/>
    </xf>
    <xf numFmtId="0" fontId="6" fillId="3" borderId="9" xfId="48" applyFont="1" applyFill="1" applyBorder="1" applyAlignment="1">
      <alignment horizontal="center" vertical="center" wrapText="1"/>
      <protection locked="0"/>
    </xf>
    <xf numFmtId="0" fontId="6" fillId="3" borderId="36" xfId="48" applyFont="1" applyFill="1" applyBorder="1" applyAlignment="1">
      <alignment horizontal="center" vertical="center" wrapText="1"/>
      <protection locked="0"/>
    </xf>
    <xf numFmtId="0" fontId="6" fillId="0" borderId="0" xfId="48" applyFont="1" applyAlignment="1">
      <alignment horizontal="center" vertical="top" wrapText="1"/>
      <protection locked="0"/>
    </xf>
    <xf numFmtId="0" fontId="7" fillId="3" borderId="0" xfId="48" applyFont="1" applyFill="1" applyAlignment="1">
      <alignment horizontal="center" vertical="center" wrapText="1"/>
      <protection locked="0"/>
    </xf>
    <xf numFmtId="2" fontId="7" fillId="0" borderId="0" xfId="48" applyNumberFormat="1" applyFont="1" applyAlignment="1">
      <alignment horizontal="right" vertical="top" wrapText="1"/>
      <protection locked="0"/>
    </xf>
    <xf numFmtId="0" fontId="6" fillId="3" borderId="37" xfId="48" applyFont="1" applyFill="1" applyBorder="1" applyAlignment="1">
      <alignment horizontal="center" vertical="center" wrapText="1"/>
      <protection locked="0"/>
    </xf>
    <xf numFmtId="0" fontId="6" fillId="0" borderId="0" xfId="48" applyFont="1" applyAlignment="1">
      <alignment horizontal="center" vertical="center" wrapText="1"/>
      <protection locked="0"/>
    </xf>
    <xf numFmtId="0" fontId="7" fillId="3" borderId="19" xfId="48" applyFont="1" applyFill="1" applyBorder="1" applyAlignment="1">
      <alignment horizontal="center" vertical="center" wrapText="1"/>
      <protection locked="0"/>
    </xf>
    <xf numFmtId="2" fontId="7" fillId="0" borderId="19" xfId="48" applyNumberFormat="1" applyFont="1" applyBorder="1" applyAlignment="1">
      <alignment horizontal="right" vertical="top" wrapText="1"/>
      <protection locked="0"/>
    </xf>
    <xf numFmtId="0" fontId="41" fillId="0" borderId="0" xfId="48" applyFont="1" applyAlignment="1">
      <alignment horizontal="left" vertical="top" wrapText="1"/>
      <protection locked="0"/>
    </xf>
    <xf numFmtId="0" fontId="42" fillId="0" borderId="0" xfId="48" applyFont="1" applyAlignment="1">
      <alignment horizontal="left" vertical="top" wrapText="1"/>
      <protection locked="0"/>
    </xf>
    <xf numFmtId="0" fontId="3" fillId="2" borderId="0" xfId="48" applyFont="1" applyFill="1" applyAlignment="1">
      <alignment horizontal="left" vertical="top" wrapText="1" indent="2"/>
      <protection locked="0"/>
    </xf>
    <xf numFmtId="0" fontId="6" fillId="3" borderId="6" xfId="48" applyFont="1" applyFill="1" applyBorder="1" applyAlignment="1">
      <alignment horizontal="center" vertical="center" wrapText="1"/>
      <protection locked="0"/>
    </xf>
    <xf numFmtId="0" fontId="6" fillId="3" borderId="18" xfId="48" applyFont="1" applyFill="1" applyBorder="1" applyAlignment="1">
      <alignment horizontal="center" vertical="center" wrapText="1"/>
      <protection locked="0"/>
    </xf>
    <xf numFmtId="0" fontId="1" fillId="0" borderId="0" xfId="7" applyFont="1" applyAlignment="1">
      <protection locked="0"/>
    </xf>
    <xf numFmtId="0" fontId="3" fillId="2" borderId="0" xfId="7" applyFont="1" applyFill="1" applyAlignment="1">
      <alignment horizontal="left" vertical="center" wrapText="1" indent="5"/>
      <protection locked="0"/>
    </xf>
    <xf numFmtId="0" fontId="1" fillId="2" borderId="0" xfId="7" applyFont="1" applyFill="1" applyAlignment="1">
      <protection locked="0"/>
    </xf>
    <xf numFmtId="0" fontId="25" fillId="2" borderId="0" xfId="7" applyFont="1" applyFill="1" applyAlignment="1">
      <alignment horizontal="center" vertical="center"/>
      <protection locked="0"/>
    </xf>
    <xf numFmtId="0" fontId="25" fillId="2" borderId="0" xfId="7" applyFont="1" applyFill="1" applyAlignment="1">
      <alignment vertical="center"/>
      <protection locked="0"/>
    </xf>
    <xf numFmtId="0" fontId="25" fillId="2" borderId="0" xfId="7" applyFont="1" applyFill="1" applyAlignment="1">
      <alignment horizontal="left" vertical="center" wrapText="1"/>
      <protection locked="0"/>
    </xf>
    <xf numFmtId="0" fontId="33" fillId="2" borderId="0" xfId="7" applyFont="1" applyFill="1" applyAlignment="1">
      <alignment horizontal="center" vertical="top" wrapText="1"/>
      <protection locked="0"/>
    </xf>
    <xf numFmtId="0" fontId="7" fillId="2" borderId="0" xfId="7" applyFont="1" applyFill="1" applyAlignment="1">
      <alignment vertical="top" wrapText="1"/>
      <protection locked="0"/>
    </xf>
    <xf numFmtId="0" fontId="6" fillId="3" borderId="2" xfId="7" applyFont="1" applyFill="1" applyBorder="1" applyAlignment="1">
      <alignment horizontal="center" vertical="center" wrapText="1"/>
      <protection locked="0"/>
    </xf>
    <xf numFmtId="0" fontId="6" fillId="3" borderId="6" xfId="7" applyFont="1" applyFill="1" applyBorder="1" applyAlignment="1">
      <alignment horizontal="center" vertical="center" wrapText="1"/>
      <protection locked="0"/>
    </xf>
    <xf numFmtId="0" fontId="27" fillId="3" borderId="2" xfId="7" applyFont="1" applyFill="1" applyBorder="1" applyAlignment="1">
      <alignment horizontal="center" vertical="top" wrapText="1"/>
      <protection locked="0"/>
    </xf>
    <xf numFmtId="0" fontId="6" fillId="3" borderId="3" xfId="7" applyFont="1" applyFill="1" applyBorder="1" applyAlignment="1">
      <alignment horizontal="center" vertical="center" wrapText="1"/>
      <protection locked="0"/>
    </xf>
    <xf numFmtId="0" fontId="6" fillId="3" borderId="35" xfId="7" applyFont="1" applyFill="1" applyBorder="1" applyAlignment="1">
      <alignment horizontal="center" vertical="center" wrapText="1"/>
      <protection locked="0"/>
    </xf>
    <xf numFmtId="0" fontId="6" fillId="3" borderId="18" xfId="7" applyFont="1" applyFill="1" applyBorder="1" applyAlignment="1">
      <alignment horizontal="center" vertical="center" wrapText="1"/>
      <protection locked="0"/>
    </xf>
    <xf numFmtId="0" fontId="6" fillId="3" borderId="9" xfId="7" applyFont="1" applyFill="1" applyBorder="1" applyAlignment="1">
      <alignment horizontal="center" vertical="center" wrapText="1"/>
      <protection locked="0"/>
    </xf>
    <xf numFmtId="184" fontId="6" fillId="3" borderId="0" xfId="7" applyNumberFormat="1" applyFont="1" applyFill="1" applyAlignment="1">
      <alignment horizontal="center" vertical="center" wrapText="1"/>
      <protection locked="0"/>
    </xf>
    <xf numFmtId="2" fontId="43" fillId="0" borderId="0" xfId="7" applyNumberFormat="1" applyFont="1" applyAlignment="1">
      <alignment horizontal="right" vertical="center" wrapText="1"/>
      <protection locked="0"/>
    </xf>
    <xf numFmtId="184" fontId="6" fillId="3" borderId="19" xfId="7" applyNumberFormat="1" applyFont="1" applyFill="1" applyBorder="1" applyAlignment="1">
      <alignment horizontal="center" vertical="center" wrapText="1"/>
      <protection locked="0"/>
    </xf>
    <xf numFmtId="2" fontId="43" fillId="0" borderId="19" xfId="7" applyNumberFormat="1" applyFont="1" applyBorder="1" applyAlignment="1">
      <alignment horizontal="right" vertical="center" wrapText="1"/>
      <protection locked="0"/>
    </xf>
    <xf numFmtId="0" fontId="41" fillId="0" borderId="0" xfId="7" applyFont="1" applyAlignment="1">
      <alignment horizontal="left" vertical="top" wrapText="1"/>
      <protection locked="0"/>
    </xf>
    <xf numFmtId="180" fontId="42" fillId="0" borderId="0" xfId="7" applyNumberFormat="1" applyFont="1" applyAlignment="1">
      <alignment horizontal="left" vertical="top" wrapText="1"/>
      <protection locked="0"/>
    </xf>
    <xf numFmtId="0" fontId="44" fillId="0" borderId="0" xfId="7" applyFont="1" applyAlignment="1">
      <alignment horizontal="left" vertical="top" wrapText="1"/>
      <protection locked="0"/>
    </xf>
    <xf numFmtId="0" fontId="45" fillId="0" borderId="0" xfId="7" applyFont="1" applyAlignment="1">
      <alignment horizontal="left" vertical="top" wrapText="1"/>
      <protection locked="0"/>
    </xf>
    <xf numFmtId="0" fontId="46" fillId="0" borderId="0" xfId="6" applyFont="1" applyAlignment="1">
      <alignment horizontal="center"/>
      <protection locked="0"/>
    </xf>
    <xf numFmtId="0" fontId="47" fillId="0" borderId="0" xfId="6" applyFont="1" applyAlignment="1">
      <alignment vertical="center" wrapText="1"/>
      <protection locked="0"/>
    </xf>
    <xf numFmtId="0" fontId="40" fillId="0" borderId="0" xfId="6" applyFont="1" applyAlignment="1">
      <alignment horizontal="center" vertical="center" wrapText="1" indent="2"/>
      <protection locked="0"/>
    </xf>
    <xf numFmtId="0" fontId="3" fillId="3" borderId="38" xfId="6" applyFont="1" applyFill="1" applyBorder="1" applyAlignment="1">
      <alignment horizontal="center" vertical="center" wrapText="1"/>
      <protection locked="0"/>
    </xf>
    <xf numFmtId="0" fontId="3" fillId="3" borderId="39" xfId="6" applyFont="1" applyFill="1" applyBorder="1" applyAlignment="1">
      <alignment horizontal="center" vertical="center" wrapText="1" indent="2"/>
      <protection locked="0"/>
    </xf>
    <xf numFmtId="0" fontId="3" fillId="3" borderId="39" xfId="6" applyFont="1" applyFill="1" applyBorder="1" applyAlignment="1">
      <alignment horizontal="center" vertical="center" wrapText="1"/>
      <protection locked="0"/>
    </xf>
    <xf numFmtId="184" fontId="48" fillId="3" borderId="4" xfId="6" applyNumberFormat="1" applyFont="1" applyFill="1" applyBorder="1" applyAlignment="1">
      <alignment horizontal="center" vertical="center" wrapText="1"/>
      <protection locked="0"/>
    </xf>
    <xf numFmtId="181" fontId="19" fillId="0" borderId="4" xfId="6" applyNumberFormat="1" applyFont="1" applyBorder="1" applyAlignment="1">
      <alignment horizontal="right" vertical="center" wrapText="1"/>
      <protection locked="0"/>
    </xf>
    <xf numFmtId="180" fontId="19" fillId="0" borderId="4" xfId="6" applyNumberFormat="1" applyFont="1" applyBorder="1" applyAlignment="1">
      <alignment horizontal="right" vertical="center" wrapText="1"/>
      <protection locked="0"/>
    </xf>
    <xf numFmtId="184" fontId="48" fillId="3" borderId="0" xfId="6" applyNumberFormat="1" applyFont="1" applyFill="1" applyAlignment="1">
      <alignment horizontal="center" wrapText="1"/>
      <protection locked="0"/>
    </xf>
    <xf numFmtId="180" fontId="19" fillId="0" borderId="0" xfId="6" applyNumberFormat="1" applyFont="1" applyAlignment="1">
      <alignment horizontal="right" wrapText="1"/>
      <protection locked="0"/>
    </xf>
    <xf numFmtId="184" fontId="48" fillId="3" borderId="0" xfId="6" applyNumberFormat="1" applyFont="1" applyFill="1" applyAlignment="1">
      <alignment horizontal="center" vertical="center" wrapText="1"/>
      <protection locked="0"/>
    </xf>
    <xf numFmtId="184" fontId="48" fillId="3" borderId="0" xfId="6" applyNumberFormat="1" applyFont="1" applyFill="1" applyAlignment="1">
      <alignment horizontal="center" vertical="top" wrapText="1"/>
      <protection locked="0"/>
    </xf>
    <xf numFmtId="180" fontId="19" fillId="0" borderId="0" xfId="6" applyNumberFormat="1" applyFont="1" applyAlignment="1">
      <alignment horizontal="right" vertical="top" wrapText="1"/>
      <protection locked="0"/>
    </xf>
    <xf numFmtId="181" fontId="19" fillId="0" borderId="0" xfId="6" applyNumberFormat="1" applyFont="1" applyAlignment="1">
      <alignment horizontal="right" vertical="top" wrapText="1"/>
      <protection locked="0"/>
    </xf>
    <xf numFmtId="181" fontId="19" fillId="0" borderId="0" xfId="6" applyNumberFormat="1" applyFont="1" applyAlignment="1">
      <alignment horizontal="right" wrapText="1"/>
      <protection locked="0"/>
    </xf>
    <xf numFmtId="184" fontId="48" fillId="3" borderId="40" xfId="6" applyNumberFormat="1" applyFont="1" applyFill="1" applyBorder="1" applyAlignment="1">
      <alignment vertical="center" wrapText="1"/>
      <protection locked="0"/>
    </xf>
    <xf numFmtId="0" fontId="45" fillId="0" borderId="0" xfId="6" applyFont="1" applyAlignment="1">
      <alignment vertical="center" wrapText="1"/>
      <protection locked="0"/>
    </xf>
    <xf numFmtId="0" fontId="49" fillId="0" borderId="0" xfId="6" applyFont="1" applyAlignment="1">
      <alignment vertical="center" wrapText="1"/>
      <protection locked="0"/>
    </xf>
    <xf numFmtId="0" fontId="3" fillId="0" borderId="0" xfId="6" applyFont="1" applyAlignment="1">
      <alignment horizontal="left" vertical="top" wrapText="1" indent="2"/>
      <protection locked="0"/>
    </xf>
    <xf numFmtId="0" fontId="3" fillId="3" borderId="33" xfId="6" applyFont="1" applyFill="1" applyBorder="1" applyAlignment="1">
      <alignment horizontal="center" vertical="center" wrapText="1"/>
      <protection locked="0"/>
    </xf>
    <xf numFmtId="184" fontId="48" fillId="3" borderId="4" xfId="6" applyNumberFormat="1" applyFont="1" applyFill="1" applyBorder="1" applyAlignment="1" applyProtection="1">
      <alignment horizontal="center" vertical="center" wrapText="1"/>
    </xf>
    <xf numFmtId="187" fontId="19" fillId="0" borderId="4" xfId="6" applyNumberFormat="1" applyFont="1" applyBorder="1" applyAlignment="1" applyProtection="1">
      <alignment horizontal="right" vertical="center" wrapText="1"/>
    </xf>
    <xf numFmtId="180" fontId="19" fillId="0" borderId="4" xfId="6" applyNumberFormat="1" applyFont="1" applyBorder="1" applyAlignment="1" applyProtection="1">
      <alignment horizontal="right" vertical="center" wrapText="1"/>
    </xf>
    <xf numFmtId="184" fontId="48" fillId="3" borderId="0" xfId="6" applyNumberFormat="1" applyFont="1" applyFill="1" applyAlignment="1" applyProtection="1">
      <alignment horizontal="center" wrapText="1"/>
    </xf>
    <xf numFmtId="180" fontId="19" fillId="0" borderId="0" xfId="6" applyNumberFormat="1" applyFont="1" applyAlignment="1" applyProtection="1">
      <alignment horizontal="right" wrapText="1"/>
    </xf>
    <xf numFmtId="184" fontId="48" fillId="3" borderId="0" xfId="6" applyNumberFormat="1" applyFont="1" applyFill="1" applyAlignment="1" applyProtection="1">
      <alignment horizontal="center" vertical="center" wrapText="1"/>
    </xf>
    <xf numFmtId="180" fontId="19" fillId="0" borderId="0" xfId="6" applyNumberFormat="1" applyFont="1" applyAlignment="1" applyProtection="1">
      <alignment horizontal="right" vertical="center" wrapText="1"/>
    </xf>
    <xf numFmtId="184" fontId="48" fillId="3" borderId="0" xfId="6" applyNumberFormat="1" applyFont="1" applyFill="1" applyAlignment="1" applyProtection="1">
      <alignment horizontal="center" vertical="top" wrapText="1"/>
    </xf>
    <xf numFmtId="180" fontId="19" fillId="0" borderId="0" xfId="6" applyNumberFormat="1" applyFont="1" applyAlignment="1" applyProtection="1">
      <alignment horizontal="right" vertical="top" wrapText="1"/>
    </xf>
    <xf numFmtId="187" fontId="19" fillId="0" borderId="0" xfId="6" applyNumberFormat="1" applyFont="1" applyAlignment="1" applyProtection="1">
      <alignment horizontal="right" vertical="top" wrapText="1"/>
    </xf>
    <xf numFmtId="187" fontId="19" fillId="0" borderId="0" xfId="6" applyNumberFormat="1" applyFont="1" applyAlignment="1" applyProtection="1">
      <alignment horizontal="right" wrapText="1"/>
    </xf>
    <xf numFmtId="184" fontId="48" fillId="3" borderId="40" xfId="6" applyNumberFormat="1" applyFont="1" applyFill="1" applyBorder="1" applyAlignment="1" applyProtection="1">
      <alignment horizontal="center" vertical="center" wrapText="1"/>
    </xf>
    <xf numFmtId="180" fontId="19" fillId="0" borderId="40" xfId="6" applyNumberFormat="1" applyFont="1" applyBorder="1" applyAlignment="1" applyProtection="1">
      <alignment horizontal="right" vertical="center" wrapText="1"/>
    </xf>
    <xf numFmtId="0" fontId="24" fillId="0" borderId="0" xfId="17" applyFont="1" applyAlignment="1" applyProtection="1">
      <alignment vertical="top"/>
      <protection locked="0"/>
    </xf>
    <xf numFmtId="0" fontId="3" fillId="2" borderId="0" xfId="10" applyFont="1" applyFill="1" applyAlignment="1">
      <alignment horizontal="right" vertical="center" wrapText="1"/>
      <protection locked="0"/>
    </xf>
    <xf numFmtId="0" fontId="1" fillId="2" borderId="0" xfId="10" applyFont="1" applyFill="1" applyAlignment="1">
      <protection locked="0"/>
    </xf>
    <xf numFmtId="49" fontId="4" fillId="2" borderId="0" xfId="10" applyNumberFormat="1" applyFont="1" applyFill="1" applyAlignment="1">
      <alignment horizontal="center" vertical="center" wrapText="1"/>
      <protection locked="0"/>
    </xf>
    <xf numFmtId="0" fontId="25" fillId="2" borderId="0" xfId="10" applyFont="1" applyFill="1" applyAlignment="1">
      <alignment horizontal="center" vertical="center"/>
      <protection locked="0"/>
    </xf>
    <xf numFmtId="0" fontId="5" fillId="2" borderId="0" xfId="10" applyFont="1" applyFill="1" applyAlignment="1">
      <alignment horizontal="center" vertical="center" wrapText="1"/>
      <protection locked="0"/>
    </xf>
    <xf numFmtId="0" fontId="33" fillId="2" borderId="0" xfId="10" applyFont="1" applyFill="1" applyAlignment="1">
      <protection locked="0"/>
    </xf>
    <xf numFmtId="0" fontId="5" fillId="2" borderId="0" xfId="10" applyFont="1" applyFill="1" applyAlignment="1">
      <alignment horizontal="left" vertical="center" wrapText="1"/>
      <protection locked="0"/>
    </xf>
    <xf numFmtId="0" fontId="5" fillId="2" borderId="0" xfId="10" applyFont="1" applyFill="1" applyAlignment="1">
      <alignment horizontal="left" vertical="top" wrapText="1"/>
      <protection locked="0"/>
    </xf>
    <xf numFmtId="0" fontId="3" fillId="2" borderId="0" xfId="10" applyFont="1" applyFill="1" applyAlignment="1">
      <alignment horizontal="left" vertical="top" wrapText="1"/>
      <protection locked="0"/>
    </xf>
    <xf numFmtId="0" fontId="3" fillId="3" borderId="2" xfId="10" applyFont="1" applyFill="1" applyBorder="1" applyAlignment="1">
      <alignment horizontal="center" vertical="center" wrapText="1"/>
      <protection locked="0"/>
    </xf>
    <xf numFmtId="0" fontId="3" fillId="3" borderId="3" xfId="10" applyFont="1" applyFill="1" applyBorder="1" applyAlignment="1">
      <alignment horizontal="center" vertical="center" wrapText="1"/>
      <protection locked="0"/>
    </xf>
    <xf numFmtId="0" fontId="3" fillId="3" borderId="35" xfId="10" applyFont="1" applyFill="1" applyBorder="1" applyAlignment="1">
      <alignment horizontal="center" vertical="center" wrapText="1"/>
      <protection locked="0"/>
    </xf>
    <xf numFmtId="0" fontId="3" fillId="3" borderId="9" xfId="10" applyFont="1" applyFill="1" applyBorder="1" applyAlignment="1">
      <alignment horizontal="center" vertical="center" wrapText="1"/>
      <protection locked="0"/>
    </xf>
    <xf numFmtId="49" fontId="3" fillId="3" borderId="9" xfId="10" applyNumberFormat="1" applyFont="1" applyFill="1" applyBorder="1" applyAlignment="1">
      <alignment horizontal="center" vertical="center" wrapText="1"/>
      <protection locked="0"/>
    </xf>
    <xf numFmtId="184" fontId="7" fillId="3" borderId="4" xfId="10" applyNumberFormat="1" applyFont="1" applyFill="1" applyBorder="1" applyAlignment="1">
      <alignment horizontal="center" vertical="top" wrapText="1"/>
      <protection locked="0"/>
    </xf>
    <xf numFmtId="2" fontId="7" fillId="0" borderId="4" xfId="10" applyNumberFormat="1" applyFont="1" applyBorder="1" applyAlignment="1">
      <alignment horizontal="right" vertical="top" wrapText="1"/>
      <protection locked="0"/>
    </xf>
    <xf numFmtId="184" fontId="7" fillId="3" borderId="0" xfId="10" applyNumberFormat="1" applyFont="1" applyFill="1" applyAlignment="1">
      <alignment horizontal="center" vertical="center" wrapText="1"/>
      <protection locked="0"/>
    </xf>
    <xf numFmtId="2" fontId="7" fillId="0" borderId="0" xfId="10" applyNumberFormat="1" applyFont="1" applyAlignment="1">
      <alignment horizontal="right" vertical="center" wrapText="1"/>
      <protection locked="0"/>
    </xf>
    <xf numFmtId="184" fontId="7" fillId="3" borderId="0" xfId="10" applyNumberFormat="1" applyFont="1" applyFill="1" applyAlignment="1">
      <alignment horizontal="center" vertical="top" wrapText="1"/>
      <protection locked="0"/>
    </xf>
    <xf numFmtId="2" fontId="7" fillId="0" borderId="0" xfId="10" applyNumberFormat="1" applyFont="1" applyAlignment="1">
      <alignment horizontal="right" vertical="top" wrapText="1"/>
      <protection locked="0"/>
    </xf>
    <xf numFmtId="2" fontId="7" fillId="0" borderId="0" xfId="10" applyNumberFormat="1" applyFont="1" applyAlignment="1">
      <alignment horizontal="right" wrapText="1"/>
      <protection locked="0"/>
    </xf>
    <xf numFmtId="184" fontId="7" fillId="3" borderId="41" xfId="10" applyNumberFormat="1" applyFont="1" applyFill="1" applyBorder="1" applyAlignment="1">
      <alignment horizontal="center" vertical="center" wrapText="1"/>
      <protection locked="0"/>
    </xf>
    <xf numFmtId="2" fontId="7" fillId="0" borderId="41" xfId="10" applyNumberFormat="1" applyFont="1" applyBorder="1" applyAlignment="1">
      <alignment horizontal="right" vertical="center" wrapText="1"/>
      <protection locked="0"/>
    </xf>
    <xf numFmtId="0" fontId="41" fillId="0" borderId="0" xfId="10" applyFont="1" applyAlignment="1">
      <alignment horizontal="left" vertical="top" wrapText="1"/>
      <protection locked="0"/>
    </xf>
    <xf numFmtId="0" fontId="42" fillId="0" borderId="0" xfId="10" applyFont="1" applyAlignment="1">
      <alignment horizontal="left" vertical="top" wrapText="1"/>
      <protection locked="0"/>
    </xf>
    <xf numFmtId="180" fontId="7" fillId="2" borderId="0" xfId="10" applyNumberFormat="1" applyFont="1" applyFill="1" applyAlignment="1">
      <alignment horizontal="right" vertical="center" wrapText="1"/>
      <protection locked="0"/>
    </xf>
    <xf numFmtId="0" fontId="3" fillId="3" borderId="6" xfId="10" applyFont="1" applyFill="1" applyBorder="1" applyAlignment="1">
      <alignment horizontal="center" vertical="center" wrapText="1"/>
      <protection locked="0"/>
    </xf>
    <xf numFmtId="2" fontId="26" fillId="0" borderId="4" xfId="10" applyNumberFormat="1" applyFont="1" applyBorder="1" applyAlignment="1">
      <alignment horizontal="right" vertical="top" wrapText="1"/>
      <protection locked="0"/>
    </xf>
    <xf numFmtId="2" fontId="26" fillId="0" borderId="0" xfId="10" applyNumberFormat="1" applyFont="1" applyAlignment="1">
      <alignment horizontal="right"/>
      <protection locked="0"/>
    </xf>
    <xf numFmtId="0" fontId="3" fillId="2" borderId="0" xfId="10" applyFont="1" applyFill="1" applyAlignment="1">
      <alignment horizontal="right" vertical="top" wrapText="1"/>
      <protection locked="0"/>
    </xf>
    <xf numFmtId="49" fontId="3" fillId="3" borderId="18" xfId="10" applyNumberFormat="1" applyFont="1" applyFill="1" applyBorder="1" applyAlignment="1">
      <alignment horizontal="center" vertical="center" wrapText="1"/>
      <protection locked="0"/>
    </xf>
    <xf numFmtId="0" fontId="1" fillId="2" borderId="0" xfId="5" applyFont="1" applyFill="1" applyAlignment="1">
      <protection locked="0"/>
    </xf>
    <xf numFmtId="0" fontId="25" fillId="2" borderId="0" xfId="5" applyFont="1" applyFill="1" applyAlignment="1">
      <alignment horizontal="center"/>
      <protection locked="0"/>
    </xf>
    <xf numFmtId="0" fontId="4" fillId="2" borderId="0" xfId="5" applyFont="1" applyFill="1" applyAlignment="1">
      <alignment horizontal="left" vertical="center" wrapText="1"/>
      <protection locked="0"/>
    </xf>
    <xf numFmtId="0" fontId="5" fillId="2" borderId="0" xfId="5" applyFont="1" applyFill="1" applyAlignment="1">
      <alignment horizontal="center" vertical="center" wrapText="1"/>
      <protection locked="0"/>
    </xf>
    <xf numFmtId="0" fontId="6" fillId="3" borderId="2" xfId="5" applyFont="1" applyFill="1" applyBorder="1" applyAlignment="1">
      <alignment horizontal="center" vertical="center" wrapText="1"/>
      <protection locked="0"/>
    </xf>
    <xf numFmtId="0" fontId="6" fillId="3" borderId="3" xfId="5" applyFont="1" applyFill="1" applyBorder="1" applyAlignment="1">
      <alignment horizontal="center" vertical="center" wrapText="1"/>
      <protection locked="0"/>
    </xf>
    <xf numFmtId="184" fontId="50" fillId="3" borderId="4" xfId="5" applyNumberFormat="1" applyFont="1" applyFill="1" applyBorder="1" applyAlignment="1">
      <alignment horizontal="center" vertical="top" wrapText="1"/>
      <protection locked="0"/>
    </xf>
    <xf numFmtId="2" fontId="7" fillId="0" borderId="4" xfId="5" applyNumberFormat="1" applyFont="1" applyBorder="1" applyAlignment="1">
      <alignment horizontal="right" vertical="top" wrapText="1"/>
      <protection locked="0"/>
    </xf>
    <xf numFmtId="184" fontId="50" fillId="3" borderId="0" xfId="5" applyNumberFormat="1" applyFont="1" applyFill="1" applyAlignment="1">
      <alignment horizontal="center" vertical="center" wrapText="1"/>
      <protection locked="0"/>
    </xf>
    <xf numFmtId="2" fontId="7" fillId="0" borderId="0" xfId="5" applyNumberFormat="1" applyFont="1" applyAlignment="1">
      <alignment horizontal="right" vertical="center" wrapText="1"/>
      <protection locked="0"/>
    </xf>
    <xf numFmtId="184" fontId="50" fillId="3" borderId="0" xfId="5" applyNumberFormat="1" applyFont="1" applyFill="1" applyAlignment="1">
      <alignment horizontal="center" vertical="top" wrapText="1"/>
      <protection locked="0"/>
    </xf>
    <xf numFmtId="2" fontId="7" fillId="0" borderId="0" xfId="5" applyNumberFormat="1" applyFont="1" applyAlignment="1">
      <alignment horizontal="right" vertical="top" wrapText="1"/>
      <protection locked="0"/>
    </xf>
    <xf numFmtId="184" fontId="50" fillId="3" borderId="0" xfId="5" applyNumberFormat="1" applyFont="1" applyFill="1" applyAlignment="1">
      <alignment horizontal="center" wrapText="1"/>
      <protection locked="0"/>
    </xf>
    <xf numFmtId="2" fontId="7" fillId="0" borderId="0" xfId="5" applyNumberFormat="1" applyFont="1" applyAlignment="1">
      <alignment horizontal="right" wrapText="1"/>
      <protection locked="0"/>
    </xf>
    <xf numFmtId="184" fontId="50" fillId="3" borderId="19" xfId="5" applyNumberFormat="1" applyFont="1" applyFill="1" applyBorder="1" applyAlignment="1">
      <alignment horizontal="center" vertical="center" wrapText="1"/>
      <protection locked="0"/>
    </xf>
    <xf numFmtId="2" fontId="7" fillId="0" borderId="19" xfId="5" applyNumberFormat="1" applyFont="1" applyBorder="1" applyAlignment="1">
      <alignment horizontal="right" vertical="center" wrapText="1"/>
      <protection locked="0"/>
    </xf>
    <xf numFmtId="0" fontId="41" fillId="0" borderId="0" xfId="5" applyFont="1" applyAlignment="1">
      <alignment horizontal="left" wrapText="1"/>
      <protection locked="0"/>
    </xf>
    <xf numFmtId="0" fontId="42" fillId="0" borderId="0" xfId="5" applyFont="1" applyAlignment="1">
      <alignment horizontal="left" vertical="top" wrapText="1"/>
      <protection locked="0"/>
    </xf>
    <xf numFmtId="0" fontId="3" fillId="2" borderId="0" xfId="5" applyFont="1" applyFill="1" applyAlignment="1">
      <alignment horizontal="left" vertical="top" wrapText="1" indent="2"/>
      <protection locked="0"/>
    </xf>
    <xf numFmtId="0" fontId="6" fillId="3" borderId="6" xfId="5" applyFont="1" applyFill="1" applyBorder="1" applyAlignment="1">
      <alignment horizontal="center" vertical="center" wrapText="1"/>
      <protection locked="0"/>
    </xf>
    <xf numFmtId="0" fontId="51" fillId="0" borderId="0" xfId="17" applyFont="1" applyAlignment="1" applyProtection="1">
      <alignment vertical="center"/>
      <protection locked="0"/>
    </xf>
    <xf numFmtId="0" fontId="51" fillId="0" borderId="0" xfId="17" applyFont="1" applyAlignment="1" applyProtection="1">
      <alignment horizontal="left" vertical="center"/>
      <protection locked="0"/>
    </xf>
    <xf numFmtId="0" fontId="52" fillId="0" borderId="0" xfId="49" applyFont="1" applyAlignment="1">
      <alignment vertical="center"/>
      <protection locked="0"/>
    </xf>
    <xf numFmtId="0" fontId="31" fillId="0" borderId="0" xfId="49" applyFont="1" applyAlignment="1">
      <alignment horizontal="center" vertical="center" wrapText="1"/>
      <protection locked="0"/>
    </xf>
    <xf numFmtId="2" fontId="35" fillId="0" borderId="0" xfId="49" applyNumberFormat="1" applyFont="1" applyAlignment="1">
      <alignment horizontal="center" vertical="center"/>
      <protection locked="0"/>
    </xf>
    <xf numFmtId="0" fontId="53" fillId="0" borderId="0" xfId="49" applyFont="1" applyAlignment="1">
      <alignment horizontal="center" vertical="center" wrapText="1"/>
      <protection locked="0"/>
    </xf>
    <xf numFmtId="0" fontId="54" fillId="0" borderId="0" xfId="49" applyFont="1" applyAlignment="1">
      <alignment horizontal="left" vertical="center"/>
      <protection locked="0"/>
    </xf>
    <xf numFmtId="0" fontId="54" fillId="0" borderId="0" xfId="49" applyFont="1" applyAlignment="1">
      <alignment horizontal="right" vertical="center"/>
      <protection locked="0"/>
    </xf>
    <xf numFmtId="0" fontId="28" fillId="5" borderId="42" xfId="8" applyFont="1" applyFill="1" applyBorder="1" applyAlignment="1">
      <alignment horizontal="center" vertical="center"/>
      <protection locked="0"/>
    </xf>
    <xf numFmtId="0" fontId="54" fillId="5" borderId="42" xfId="8" applyFont="1" applyFill="1" applyBorder="1" applyAlignment="1">
      <alignment horizontal="center" vertical="center"/>
      <protection locked="0"/>
    </xf>
    <xf numFmtId="0" fontId="55" fillId="5" borderId="43" xfId="8" applyFont="1" applyFill="1" applyBorder="1" applyAlignment="1">
      <alignment horizontal="center" vertical="center"/>
      <protection locked="0"/>
    </xf>
    <xf numFmtId="0" fontId="55" fillId="5" borderId="44" xfId="8" applyFont="1" applyFill="1" applyBorder="1" applyAlignment="1">
      <alignment horizontal="center" vertical="center"/>
      <protection locked="0"/>
    </xf>
    <xf numFmtId="0" fontId="28" fillId="5" borderId="0" xfId="8" applyFont="1" applyFill="1" applyBorder="1" applyAlignment="1">
      <alignment horizontal="center" vertical="center"/>
      <protection locked="0"/>
    </xf>
    <xf numFmtId="0" fontId="54" fillId="5" borderId="0" xfId="8" applyFont="1" applyFill="1" applyBorder="1" applyAlignment="1">
      <alignment horizontal="center" vertical="center"/>
      <protection locked="0"/>
    </xf>
    <xf numFmtId="0" fontId="55" fillId="5" borderId="45" xfId="8" applyFont="1" applyFill="1" applyBorder="1" applyAlignment="1">
      <alignment horizontal="center" vertical="center"/>
      <protection locked="0"/>
    </xf>
    <xf numFmtId="0" fontId="55" fillId="5" borderId="0" xfId="8" applyFont="1" applyFill="1" applyBorder="1" applyAlignment="1">
      <alignment horizontal="center" vertical="center"/>
      <protection locked="0"/>
    </xf>
    <xf numFmtId="0" fontId="28" fillId="5" borderId="0" xfId="8" applyFont="1" applyFill="1" applyAlignment="1">
      <alignment horizontal="center" vertical="center"/>
      <protection locked="0"/>
    </xf>
    <xf numFmtId="0" fontId="54" fillId="5" borderId="46" xfId="8" applyFont="1" applyFill="1" applyBorder="1" applyAlignment="1">
      <alignment horizontal="center" vertical="center"/>
      <protection locked="0"/>
    </xf>
    <xf numFmtId="0" fontId="55" fillId="5" borderId="46" xfId="8" applyFont="1" applyFill="1" applyBorder="1" applyAlignment="1">
      <alignment horizontal="center" vertical="center"/>
      <protection locked="0"/>
    </xf>
    <xf numFmtId="0" fontId="54" fillId="5" borderId="45" xfId="8" applyFont="1" applyFill="1" applyBorder="1" applyAlignment="1">
      <alignment horizontal="center" vertical="center"/>
      <protection locked="0"/>
    </xf>
    <xf numFmtId="0" fontId="28" fillId="5" borderId="47" xfId="8" applyFont="1" applyFill="1" applyBorder="1" applyAlignment="1">
      <alignment horizontal="center" vertical="center"/>
      <protection locked="0"/>
    </xf>
    <xf numFmtId="0" fontId="54" fillId="5" borderId="48" xfId="8" applyFont="1" applyFill="1" applyBorder="1" applyAlignment="1">
      <alignment horizontal="center" vertical="center"/>
      <protection locked="0"/>
    </xf>
    <xf numFmtId="0" fontId="54" fillId="5" borderId="49" xfId="8" applyFont="1" applyFill="1" applyBorder="1" applyAlignment="1">
      <alignment horizontal="center" vertical="top"/>
      <protection locked="0"/>
    </xf>
    <xf numFmtId="49" fontId="56" fillId="6" borderId="0" xfId="8" applyNumberFormat="1" applyFont="1" applyFill="1" applyAlignment="1">
      <alignment horizontal="left" vertical="center"/>
      <protection locked="0"/>
    </xf>
    <xf numFmtId="49" fontId="57" fillId="5" borderId="0" xfId="8" applyNumberFormat="1" applyFont="1" applyFill="1" applyAlignment="1">
      <alignment horizontal="left" vertical="center" wrapText="1"/>
      <protection locked="0"/>
    </xf>
    <xf numFmtId="2" fontId="57" fillId="0" borderId="0" xfId="49" applyNumberFormat="1" applyFont="1" applyAlignment="1">
      <alignment horizontal="right" vertical="center"/>
      <protection locked="0"/>
    </xf>
    <xf numFmtId="49" fontId="28" fillId="6" borderId="0" xfId="8" applyNumberFormat="1" applyFont="1" applyFill="1" applyAlignment="1">
      <alignment horizontal="left" vertical="center"/>
      <protection locked="0"/>
    </xf>
    <xf numFmtId="49" fontId="54" fillId="5" borderId="0" xfId="8" applyNumberFormat="1" applyFont="1" applyFill="1" applyAlignment="1">
      <alignment horizontal="left" vertical="center" wrapText="1" indent="1"/>
      <protection locked="0"/>
    </xf>
    <xf numFmtId="2" fontId="54" fillId="0" borderId="0" xfId="49" applyNumberFormat="1" applyFont="1" applyAlignment="1">
      <alignment horizontal="right" vertical="center"/>
      <protection locked="0"/>
    </xf>
    <xf numFmtId="49" fontId="54" fillId="5" borderId="0" xfId="8" applyNumberFormat="1" applyFont="1" applyFill="1" applyAlignment="1">
      <alignment horizontal="left" vertical="center" wrapText="1"/>
      <protection locked="0"/>
    </xf>
    <xf numFmtId="49" fontId="55" fillId="6" borderId="19" xfId="8" applyNumberFormat="1" applyFont="1" applyFill="1" applyBorder="1" applyAlignment="1">
      <alignment horizontal="left" vertical="center"/>
      <protection locked="0"/>
    </xf>
    <xf numFmtId="49" fontId="57" fillId="5" borderId="19" xfId="8" applyNumberFormat="1" applyFont="1" applyFill="1" applyBorder="1" applyAlignment="1">
      <alignment horizontal="left" vertical="center"/>
      <protection locked="0"/>
    </xf>
    <xf numFmtId="188" fontId="54" fillId="0" borderId="19" xfId="49" applyNumberFormat="1" applyFont="1" applyBorder="1" applyAlignment="1">
      <alignment horizontal="right" vertical="center"/>
      <protection locked="0"/>
    </xf>
    <xf numFmtId="0" fontId="58" fillId="0" borderId="0" xfId="8" applyFont="1" applyAlignment="1">
      <alignment horizontal="left" vertical="top" wrapText="1"/>
      <protection locked="0"/>
    </xf>
    <xf numFmtId="191" fontId="58" fillId="0" borderId="0" xfId="8" applyNumberFormat="1" applyFont="1" applyAlignment="1">
      <alignment horizontal="left" vertical="top" wrapText="1"/>
      <protection locked="0"/>
    </xf>
    <xf numFmtId="191" fontId="28" fillId="0" borderId="0" xfId="49" applyNumberFormat="1" applyFont="1" applyAlignment="1">
      <alignment horizontal="left" vertical="center"/>
      <protection locked="0"/>
    </xf>
    <xf numFmtId="0" fontId="59" fillId="0" borderId="0" xfId="49" applyFont="1" applyAlignment="1">
      <alignment horizontal="left" vertical="center"/>
      <protection locked="0"/>
    </xf>
    <xf numFmtId="0" fontId="28" fillId="0" borderId="0" xfId="49" applyFont="1" applyAlignment="1">
      <alignment horizontal="left" vertical="center"/>
      <protection locked="0"/>
    </xf>
    <xf numFmtId="0" fontId="59" fillId="0" borderId="0" xfId="49" applyFont="1" applyAlignment="1">
      <alignment vertical="center"/>
      <protection locked="0"/>
    </xf>
    <xf numFmtId="189" fontId="28" fillId="0" borderId="0" xfId="49" applyNumberFormat="1" applyFont="1" applyAlignment="1">
      <alignment vertical="center"/>
      <protection locked="0"/>
    </xf>
    <xf numFmtId="0" fontId="31" fillId="0" borderId="0" xfId="49" applyFont="1" applyAlignment="1">
      <alignment vertical="center"/>
      <protection locked="0"/>
    </xf>
    <xf numFmtId="0" fontId="60" fillId="0" borderId="0" xfId="49" applyFont="1" applyAlignment="1">
      <alignment horizontal="center" vertical="center"/>
      <protection locked="0"/>
    </xf>
    <xf numFmtId="0" fontId="52" fillId="0" borderId="0" xfId="49" applyFont="1" applyAlignment="1">
      <alignment horizontal="right" vertical="center"/>
      <protection locked="0"/>
    </xf>
    <xf numFmtId="0" fontId="55" fillId="5" borderId="50" xfId="8" applyFont="1" applyFill="1" applyBorder="1" applyAlignment="1">
      <alignment horizontal="center" vertical="center"/>
      <protection locked="0"/>
    </xf>
    <xf numFmtId="0" fontId="55" fillId="5" borderId="50" xfId="8" applyFont="1" applyFill="1" applyBorder="1" applyAlignment="1">
      <alignment horizontal="center" vertical="center" wrapText="1"/>
      <protection locked="0"/>
    </xf>
    <xf numFmtId="0" fontId="61" fillId="5" borderId="50" xfId="8" applyFont="1" applyFill="1" applyBorder="1" applyAlignment="1">
      <alignment horizontal="center" vertical="center"/>
      <protection locked="0"/>
    </xf>
    <xf numFmtId="0" fontId="54" fillId="5" borderId="50" xfId="8" applyFont="1" applyFill="1" applyBorder="1" applyAlignment="1">
      <alignment horizontal="center" vertical="center"/>
      <protection locked="0"/>
    </xf>
    <xf numFmtId="0" fontId="62" fillId="5" borderId="50" xfId="8" applyFont="1" applyFill="1" applyBorder="1" applyAlignment="1">
      <alignment vertical="center"/>
      <protection locked="0"/>
    </xf>
    <xf numFmtId="0" fontId="62" fillId="5" borderId="50" xfId="8" applyFont="1" applyFill="1" applyBorder="1" applyAlignment="1">
      <alignment vertical="center" wrapText="1"/>
      <protection locked="0"/>
    </xf>
    <xf numFmtId="0" fontId="54" fillId="5" borderId="49" xfId="8" applyFont="1" applyFill="1" applyBorder="1" applyAlignment="1">
      <alignment horizontal="center" vertical="center"/>
      <protection locked="0"/>
    </xf>
    <xf numFmtId="0" fontId="54" fillId="5" borderId="51" xfId="8" applyFont="1" applyFill="1" applyBorder="1" applyAlignment="1">
      <alignment horizontal="center" vertical="center"/>
      <protection locked="0"/>
    </xf>
    <xf numFmtId="0" fontId="62" fillId="5" borderId="51" xfId="8" applyFont="1" applyFill="1" applyBorder="1" applyAlignment="1">
      <alignment vertical="center" wrapText="1"/>
      <protection locked="0"/>
    </xf>
    <xf numFmtId="0" fontId="52" fillId="0" borderId="19" xfId="49" applyFont="1" applyBorder="1" applyAlignment="1">
      <alignment vertical="center"/>
      <protection locked="0"/>
    </xf>
    <xf numFmtId="0" fontId="52" fillId="0" borderId="0" xfId="8" applyFont="1" applyAlignment="1">
      <alignment vertical="center"/>
      <protection locked="0"/>
    </xf>
    <xf numFmtId="0" fontId="52" fillId="0" borderId="0" xfId="8" applyFont="1" applyBorder="1" applyAlignment="1">
      <alignment vertical="center"/>
      <protection locked="0"/>
    </xf>
    <xf numFmtId="180" fontId="51" fillId="0" borderId="0" xfId="49" applyNumberFormat="1" applyFont="1" applyAlignment="1">
      <alignment vertical="center"/>
      <protection locked="0"/>
    </xf>
    <xf numFmtId="180" fontId="52" fillId="0" borderId="0" xfId="49" applyNumberFormat="1" applyFont="1" applyAlignment="1">
      <alignment vertical="center"/>
      <protection locked="0"/>
    </xf>
    <xf numFmtId="189" fontId="51" fillId="0" borderId="0" xfId="49" applyNumberFormat="1" applyFont="1" applyAlignment="1">
      <alignment vertical="center"/>
      <protection locked="0"/>
    </xf>
    <xf numFmtId="189" fontId="52" fillId="0" borderId="0" xfId="49" applyNumberFormat="1" applyFont="1" applyAlignment="1">
      <alignment vertical="center"/>
      <protection locked="0"/>
    </xf>
    <xf numFmtId="0" fontId="52" fillId="2" borderId="0" xfId="8" applyFont="1" applyFill="1" applyAlignment="1">
      <alignment vertical="center"/>
      <protection locked="0"/>
    </xf>
    <xf numFmtId="0" fontId="31" fillId="2" borderId="0" xfId="8" applyFont="1" applyFill="1" applyAlignment="1">
      <alignment horizontal="center" vertical="center" wrapText="1"/>
      <protection locked="0"/>
    </xf>
    <xf numFmtId="2" fontId="35" fillId="2" borderId="0" xfId="8" applyNumberFormat="1" applyFont="1" applyFill="1" applyAlignment="1">
      <alignment horizontal="center" vertical="center"/>
      <protection locked="0"/>
    </xf>
    <xf numFmtId="0" fontId="53" fillId="2" borderId="0" xfId="8" applyFont="1" applyFill="1" applyAlignment="1">
      <alignment horizontal="center" vertical="center" wrapText="1"/>
      <protection locked="0"/>
    </xf>
    <xf numFmtId="0" fontId="54" fillId="2" borderId="0" xfId="8" applyFont="1" applyFill="1" applyAlignment="1">
      <alignment horizontal="left" vertical="center"/>
      <protection locked="0"/>
    </xf>
    <xf numFmtId="2" fontId="54" fillId="2" borderId="0" xfId="8" applyNumberFormat="1" applyFont="1" applyFill="1" applyBorder="1" applyAlignment="1">
      <alignment horizontal="right" vertical="center"/>
      <protection locked="0"/>
    </xf>
    <xf numFmtId="2" fontId="57" fillId="0" borderId="0" xfId="8" applyNumberFormat="1" applyFont="1" applyAlignment="1">
      <alignment horizontal="right" vertical="center"/>
      <protection locked="0"/>
    </xf>
    <xf numFmtId="2" fontId="54" fillId="0" borderId="0" xfId="8" applyNumberFormat="1" applyFont="1" applyAlignment="1">
      <alignment horizontal="right" vertical="center"/>
      <protection locked="0"/>
    </xf>
    <xf numFmtId="188" fontId="54" fillId="0" borderId="19" xfId="8" applyNumberFormat="1" applyFont="1" applyBorder="1" applyAlignment="1">
      <alignment horizontal="right" vertical="center"/>
      <protection locked="0"/>
    </xf>
    <xf numFmtId="0" fontId="54" fillId="0" borderId="0" xfId="8" applyFont="1" applyAlignment="1">
      <alignment horizontal="left" vertical="center"/>
      <protection locked="0"/>
    </xf>
    <xf numFmtId="191" fontId="28" fillId="0" borderId="0" xfId="8" applyNumberFormat="1" applyFont="1" applyAlignment="1">
      <alignment horizontal="left" vertical="center"/>
      <protection locked="0"/>
    </xf>
    <xf numFmtId="0" fontId="59" fillId="0" borderId="0" xfId="8" applyFont="1" applyAlignment="1">
      <alignment horizontal="left" vertical="center"/>
      <protection locked="0"/>
    </xf>
    <xf numFmtId="0" fontId="28" fillId="0" borderId="0" xfId="8" applyFont="1" applyAlignment="1">
      <alignment horizontal="left" vertical="center"/>
      <protection locked="0"/>
    </xf>
    <xf numFmtId="0" fontId="59" fillId="0" borderId="0" xfId="8" applyFont="1" applyAlignment="1">
      <alignment vertical="center"/>
      <protection locked="0"/>
    </xf>
    <xf numFmtId="189" fontId="28" fillId="0" borderId="0" xfId="8" applyNumberFormat="1" applyFont="1" applyAlignment="1">
      <alignment vertical="center"/>
      <protection locked="0"/>
    </xf>
    <xf numFmtId="0" fontId="31" fillId="2" borderId="0" xfId="8" applyFont="1" applyFill="1" applyAlignment="1">
      <alignment vertical="center"/>
      <protection locked="0"/>
    </xf>
    <xf numFmtId="0" fontId="60" fillId="2" borderId="0" xfId="8" applyFont="1" applyFill="1" applyAlignment="1">
      <alignment horizontal="center" vertical="center"/>
      <protection locked="0"/>
    </xf>
    <xf numFmtId="0" fontId="52" fillId="0" borderId="19" xfId="8" applyFont="1" applyBorder="1" applyAlignment="1">
      <alignment vertical="center"/>
      <protection locked="0"/>
    </xf>
    <xf numFmtId="180" fontId="51" fillId="0" borderId="0" xfId="8" applyNumberFormat="1" applyFont="1" applyAlignment="1">
      <alignment vertical="center"/>
      <protection locked="0"/>
    </xf>
    <xf numFmtId="180" fontId="52" fillId="0" borderId="0" xfId="8" applyNumberFormat="1" applyFont="1" applyAlignment="1">
      <alignment vertical="center"/>
      <protection locked="0"/>
    </xf>
    <xf numFmtId="189" fontId="51" fillId="0" borderId="0" xfId="8" applyNumberFormat="1" applyFont="1" applyAlignment="1">
      <alignment vertical="center"/>
      <protection locked="0"/>
    </xf>
    <xf numFmtId="189" fontId="52" fillId="0" borderId="0" xfId="8" applyNumberFormat="1" applyFont="1" applyAlignment="1">
      <alignment vertical="center"/>
      <protection locked="0"/>
    </xf>
    <xf numFmtId="0" fontId="63" fillId="0" borderId="0" xfId="17" applyFont="1" applyAlignment="1" applyProtection="1">
      <alignment vertical="top"/>
      <protection locked="0"/>
    </xf>
    <xf numFmtId="0" fontId="3" fillId="2" borderId="0" xfId="9" applyFont="1" applyFill="1" applyAlignment="1">
      <alignment horizontal="left" vertical="center" wrapText="1" indent="5"/>
      <protection locked="0"/>
    </xf>
    <xf numFmtId="0" fontId="4" fillId="2" borderId="0" xfId="9" applyFont="1" applyFill="1" applyAlignment="1">
      <alignment horizontal="center" vertical="center" wrapText="1"/>
      <protection locked="0"/>
    </xf>
    <xf numFmtId="0" fontId="25" fillId="2" borderId="0" xfId="9" applyFont="1" applyFill="1" applyAlignment="1">
      <protection locked="0"/>
    </xf>
    <xf numFmtId="0" fontId="5" fillId="2" borderId="0" xfId="9" applyFont="1" applyFill="1" applyAlignment="1">
      <alignment horizontal="center" vertical="center" wrapText="1"/>
      <protection locked="0"/>
    </xf>
    <xf numFmtId="0" fontId="33" fillId="2" borderId="0" xfId="9" applyFont="1" applyFill="1" applyAlignment="1">
      <protection locked="0"/>
    </xf>
    <xf numFmtId="0" fontId="3" fillId="2" borderId="0" xfId="9" applyFont="1" applyFill="1" applyAlignment="1">
      <alignment horizontal="left" vertical="top" wrapText="1"/>
      <protection locked="0"/>
    </xf>
    <xf numFmtId="0" fontId="3" fillId="3" borderId="52" xfId="9" applyFont="1" applyFill="1" applyBorder="1" applyAlignment="1">
      <alignment horizontal="center" vertical="center" wrapText="1"/>
      <protection locked="0"/>
    </xf>
    <xf numFmtId="0" fontId="3" fillId="3" borderId="35" xfId="9" applyFont="1" applyFill="1" applyBorder="1" applyAlignment="1">
      <alignment horizontal="center" vertical="center" wrapText="1"/>
      <protection locked="0"/>
    </xf>
    <xf numFmtId="184" fontId="7" fillId="3" borderId="4" xfId="9" applyNumberFormat="1" applyFont="1" applyFill="1" applyBorder="1" applyAlignment="1">
      <alignment horizontal="center" vertical="center" wrapText="1"/>
      <protection locked="0"/>
    </xf>
    <xf numFmtId="184" fontId="7" fillId="3" borderId="0" xfId="9" applyNumberFormat="1" applyFont="1" applyFill="1" applyAlignment="1">
      <alignment horizontal="center" vertical="center" wrapText="1"/>
      <protection locked="0"/>
    </xf>
    <xf numFmtId="184" fontId="7" fillId="3" borderId="0" xfId="9" applyNumberFormat="1" applyFont="1" applyFill="1" applyAlignment="1">
      <alignment horizontal="center" vertical="top" wrapText="1"/>
      <protection locked="0"/>
    </xf>
    <xf numFmtId="184" fontId="7" fillId="3" borderId="0" xfId="9" applyNumberFormat="1" applyFont="1" applyFill="1" applyAlignment="1">
      <alignment horizontal="center" wrapText="1"/>
      <protection locked="0"/>
    </xf>
    <xf numFmtId="184" fontId="7" fillId="3" borderId="19" xfId="9" applyNumberFormat="1" applyFont="1" applyFill="1" applyBorder="1" applyAlignment="1">
      <alignment horizontal="center" vertical="center" wrapText="1"/>
      <protection locked="0"/>
    </xf>
    <xf numFmtId="0" fontId="41" fillId="0" borderId="0" xfId="9" applyFont="1" applyAlignment="1">
      <alignment horizontal="left" vertical="center" wrapText="1"/>
      <protection locked="0"/>
    </xf>
    <xf numFmtId="0" fontId="42" fillId="0" borderId="0" xfId="9" applyFont="1" applyAlignment="1">
      <alignment horizontal="left" vertical="top" wrapText="1"/>
      <protection locked="0"/>
    </xf>
    <xf numFmtId="0" fontId="1" fillId="2" borderId="0" xfId="9" applyFont="1" applyFill="1" applyAlignment="1">
      <protection locked="0"/>
    </xf>
    <xf numFmtId="0" fontId="4" fillId="2" borderId="0" xfId="9" applyFont="1" applyFill="1" applyAlignment="1">
      <alignment vertical="center" wrapText="1"/>
      <protection locked="0"/>
    </xf>
    <xf numFmtId="0" fontId="4" fillId="2" borderId="0" xfId="9" applyFont="1" applyFill="1" applyAlignment="1">
      <alignment horizontal="left" vertical="center" wrapText="1"/>
      <protection locked="0"/>
    </xf>
    <xf numFmtId="0" fontId="5" fillId="2" borderId="0" xfId="9" applyFont="1" applyFill="1" applyAlignment="1">
      <alignment vertical="center" wrapText="1"/>
      <protection locked="0"/>
    </xf>
    <xf numFmtId="0" fontId="5" fillId="2" borderId="0" xfId="9" applyFont="1" applyFill="1" applyAlignment="1">
      <alignment horizontal="left" vertical="center" wrapText="1"/>
      <protection locked="0"/>
    </xf>
    <xf numFmtId="0" fontId="3" fillId="3" borderId="16" xfId="9" applyFont="1" applyFill="1" applyBorder="1" applyAlignment="1">
      <alignment horizontal="center" vertical="center" wrapText="1"/>
      <protection locked="0"/>
    </xf>
    <xf numFmtId="0" fontId="9" fillId="3" borderId="15" xfId="9" applyFont="1" applyFill="1" applyBorder="1" applyAlignment="1">
      <alignment horizontal="center" vertical="top" wrapText="1"/>
      <protection locked="0"/>
    </xf>
    <xf numFmtId="0" fontId="3" fillId="3" borderId="9" xfId="9" applyFont="1" applyFill="1" applyBorder="1" applyAlignment="1">
      <alignment horizontal="center" vertical="center" wrapText="1"/>
      <protection locked="0"/>
    </xf>
    <xf numFmtId="2" fontId="7" fillId="0" borderId="4" xfId="9" applyNumberFormat="1" applyFont="1" applyBorder="1" applyAlignment="1">
      <alignment horizontal="right" vertical="center" wrapText="1"/>
      <protection locked="0"/>
    </xf>
    <xf numFmtId="2" fontId="7" fillId="0" borderId="0" xfId="9" applyNumberFormat="1" applyFont="1" applyAlignment="1">
      <alignment horizontal="right" vertical="center" wrapText="1"/>
      <protection locked="0"/>
    </xf>
    <xf numFmtId="2" fontId="7" fillId="0" borderId="0" xfId="9" applyNumberFormat="1" applyFont="1" applyAlignment="1">
      <alignment horizontal="right" vertical="top" wrapText="1"/>
      <protection locked="0"/>
    </xf>
    <xf numFmtId="2" fontId="7" fillId="0" borderId="0" xfId="9" applyNumberFormat="1" applyFont="1" applyAlignment="1">
      <alignment horizontal="right" wrapText="1"/>
      <protection locked="0"/>
    </xf>
    <xf numFmtId="2" fontId="7" fillId="0" borderId="19" xfId="9" applyNumberFormat="1" applyFont="1" applyBorder="1" applyAlignment="1">
      <alignment horizontal="right" vertical="center" wrapText="1"/>
      <protection locked="0"/>
    </xf>
    <xf numFmtId="0" fontId="3" fillId="2" borderId="0" xfId="9" applyFont="1" applyFill="1" applyAlignment="1">
      <alignment horizontal="right" vertical="top" wrapText="1"/>
      <protection locked="0"/>
    </xf>
    <xf numFmtId="180" fontId="7" fillId="2" borderId="0" xfId="9" applyNumberFormat="1" applyFont="1" applyFill="1" applyAlignment="1">
      <alignment horizontal="right" vertical="center" wrapText="1"/>
      <protection locked="0"/>
    </xf>
    <xf numFmtId="0" fontId="3" fillId="3" borderId="18" xfId="9" applyFont="1" applyFill="1" applyBorder="1" applyAlignment="1">
      <alignment horizontal="center" vertical="center" wrapText="1"/>
      <protection locked="0"/>
    </xf>
    <xf numFmtId="0" fontId="1" fillId="2" borderId="0" xfId="11" applyFont="1" applyFill="1" applyAlignment="1">
      <protection locked="0"/>
    </xf>
    <xf numFmtId="0" fontId="3" fillId="2" borderId="0" xfId="11" applyFont="1" applyFill="1" applyAlignment="1">
      <alignment horizontal="center" vertical="top" wrapText="1"/>
      <protection locked="0"/>
    </xf>
    <xf numFmtId="0" fontId="4" fillId="2" borderId="0" xfId="11" applyFont="1" applyFill="1" applyAlignment="1">
      <alignment horizontal="center" vertical="center" wrapText="1"/>
      <protection locked="0"/>
    </xf>
    <xf numFmtId="0" fontId="3" fillId="2" borderId="0" xfId="11" applyFont="1" applyFill="1" applyAlignment="1">
      <alignment vertical="top" wrapText="1"/>
      <protection locked="0"/>
    </xf>
    <xf numFmtId="0" fontId="3" fillId="2" borderId="0" xfId="11" applyFont="1" applyFill="1" applyAlignment="1">
      <alignment horizontal="left" vertical="top" wrapText="1"/>
      <protection locked="0"/>
    </xf>
    <xf numFmtId="180" fontId="7" fillId="2" borderId="0" xfId="11" applyNumberFormat="1" applyFont="1" applyFill="1" applyAlignment="1">
      <alignment horizontal="right" vertical="center" wrapText="1"/>
      <protection locked="0"/>
    </xf>
    <xf numFmtId="49" fontId="6" fillId="3" borderId="2" xfId="11" applyNumberFormat="1" applyFont="1" applyFill="1" applyBorder="1" applyAlignment="1">
      <alignment horizontal="left" vertical="center" wrapText="1" indent="5"/>
      <protection locked="0"/>
    </xf>
    <xf numFmtId="0" fontId="3" fillId="3" borderId="6" xfId="11" applyFont="1" applyFill="1" applyBorder="1" applyAlignment="1">
      <alignment horizontal="left" vertical="center" wrapText="1" indent="3"/>
      <protection locked="0"/>
    </xf>
    <xf numFmtId="0" fontId="6" fillId="4" borderId="4" xfId="11" applyFont="1" applyFill="1" applyBorder="1" applyAlignment="1">
      <alignment horizontal="left" vertical="center" wrapText="1"/>
      <protection locked="0"/>
    </xf>
    <xf numFmtId="0" fontId="7" fillId="3" borderId="4" xfId="11" applyFont="1" applyFill="1" applyBorder="1" applyAlignment="1">
      <alignment horizontal="left" vertical="center" wrapText="1"/>
      <protection locked="0"/>
    </xf>
    <xf numFmtId="2" fontId="7" fillId="0" borderId="4" xfId="11" applyNumberFormat="1" applyFont="1" applyBorder="1" applyAlignment="1">
      <alignment horizontal="right" vertical="center" wrapText="1"/>
      <protection locked="0"/>
    </xf>
    <xf numFmtId="0" fontId="6" fillId="4" borderId="0" xfId="11" applyFont="1" applyFill="1" applyAlignment="1">
      <alignment horizontal="left" vertical="center" wrapText="1"/>
      <protection locked="0"/>
    </xf>
    <xf numFmtId="0" fontId="7" fillId="3" borderId="0" xfId="11" applyFont="1" applyFill="1" applyAlignment="1">
      <alignment horizontal="left" vertical="center" wrapText="1"/>
      <protection locked="0"/>
    </xf>
    <xf numFmtId="2" fontId="7" fillId="0" borderId="0" xfId="11" applyNumberFormat="1" applyFont="1" applyAlignment="1">
      <alignment horizontal="right" vertical="center" wrapText="1"/>
      <protection locked="0"/>
    </xf>
    <xf numFmtId="0" fontId="6" fillId="4" borderId="5" xfId="11" applyFont="1" applyFill="1" applyBorder="1" applyAlignment="1">
      <alignment horizontal="left" vertical="center" wrapText="1"/>
      <protection locked="0"/>
    </xf>
    <xf numFmtId="0" fontId="7" fillId="3" borderId="5" xfId="11" applyFont="1" applyFill="1" applyBorder="1" applyAlignment="1">
      <alignment horizontal="left" vertical="center" wrapText="1"/>
      <protection locked="0"/>
    </xf>
    <xf numFmtId="2" fontId="7" fillId="0" borderId="5" xfId="11" applyNumberFormat="1" applyFont="1" applyBorder="1" applyAlignment="1">
      <alignment horizontal="right" vertical="center" wrapText="1"/>
      <protection locked="0"/>
    </xf>
    <xf numFmtId="0" fontId="3" fillId="2" borderId="0" xfId="12" applyFont="1" applyFill="1" applyAlignment="1">
      <alignment horizontal="right" vertical="center" wrapText="1"/>
      <protection locked="0"/>
    </xf>
    <xf numFmtId="0" fontId="4" fillId="2" borderId="0" xfId="12" applyFont="1" applyFill="1" applyAlignment="1">
      <alignment horizontal="center" vertical="center" wrapText="1"/>
      <protection locked="0"/>
    </xf>
    <xf numFmtId="0" fontId="25" fillId="2" borderId="0" xfId="12" applyFont="1" applyFill="1" applyAlignment="1">
      <protection locked="0"/>
    </xf>
    <xf numFmtId="180" fontId="5" fillId="2" borderId="0" xfId="12" applyNumberFormat="1" applyFont="1" applyFill="1" applyAlignment="1">
      <alignment horizontal="center" vertical="center" wrapText="1"/>
      <protection locked="0"/>
    </xf>
    <xf numFmtId="0" fontId="32" fillId="2" borderId="0" xfId="12" applyFont="1" applyFill="1" applyAlignment="1">
      <alignment horizontal="center" vertical="center"/>
      <protection locked="0"/>
    </xf>
    <xf numFmtId="0" fontId="3" fillId="2" borderId="0" xfId="12" applyFont="1" applyFill="1">
      <alignment vertical="top"/>
      <protection locked="0"/>
    </xf>
    <xf numFmtId="0" fontId="3" fillId="2" borderId="0" xfId="12" applyFont="1" applyFill="1" applyAlignment="1">
      <alignment horizontal="left" vertical="top"/>
      <protection locked="0"/>
    </xf>
    <xf numFmtId="0" fontId="3" fillId="2" borderId="0" xfId="12" applyFont="1" applyFill="1" applyAlignment="1">
      <alignment horizontal="left" vertical="top" wrapText="1"/>
      <protection locked="0"/>
    </xf>
    <xf numFmtId="49" fontId="6" fillId="3" borderId="2" xfId="12" applyNumberFormat="1" applyFont="1" applyFill="1" applyBorder="1" applyAlignment="1">
      <alignment horizontal="left" vertical="center" wrapText="1" indent="5"/>
      <protection locked="0"/>
    </xf>
    <xf numFmtId="0" fontId="6" fillId="4" borderId="4" xfId="12" applyFont="1" applyFill="1" applyBorder="1" applyAlignment="1">
      <alignment horizontal="left" vertical="center" wrapText="1"/>
      <protection locked="0"/>
    </xf>
    <xf numFmtId="0" fontId="6" fillId="4" borderId="0" xfId="12" applyFont="1" applyFill="1" applyAlignment="1">
      <alignment horizontal="left" vertical="center" wrapText="1"/>
      <protection locked="0"/>
    </xf>
    <xf numFmtId="49" fontId="6" fillId="4" borderId="0" xfId="12" applyNumberFormat="1" applyFont="1" applyFill="1" applyAlignment="1">
      <alignment horizontal="left" vertical="center" wrapText="1"/>
      <protection locked="0"/>
    </xf>
    <xf numFmtId="0" fontId="6" fillId="4" borderId="5" xfId="12" applyFont="1" applyFill="1" applyBorder="1" applyAlignment="1">
      <alignment horizontal="left" vertical="center" wrapText="1"/>
      <protection locked="0"/>
    </xf>
    <xf numFmtId="0" fontId="41" fillId="0" borderId="0" xfId="12" applyFont="1" applyAlignment="1">
      <alignment horizontal="left" wrapText="1"/>
      <protection locked="0"/>
    </xf>
    <xf numFmtId="0" fontId="42" fillId="0" borderId="0" xfId="12" applyFont="1" applyAlignment="1">
      <alignment horizontal="left" vertical="top" wrapText="1"/>
      <protection locked="0"/>
    </xf>
    <xf numFmtId="0" fontId="1" fillId="2" borderId="0" xfId="12" applyFont="1" applyFill="1" applyAlignment="1">
      <protection locked="0"/>
    </xf>
    <xf numFmtId="0" fontId="4" fillId="2" borderId="0" xfId="12" applyFont="1" applyFill="1" applyAlignment="1">
      <alignment vertical="center" wrapText="1"/>
      <protection locked="0"/>
    </xf>
    <xf numFmtId="0" fontId="4" fillId="2" borderId="0" xfId="12" applyFont="1" applyFill="1" applyAlignment="1">
      <alignment horizontal="left" vertical="center" wrapText="1"/>
      <protection locked="0"/>
    </xf>
    <xf numFmtId="0" fontId="40" fillId="2" borderId="0" xfId="12" applyFont="1" applyFill="1" applyAlignment="1">
      <alignment horizontal="center" vertical="center" wrapText="1"/>
      <protection locked="0"/>
    </xf>
    <xf numFmtId="180" fontId="7" fillId="2" borderId="0" xfId="12" applyNumberFormat="1" applyFont="1" applyFill="1" applyAlignment="1">
      <alignment horizontal="right" vertical="center" wrapText="1"/>
      <protection locked="0"/>
    </xf>
    <xf numFmtId="0" fontId="3" fillId="3" borderId="6" xfId="12" applyFont="1" applyFill="1" applyBorder="1" applyAlignment="1">
      <alignment horizontal="left" vertical="center" wrapText="1" indent="2"/>
      <protection locked="0"/>
    </xf>
    <xf numFmtId="0" fontId="7" fillId="3" borderId="4" xfId="12" applyFont="1" applyFill="1" applyBorder="1" applyAlignment="1">
      <alignment horizontal="left" vertical="center" wrapText="1"/>
      <protection locked="0"/>
    </xf>
    <xf numFmtId="2" fontId="7" fillId="0" borderId="4" xfId="12" applyNumberFormat="1" applyFont="1" applyBorder="1" applyAlignment="1">
      <alignment horizontal="right" vertical="center" wrapText="1"/>
      <protection locked="0"/>
    </xf>
    <xf numFmtId="0" fontId="7" fillId="3" borderId="0" xfId="12" applyFont="1" applyFill="1" applyAlignment="1">
      <alignment horizontal="left" vertical="center" wrapText="1"/>
      <protection locked="0"/>
    </xf>
    <xf numFmtId="2" fontId="7" fillId="0" borderId="0" xfId="12" applyNumberFormat="1" applyFont="1" applyAlignment="1">
      <alignment horizontal="right" vertical="center" wrapText="1"/>
      <protection locked="0"/>
    </xf>
    <xf numFmtId="49" fontId="7" fillId="3" borderId="0" xfId="12" applyNumberFormat="1" applyFont="1" applyFill="1" applyAlignment="1">
      <alignment horizontal="left" vertical="center" wrapText="1"/>
      <protection locked="0"/>
    </xf>
    <xf numFmtId="2" fontId="9" fillId="0" borderId="0" xfId="12" applyNumberFormat="1" applyFont="1" applyAlignment="1">
      <alignment horizontal="right"/>
      <protection locked="0"/>
    </xf>
    <xf numFmtId="0" fontId="7" fillId="3" borderId="5" xfId="12" applyFont="1" applyFill="1" applyBorder="1" applyAlignment="1">
      <alignment horizontal="left" vertical="center" wrapText="1"/>
      <protection locked="0"/>
    </xf>
    <xf numFmtId="2" fontId="7" fillId="0" borderId="5" xfId="12" applyNumberFormat="1" applyFont="1" applyBorder="1" applyAlignment="1">
      <alignment horizontal="right" vertical="center" wrapText="1"/>
      <protection locked="0"/>
    </xf>
    <xf numFmtId="0" fontId="1" fillId="2" borderId="0" xfId="13" applyFont="1" applyFill="1" applyAlignment="1">
      <protection locked="0"/>
    </xf>
    <xf numFmtId="0" fontId="4" fillId="2" borderId="0" xfId="13" applyFont="1" applyFill="1" applyAlignment="1">
      <alignment horizontal="center" vertical="center" wrapText="1"/>
      <protection locked="0"/>
    </xf>
    <xf numFmtId="0" fontId="25" fillId="2" borderId="0" xfId="13" applyFont="1" applyFill="1" applyAlignment="1">
      <protection locked="0"/>
    </xf>
    <xf numFmtId="0" fontId="4" fillId="2" borderId="0" xfId="13" applyFont="1" applyFill="1" applyAlignment="1">
      <alignment vertical="center" wrapText="1"/>
      <protection locked="0"/>
    </xf>
    <xf numFmtId="0" fontId="3" fillId="2" borderId="0" xfId="13" applyFont="1" applyFill="1" applyAlignment="1">
      <alignment vertical="top" wrapText="1"/>
      <protection locked="0"/>
    </xf>
    <xf numFmtId="0" fontId="3" fillId="2" borderId="0" xfId="13" applyFont="1" applyFill="1" applyAlignment="1">
      <alignment horizontal="left" vertical="top" wrapText="1"/>
      <protection locked="0"/>
    </xf>
    <xf numFmtId="49" fontId="6" fillId="3" borderId="1" xfId="13" applyNumberFormat="1" applyFont="1" applyFill="1" applyBorder="1" applyAlignment="1">
      <alignment horizontal="center" vertical="center" wrapText="1"/>
      <protection locked="0"/>
    </xf>
    <xf numFmtId="0" fontId="7" fillId="3" borderId="2" xfId="13" applyFont="1" applyFill="1" applyBorder="1" applyAlignment="1">
      <alignment horizontal="center" vertical="center" wrapText="1"/>
      <protection locked="0"/>
    </xf>
    <xf numFmtId="0" fontId="6" fillId="3" borderId="3" xfId="13" applyFont="1" applyFill="1" applyBorder="1" applyAlignment="1">
      <alignment horizontal="center" vertical="center" wrapText="1"/>
      <protection locked="0"/>
    </xf>
    <xf numFmtId="0" fontId="34" fillId="4" borderId="4" xfId="13" applyFont="1" applyFill="1" applyBorder="1" applyAlignment="1">
      <alignment horizontal="left" vertical="center" wrapText="1"/>
      <protection locked="0"/>
    </xf>
    <xf numFmtId="180" fontId="29" fillId="3" borderId="4" xfId="13" applyNumberFormat="1" applyFont="1" applyFill="1" applyBorder="1" applyAlignment="1">
      <alignment horizontal="left" vertical="center" wrapText="1"/>
      <protection locked="0"/>
    </xf>
    <xf numFmtId="2" fontId="29" fillId="0" borderId="4" xfId="13" applyNumberFormat="1" applyFont="1" applyBorder="1" applyAlignment="1">
      <alignment horizontal="right" vertical="center" wrapText="1"/>
      <protection locked="0"/>
    </xf>
    <xf numFmtId="0" fontId="6" fillId="4" borderId="0" xfId="13" applyFont="1" applyFill="1" applyAlignment="1">
      <alignment horizontal="left" vertical="center" wrapText="1"/>
      <protection locked="0"/>
    </xf>
    <xf numFmtId="180" fontId="7" fillId="3" borderId="0" xfId="13" applyNumberFormat="1" applyFont="1" applyFill="1" applyAlignment="1">
      <alignment horizontal="left" vertical="center" wrapText="1"/>
      <protection locked="0"/>
    </xf>
    <xf numFmtId="2" fontId="7" fillId="0" borderId="0" xfId="13" applyNumberFormat="1" applyFont="1" applyAlignment="1">
      <alignment horizontal="right" vertical="center" wrapText="1"/>
      <protection locked="0"/>
    </xf>
    <xf numFmtId="0" fontId="6" fillId="4" borderId="5" xfId="13" applyFont="1" applyFill="1" applyBorder="1" applyAlignment="1">
      <alignment horizontal="left" vertical="center" wrapText="1"/>
      <protection locked="0"/>
    </xf>
    <xf numFmtId="180" fontId="7" fillId="3" borderId="5" xfId="13" applyNumberFormat="1" applyFont="1" applyFill="1" applyBorder="1" applyAlignment="1">
      <alignment horizontal="left" vertical="center" wrapText="1"/>
      <protection locked="0"/>
    </xf>
    <xf numFmtId="2" fontId="7" fillId="0" borderId="5" xfId="13" applyNumberFormat="1" applyFont="1" applyBorder="1" applyAlignment="1">
      <alignment horizontal="right" vertical="center" wrapText="1"/>
      <protection locked="0"/>
    </xf>
    <xf numFmtId="49" fontId="3" fillId="2" borderId="0" xfId="13" applyNumberFormat="1" applyFont="1" applyFill="1" applyAlignment="1">
      <alignment horizontal="left" vertical="top" wrapText="1"/>
      <protection locked="0"/>
    </xf>
    <xf numFmtId="0" fontId="4" fillId="2" borderId="0" xfId="13" applyFont="1" applyFill="1" applyAlignment="1">
      <alignment horizontal="left" vertical="center" wrapText="1"/>
      <protection locked="0"/>
    </xf>
    <xf numFmtId="180" fontId="7" fillId="2" borderId="0" xfId="13" applyNumberFormat="1" applyFont="1" applyFill="1" applyAlignment="1">
      <alignment horizontal="right" vertical="center" wrapText="1"/>
      <protection locked="0"/>
    </xf>
    <xf numFmtId="0" fontId="3" fillId="2" borderId="0" xfId="13" applyFont="1" applyFill="1" applyAlignment="1">
      <alignment horizontal="right" vertical="top" wrapText="1"/>
      <protection locked="0"/>
    </xf>
    <xf numFmtId="0" fontId="6" fillId="3" borderId="6" xfId="13" applyFont="1" applyFill="1" applyBorder="1" applyAlignment="1">
      <alignment horizontal="center" vertical="center" wrapText="1"/>
      <protection locked="0"/>
    </xf>
    <xf numFmtId="0" fontId="3" fillId="2" borderId="0" xfId="14" applyFont="1" applyFill="1" applyAlignment="1">
      <alignment horizontal="left" vertical="center" wrapText="1" indent="5"/>
      <protection locked="0"/>
    </xf>
    <xf numFmtId="0" fontId="1" fillId="2" borderId="0" xfId="14" applyFont="1" applyFill="1" applyAlignment="1">
      <protection locked="0"/>
    </xf>
    <xf numFmtId="0" fontId="4" fillId="2" borderId="0" xfId="14" applyFont="1" applyFill="1" applyAlignment="1">
      <alignment horizontal="center" vertical="center" wrapText="1"/>
      <protection locked="0"/>
    </xf>
    <xf numFmtId="0" fontId="3" fillId="2" borderId="0" xfId="14" applyFont="1" applyFill="1" applyAlignment="1">
      <alignment vertical="top" wrapText="1"/>
      <protection locked="0"/>
    </xf>
    <xf numFmtId="0" fontId="3" fillId="2" borderId="0" xfId="14" applyFont="1" applyFill="1" applyAlignment="1">
      <alignment horizontal="left" vertical="top" wrapText="1"/>
      <protection locked="0"/>
    </xf>
    <xf numFmtId="0" fontId="6" fillId="3" borderId="1" xfId="14" applyFont="1" applyFill="1" applyBorder="1" applyAlignment="1">
      <alignment horizontal="left" vertical="center" wrapText="1" indent="3"/>
      <protection locked="0"/>
    </xf>
    <xf numFmtId="0" fontId="7" fillId="3" borderId="2" xfId="14" applyFont="1" applyFill="1" applyBorder="1" applyAlignment="1">
      <alignment horizontal="center" vertical="center" wrapText="1"/>
      <protection locked="0"/>
    </xf>
    <xf numFmtId="0" fontId="6" fillId="3" borderId="3" xfId="14" applyFont="1" applyFill="1" applyBorder="1" applyAlignment="1">
      <alignment horizontal="center" vertical="center" wrapText="1"/>
      <protection locked="0"/>
    </xf>
    <xf numFmtId="49" fontId="6" fillId="3" borderId="3" xfId="14" applyNumberFormat="1" applyFont="1" applyFill="1" applyBorder="1" applyAlignment="1">
      <alignment horizontal="center" vertical="center" wrapText="1"/>
      <protection locked="0"/>
    </xf>
    <xf numFmtId="0" fontId="34" fillId="4" borderId="4" xfId="14" applyFont="1" applyFill="1" applyBorder="1" applyAlignment="1">
      <alignment horizontal="left" vertical="center" wrapText="1"/>
      <protection locked="0"/>
    </xf>
    <xf numFmtId="180" fontId="29" fillId="3" borderId="4" xfId="14" applyNumberFormat="1" applyFont="1" applyFill="1" applyBorder="1" applyAlignment="1">
      <alignment horizontal="left" vertical="center" wrapText="1"/>
      <protection locked="0"/>
    </xf>
    <xf numFmtId="2" fontId="29" fillId="0" borderId="4" xfId="14" applyNumberFormat="1" applyFont="1" applyBorder="1" applyAlignment="1">
      <alignment horizontal="right" vertical="center" wrapText="1"/>
      <protection locked="0"/>
    </xf>
    <xf numFmtId="0" fontId="6" fillId="4" borderId="0" xfId="14" applyFont="1" applyFill="1" applyAlignment="1">
      <alignment horizontal="left" vertical="center" wrapText="1"/>
      <protection locked="0"/>
    </xf>
    <xf numFmtId="180" fontId="7" fillId="3" borderId="0" xfId="14" applyNumberFormat="1" applyFont="1" applyFill="1" applyAlignment="1">
      <alignment horizontal="left" vertical="center" wrapText="1"/>
      <protection locked="0"/>
    </xf>
    <xf numFmtId="2" fontId="7" fillId="0" borderId="0" xfId="14" applyNumberFormat="1" applyFont="1" applyAlignment="1">
      <alignment horizontal="right" vertical="center" wrapText="1"/>
      <protection locked="0"/>
    </xf>
    <xf numFmtId="0" fontId="6" fillId="4" borderId="5" xfId="14" applyFont="1" applyFill="1" applyBorder="1" applyAlignment="1">
      <alignment horizontal="left" vertical="center" wrapText="1"/>
      <protection locked="0"/>
    </xf>
    <xf numFmtId="180" fontId="7" fillId="3" borderId="5" xfId="14" applyNumberFormat="1" applyFont="1" applyFill="1" applyBorder="1" applyAlignment="1">
      <alignment horizontal="left" vertical="center" wrapText="1"/>
      <protection locked="0"/>
    </xf>
    <xf numFmtId="2" fontId="7" fillId="0" borderId="5" xfId="14" applyNumberFormat="1" applyFont="1" applyBorder="1" applyAlignment="1">
      <alignment horizontal="right" vertical="center" wrapText="1"/>
      <protection locked="0"/>
    </xf>
    <xf numFmtId="180" fontId="7" fillId="2" borderId="0" xfId="14" applyNumberFormat="1" applyFont="1" applyFill="1" applyAlignment="1">
      <alignment horizontal="right" vertical="center" wrapText="1"/>
      <protection locked="0"/>
    </xf>
    <xf numFmtId="0" fontId="6" fillId="3" borderId="6" xfId="14" applyFont="1" applyFill="1" applyBorder="1" applyAlignment="1">
      <alignment horizontal="center" vertical="center" wrapText="1"/>
      <protection locked="0"/>
    </xf>
    <xf numFmtId="0" fontId="1" fillId="2" borderId="0" xfId="15" applyFont="1" applyFill="1" applyAlignment="1">
      <protection locked="0"/>
    </xf>
    <xf numFmtId="0" fontId="25" fillId="2" borderId="0" xfId="15" applyFont="1" applyFill="1" applyAlignment="1">
      <alignment horizontal="center" vertical="center"/>
      <protection locked="0"/>
    </xf>
    <xf numFmtId="0" fontId="4" fillId="2" borderId="0" xfId="15" applyFont="1" applyFill="1" applyAlignment="1">
      <alignment horizontal="left" vertical="center" wrapText="1" indent="3"/>
      <protection locked="0"/>
    </xf>
    <xf numFmtId="0" fontId="3" fillId="2" borderId="0" xfId="15" applyFont="1" applyFill="1" applyAlignment="1">
      <alignment vertical="top" wrapText="1"/>
      <protection locked="0"/>
    </xf>
    <xf numFmtId="0" fontId="3" fillId="2" borderId="0" xfId="15" applyFont="1" applyFill="1" applyAlignment="1">
      <alignment horizontal="left" vertical="top" wrapText="1"/>
      <protection locked="0"/>
    </xf>
    <xf numFmtId="0" fontId="6" fillId="3" borderId="1" xfId="15" applyFont="1" applyFill="1" applyBorder="1" applyAlignment="1">
      <alignment horizontal="left" vertical="center" wrapText="1" indent="3"/>
      <protection locked="0"/>
    </xf>
    <xf numFmtId="0" fontId="7" fillId="3" borderId="2" xfId="15" applyFont="1" applyFill="1" applyBorder="1" applyAlignment="1">
      <alignment horizontal="left" vertical="center" wrapText="1" indent="3"/>
      <protection locked="0"/>
    </xf>
    <xf numFmtId="49" fontId="6" fillId="3" borderId="3" xfId="15" applyNumberFormat="1" applyFont="1" applyFill="1" applyBorder="1" applyAlignment="1">
      <alignment horizontal="center" vertical="center" wrapText="1"/>
      <protection locked="0"/>
    </xf>
    <xf numFmtId="0" fontId="34" fillId="4" borderId="4" xfId="15" applyFont="1" applyFill="1" applyBorder="1" applyAlignment="1">
      <alignment horizontal="left" vertical="center" wrapText="1"/>
      <protection locked="0"/>
    </xf>
    <xf numFmtId="0" fontId="64" fillId="3" borderId="4" xfId="15" applyFont="1" applyFill="1" applyBorder="1" applyAlignment="1">
      <alignment horizontal="left" vertical="center" wrapText="1"/>
      <protection locked="0"/>
    </xf>
    <xf numFmtId="2" fontId="29" fillId="0" borderId="4" xfId="15" applyNumberFormat="1" applyFont="1" applyBorder="1" applyAlignment="1">
      <alignment horizontal="right" vertical="center" wrapText="1"/>
      <protection locked="0"/>
    </xf>
    <xf numFmtId="0" fontId="6" fillId="4" borderId="0" xfId="15" applyFont="1" applyFill="1" applyAlignment="1">
      <alignment horizontal="left" vertical="center" wrapText="1"/>
      <protection locked="0"/>
    </xf>
    <xf numFmtId="0" fontId="8" fillId="3" borderId="0" xfId="15" applyFont="1" applyFill="1" applyAlignment="1">
      <alignment horizontal="left" vertical="center" wrapText="1"/>
      <protection locked="0"/>
    </xf>
    <xf numFmtId="2" fontId="7" fillId="0" borderId="0" xfId="15" applyNumberFormat="1" applyFont="1" applyAlignment="1">
      <alignment horizontal="right" vertical="center" wrapText="1"/>
      <protection locked="0"/>
    </xf>
    <xf numFmtId="0" fontId="6" fillId="4" borderId="5" xfId="15" applyFont="1" applyFill="1" applyBorder="1" applyAlignment="1">
      <alignment horizontal="left" vertical="center" wrapText="1"/>
      <protection locked="0"/>
    </xf>
    <xf numFmtId="0" fontId="8" fillId="3" borderId="5" xfId="15" applyFont="1" applyFill="1" applyBorder="1" applyAlignment="1">
      <alignment horizontal="left" vertical="center" wrapText="1"/>
      <protection locked="0"/>
    </xf>
    <xf numFmtId="2" fontId="7" fillId="0" borderId="5" xfId="15" applyNumberFormat="1" applyFont="1" applyBorder="1" applyAlignment="1">
      <alignment horizontal="right" vertical="center" wrapText="1"/>
      <protection locked="0"/>
    </xf>
    <xf numFmtId="49" fontId="3" fillId="2" borderId="0" xfId="15" applyNumberFormat="1" applyFont="1" applyFill="1" applyAlignment="1">
      <alignment horizontal="left" vertical="top" wrapText="1" indent="8"/>
      <protection locked="0"/>
    </xf>
    <xf numFmtId="180" fontId="7" fillId="2" borderId="0" xfId="15" applyNumberFormat="1" applyFont="1" applyFill="1" applyAlignment="1">
      <alignment horizontal="right" vertical="center" wrapText="1"/>
      <protection locked="0"/>
    </xf>
    <xf numFmtId="0" fontId="3" fillId="2" borderId="0" xfId="15" applyFont="1" applyFill="1" applyAlignment="1">
      <alignment horizontal="right" vertical="top" wrapText="1"/>
      <protection locked="0"/>
    </xf>
    <xf numFmtId="49" fontId="6" fillId="3" borderId="6" xfId="15" applyNumberFormat="1" applyFont="1" applyFill="1" applyBorder="1" applyAlignment="1">
      <alignment horizontal="center" vertical="center" wrapText="1"/>
      <protection locked="0"/>
    </xf>
    <xf numFmtId="0" fontId="3" fillId="2" borderId="0" xfId="16" applyFont="1" applyFill="1" applyAlignment="1">
      <alignment horizontal="right" vertical="center" wrapText="1"/>
      <protection locked="0"/>
    </xf>
    <xf numFmtId="0" fontId="1" fillId="2" borderId="0" xfId="16" applyFont="1" applyFill="1" applyAlignment="1">
      <protection locked="0"/>
    </xf>
    <xf numFmtId="0" fontId="25" fillId="2" borderId="0" xfId="16" applyFont="1" applyFill="1" applyAlignment="1">
      <alignment horizontal="center" vertical="center"/>
      <protection locked="0"/>
    </xf>
    <xf numFmtId="0" fontId="25" fillId="2" borderId="0" xfId="16" applyFont="1" applyFill="1" applyAlignment="1">
      <alignment vertical="center"/>
      <protection locked="0"/>
    </xf>
    <xf numFmtId="0" fontId="4" fillId="2" borderId="0" xfId="16" applyFont="1" applyFill="1" applyAlignment="1">
      <alignment horizontal="left" vertical="center" wrapText="1" indent="3"/>
      <protection locked="0"/>
    </xf>
    <xf numFmtId="0" fontId="3" fillId="3" borderId="1" xfId="16" applyFont="1" applyFill="1" applyBorder="1" applyAlignment="1">
      <alignment horizontal="left" vertical="center" wrapText="1" indent="2"/>
      <protection locked="0"/>
    </xf>
    <xf numFmtId="0" fontId="7" fillId="3" borderId="2" xfId="16" applyFont="1" applyFill="1" applyBorder="1" applyAlignment="1">
      <alignment horizontal="left" vertical="center" wrapText="1" indent="2"/>
      <protection locked="0"/>
    </xf>
    <xf numFmtId="0" fontId="6" fillId="3" borderId="3" xfId="16" applyFont="1" applyFill="1" applyBorder="1" applyAlignment="1">
      <alignment horizontal="center" vertical="center" wrapText="1"/>
      <protection locked="0"/>
    </xf>
    <xf numFmtId="0" fontId="3" fillId="3" borderId="53" xfId="16" applyFont="1" applyFill="1" applyBorder="1" applyAlignment="1">
      <alignment horizontal="left" vertical="center" wrapText="1" indent="2"/>
      <protection locked="0"/>
    </xf>
    <xf numFmtId="0" fontId="7" fillId="3" borderId="35" xfId="16" applyFont="1" applyFill="1" applyBorder="1" applyAlignment="1">
      <alignment horizontal="left" vertical="center" wrapText="1" indent="2"/>
      <protection locked="0"/>
    </xf>
    <xf numFmtId="0" fontId="6" fillId="3" borderId="9" xfId="16" applyFont="1" applyFill="1" applyBorder="1" applyAlignment="1">
      <alignment horizontal="center" vertical="center" wrapText="1"/>
      <protection locked="0"/>
    </xf>
    <xf numFmtId="0" fontId="21" fillId="4" borderId="4" xfId="16" applyFont="1" applyFill="1" applyBorder="1" applyAlignment="1">
      <alignment horizontal="left" vertical="center" wrapText="1"/>
      <protection locked="0"/>
    </xf>
    <xf numFmtId="0" fontId="64" fillId="3" borderId="4" xfId="16" applyFont="1" applyFill="1" applyBorder="1" applyAlignment="1">
      <alignment horizontal="left" vertical="center" wrapText="1"/>
      <protection locked="0"/>
    </xf>
    <xf numFmtId="1" fontId="29" fillId="0" borderId="4" xfId="16" applyNumberFormat="1" applyFont="1" applyBorder="1" applyAlignment="1">
      <alignment horizontal="right" vertical="center" wrapText="1"/>
      <protection locked="0"/>
    </xf>
    <xf numFmtId="2" fontId="29" fillId="0" borderId="4" xfId="16" applyNumberFormat="1" applyFont="1" applyBorder="1" applyAlignment="1">
      <alignment horizontal="right" vertical="center" wrapText="1"/>
      <protection locked="0"/>
    </xf>
    <xf numFmtId="0" fontId="3" fillId="4" borderId="0" xfId="16" applyFont="1" applyFill="1" applyAlignment="1">
      <alignment horizontal="left" vertical="center" wrapText="1"/>
      <protection locked="0"/>
    </xf>
    <xf numFmtId="0" fontId="8" fillId="3" borderId="0" xfId="16" applyFont="1" applyFill="1" applyAlignment="1">
      <alignment horizontal="left" vertical="center" wrapText="1"/>
      <protection locked="0"/>
    </xf>
    <xf numFmtId="1" fontId="7" fillId="0" borderId="0" xfId="16" applyNumberFormat="1" applyFont="1" applyAlignment="1">
      <alignment horizontal="right" vertical="center" wrapText="1"/>
      <protection locked="0"/>
    </xf>
    <xf numFmtId="2" fontId="7" fillId="0" borderId="0" xfId="16" applyNumberFormat="1" applyFont="1" applyAlignment="1">
      <alignment horizontal="right" vertical="center" wrapText="1"/>
      <protection locked="0"/>
    </xf>
    <xf numFmtId="0" fontId="3" fillId="4" borderId="19" xfId="16" applyFont="1" applyFill="1" applyBorder="1" applyAlignment="1">
      <alignment horizontal="left" vertical="center" wrapText="1"/>
      <protection locked="0"/>
    </xf>
    <xf numFmtId="0" fontId="8" fillId="3" borderId="19" xfId="16" applyFont="1" applyFill="1" applyBorder="1" applyAlignment="1">
      <alignment horizontal="left" vertical="center" wrapText="1"/>
      <protection locked="0"/>
    </xf>
    <xf numFmtId="1" fontId="7" fillId="0" borderId="19" xfId="16" applyNumberFormat="1" applyFont="1" applyBorder="1" applyAlignment="1">
      <alignment horizontal="right" vertical="center" wrapText="1"/>
      <protection locked="0"/>
    </xf>
    <xf numFmtId="2" fontId="7" fillId="0" borderId="19" xfId="16" applyNumberFormat="1" applyFont="1" applyBorder="1" applyAlignment="1">
      <alignment horizontal="right" vertical="center" wrapText="1"/>
      <protection locked="0"/>
    </xf>
    <xf numFmtId="0" fontId="10" fillId="2" borderId="0" xfId="16" applyFont="1" applyFill="1">
      <alignment vertical="top"/>
      <protection locked="0"/>
    </xf>
    <xf numFmtId="2" fontId="9" fillId="0" borderId="0" xfId="16" applyNumberFormat="1" applyFont="1" applyAlignment="1">
      <alignment horizontal="right"/>
      <protection locked="0"/>
    </xf>
    <xf numFmtId="2" fontId="9" fillId="0" borderId="19" xfId="16" applyNumberFormat="1" applyFont="1" applyBorder="1" applyAlignment="1">
      <alignment horizontal="right" vertical="top" wrapText="1"/>
      <protection locked="0"/>
    </xf>
    <xf numFmtId="0" fontId="6" fillId="3" borderId="6" xfId="16" applyFont="1" applyFill="1" applyBorder="1" applyAlignment="1">
      <alignment horizontal="center" vertical="center" wrapText="1"/>
      <protection locked="0"/>
    </xf>
    <xf numFmtId="0" fontId="6" fillId="3" borderId="18" xfId="16" applyFont="1" applyFill="1" applyBorder="1" applyAlignment="1">
      <alignment horizontal="center" vertical="center" wrapText="1"/>
      <protection locked="0"/>
    </xf>
    <xf numFmtId="0" fontId="1" fillId="2" borderId="0" xfId="23" applyFont="1" applyFill="1" applyAlignment="1">
      <protection locked="0"/>
    </xf>
    <xf numFmtId="0" fontId="4" fillId="2" borderId="0" xfId="23" applyFont="1" applyFill="1" applyAlignment="1">
      <alignment horizontal="center" vertical="center" wrapText="1"/>
      <protection locked="0"/>
    </xf>
    <xf numFmtId="0" fontId="5" fillId="2" borderId="0" xfId="23" applyFont="1" applyFill="1" applyAlignment="1">
      <alignment horizontal="center" vertical="center" wrapText="1"/>
      <protection locked="0"/>
    </xf>
    <xf numFmtId="0" fontId="3" fillId="2" borderId="0" xfId="23" applyFont="1" applyFill="1" applyAlignment="1">
      <alignment vertical="top" wrapText="1"/>
      <protection locked="0"/>
    </xf>
    <xf numFmtId="0" fontId="3" fillId="2" borderId="0" xfId="23" applyFont="1" applyFill="1" applyAlignment="1">
      <alignment horizontal="left" vertical="top" wrapText="1"/>
      <protection locked="0"/>
    </xf>
    <xf numFmtId="49" fontId="3" fillId="3" borderId="1" xfId="23" applyNumberFormat="1" applyFont="1" applyFill="1" applyBorder="1" applyAlignment="1">
      <alignment horizontal="center" vertical="center" wrapText="1"/>
      <protection locked="0"/>
    </xf>
    <xf numFmtId="49" fontId="7" fillId="3" borderId="2" xfId="23" applyNumberFormat="1" applyFont="1" applyFill="1" applyBorder="1" applyAlignment="1">
      <alignment horizontal="center" vertical="center" wrapText="1"/>
      <protection locked="0"/>
    </xf>
    <xf numFmtId="0" fontId="3" fillId="3" borderId="6" xfId="23" applyFont="1" applyFill="1" applyBorder="1" applyAlignment="1">
      <alignment horizontal="center" vertical="center" wrapText="1"/>
      <protection locked="0"/>
    </xf>
    <xf numFmtId="0" fontId="9" fillId="3" borderId="2" xfId="23" applyFont="1" applyFill="1" applyBorder="1" applyAlignment="1">
      <alignment horizontal="center" vertical="top" wrapText="1"/>
      <protection locked="0"/>
    </xf>
    <xf numFmtId="49" fontId="3" fillId="3" borderId="53" xfId="23" applyNumberFormat="1" applyFont="1" applyFill="1" applyBorder="1" applyAlignment="1">
      <alignment horizontal="center" vertical="center" wrapText="1"/>
      <protection locked="0"/>
    </xf>
    <xf numFmtId="49" fontId="3" fillId="3" borderId="35" xfId="23" applyNumberFormat="1" applyFont="1" applyFill="1" applyBorder="1" applyAlignment="1">
      <alignment horizontal="center" vertical="center" wrapText="1"/>
      <protection locked="0"/>
    </xf>
    <xf numFmtId="0" fontId="3" fillId="3" borderId="18" xfId="23" applyFont="1" applyFill="1" applyBorder="1" applyAlignment="1">
      <alignment horizontal="center" vertical="center" wrapText="1"/>
      <protection locked="0"/>
    </xf>
    <xf numFmtId="0" fontId="3" fillId="3" borderId="9" xfId="23" applyFont="1" applyFill="1" applyBorder="1" applyAlignment="1">
      <alignment horizontal="center" vertical="center" wrapText="1"/>
      <protection locked="0"/>
    </xf>
    <xf numFmtId="0" fontId="21" fillId="4" borderId="4" xfId="23" applyFont="1" applyFill="1" applyBorder="1" applyAlignment="1">
      <alignment horizontal="left" vertical="center" wrapText="1"/>
      <protection locked="0"/>
    </xf>
    <xf numFmtId="0" fontId="64" fillId="3" borderId="4" xfId="23" applyFont="1" applyFill="1" applyBorder="1" applyAlignment="1">
      <alignment horizontal="left" vertical="center" wrapText="1"/>
      <protection locked="0"/>
    </xf>
    <xf numFmtId="1" fontId="29" fillId="0" borderId="4" xfId="23" applyNumberFormat="1" applyFont="1" applyBorder="1" applyAlignment="1">
      <alignment horizontal="right" vertical="center" wrapText="1"/>
      <protection locked="0"/>
    </xf>
    <xf numFmtId="0" fontId="3" fillId="4" borderId="0" xfId="23" applyFont="1" applyFill="1" applyAlignment="1">
      <alignment horizontal="left" vertical="center" wrapText="1"/>
      <protection locked="0"/>
    </xf>
    <xf numFmtId="0" fontId="8" fillId="3" borderId="0" xfId="23" applyFont="1" applyFill="1" applyAlignment="1">
      <alignment horizontal="left" vertical="center" wrapText="1"/>
      <protection locked="0"/>
    </xf>
    <xf numFmtId="1" fontId="7" fillId="0" borderId="0" xfId="23" applyNumberFormat="1" applyFont="1" applyAlignment="1">
      <alignment horizontal="right" vertical="center" wrapText="1"/>
      <protection locked="0"/>
    </xf>
    <xf numFmtId="0" fontId="3" fillId="4" borderId="5" xfId="23" applyFont="1" applyFill="1" applyBorder="1" applyAlignment="1">
      <alignment horizontal="left" vertical="center" wrapText="1"/>
      <protection locked="0"/>
    </xf>
    <xf numFmtId="0" fontId="8" fillId="3" borderId="5" xfId="23" applyFont="1" applyFill="1" applyBorder="1" applyAlignment="1">
      <alignment horizontal="left" vertical="center" wrapText="1"/>
      <protection locked="0"/>
    </xf>
    <xf numFmtId="1" fontId="7" fillId="0" borderId="5" xfId="23" applyNumberFormat="1" applyFont="1" applyBorder="1" applyAlignment="1">
      <alignment horizontal="right" vertical="center" wrapText="1"/>
      <protection locked="0"/>
    </xf>
    <xf numFmtId="1" fontId="9" fillId="0" borderId="5" xfId="23" applyNumberFormat="1" applyFont="1" applyBorder="1" applyAlignment="1">
      <alignment horizontal="right" vertical="top" wrapText="1"/>
      <protection locked="0"/>
    </xf>
    <xf numFmtId="0" fontId="3" fillId="2" borderId="0" xfId="23" applyFont="1" applyFill="1" applyAlignment="1">
      <alignment horizontal="center" vertical="top" wrapText="1"/>
      <protection locked="0"/>
    </xf>
    <xf numFmtId="1" fontId="9" fillId="0" borderId="0" xfId="23" applyNumberFormat="1" applyFont="1" applyAlignment="1">
      <alignment horizontal="right"/>
      <protection locked="0"/>
    </xf>
    <xf numFmtId="184" fontId="7" fillId="0" borderId="0" xfId="23" applyNumberFormat="1" applyFont="1" applyAlignment="1">
      <alignment horizontal="right" vertical="center" wrapText="1"/>
      <protection locked="0"/>
    </xf>
    <xf numFmtId="0" fontId="3" fillId="2" borderId="0" xfId="23" applyFont="1" applyFill="1" applyAlignment="1">
      <alignment horizontal="right" vertical="top" wrapText="1"/>
      <protection locked="0"/>
    </xf>
    <xf numFmtId="0" fontId="1" fillId="0" borderId="0" xfId="61" applyFont="1" applyAlignment="1">
      <protection locked="0"/>
    </xf>
    <xf numFmtId="0" fontId="3" fillId="2" borderId="0" xfId="61" applyFont="1" applyFill="1" applyAlignment="1">
      <alignment horizontal="right" vertical="center" wrapText="1"/>
      <protection locked="0"/>
    </xf>
    <xf numFmtId="0" fontId="1" fillId="2" borderId="0" xfId="61" applyFont="1" applyFill="1" applyAlignment="1">
      <protection locked="0"/>
    </xf>
    <xf numFmtId="0" fontId="25" fillId="2" borderId="0" xfId="61" applyFont="1" applyFill="1" applyAlignment="1">
      <alignment horizontal="center" vertical="top" wrapText="1"/>
      <protection locked="0"/>
    </xf>
    <xf numFmtId="0" fontId="33" fillId="2" borderId="0" xfId="61" applyFont="1" applyFill="1" applyAlignment="1">
      <alignment horizontal="center" vertical="top" wrapText="1"/>
      <protection locked="0"/>
    </xf>
    <xf numFmtId="0" fontId="9" fillId="2" borderId="0" xfId="61" applyFont="1" applyFill="1" applyAlignment="1">
      <protection locked="0"/>
    </xf>
    <xf numFmtId="49" fontId="6" fillId="3" borderId="1" xfId="61" applyNumberFormat="1" applyFont="1" applyFill="1" applyBorder="1" applyAlignment="1">
      <alignment horizontal="center" vertical="center" wrapText="1"/>
      <protection locked="0"/>
    </xf>
    <xf numFmtId="49" fontId="7" fillId="3" borderId="2" xfId="61" applyNumberFormat="1" applyFont="1" applyFill="1" applyBorder="1" applyAlignment="1">
      <alignment horizontal="center" vertical="center" wrapText="1"/>
      <protection locked="0"/>
    </xf>
    <xf numFmtId="184" fontId="7" fillId="3" borderId="3" xfId="61" applyNumberFormat="1" applyFont="1" applyFill="1" applyBorder="1" applyAlignment="1">
      <alignment horizontal="left" vertical="center" wrapText="1" indent="2"/>
      <protection locked="0"/>
    </xf>
    <xf numFmtId="0" fontId="34" fillId="4" borderId="4" xfId="61" applyFont="1" applyFill="1" applyBorder="1" applyAlignment="1">
      <alignment horizontal="left" vertical="center" wrapText="1"/>
      <protection locked="0"/>
    </xf>
    <xf numFmtId="0" fontId="64" fillId="3" borderId="4" xfId="61" applyFont="1" applyFill="1" applyBorder="1" applyAlignment="1">
      <alignment horizontal="left" vertical="center" wrapText="1"/>
      <protection locked="0"/>
    </xf>
    <xf numFmtId="186" fontId="29" fillId="0" borderId="4" xfId="61" applyNumberFormat="1" applyFont="1" applyBorder="1" applyAlignment="1">
      <alignment horizontal="right" vertical="center" wrapText="1"/>
      <protection locked="0"/>
    </xf>
    <xf numFmtId="0" fontId="6" fillId="4" borderId="0" xfId="61" applyFont="1" applyFill="1" applyAlignment="1">
      <alignment horizontal="left" vertical="center" wrapText="1"/>
      <protection locked="0"/>
    </xf>
    <xf numFmtId="0" fontId="8" fillId="3" borderId="0" xfId="61" applyFont="1" applyFill="1" applyAlignment="1">
      <alignment horizontal="left" vertical="center" wrapText="1"/>
      <protection locked="0"/>
    </xf>
    <xf numFmtId="186" fontId="7" fillId="0" borderId="0" xfId="61" applyNumberFormat="1" applyFont="1" applyAlignment="1">
      <alignment horizontal="right" vertical="center" wrapText="1"/>
      <protection locked="0"/>
    </xf>
    <xf numFmtId="0" fontId="6" fillId="4" borderId="5" xfId="61" applyFont="1" applyFill="1" applyBorder="1" applyAlignment="1">
      <alignment horizontal="left" vertical="center" wrapText="1"/>
      <protection locked="0"/>
    </xf>
    <xf numFmtId="0" fontId="8" fillId="3" borderId="5" xfId="61" applyFont="1" applyFill="1" applyBorder="1" applyAlignment="1">
      <alignment horizontal="left" vertical="center" wrapText="1"/>
      <protection locked="0"/>
    </xf>
    <xf numFmtId="186" fontId="7" fillId="0" borderId="5" xfId="61" applyNumberFormat="1" applyFont="1" applyBorder="1" applyAlignment="1">
      <alignment horizontal="right" vertical="center" wrapText="1"/>
      <protection locked="0"/>
    </xf>
    <xf numFmtId="184" fontId="7" fillId="2" borderId="0" xfId="61" applyNumberFormat="1" applyFont="1" applyFill="1" applyAlignment="1">
      <alignment horizontal="right" vertical="center" wrapText="1" indent="2"/>
      <protection locked="0"/>
    </xf>
    <xf numFmtId="184" fontId="7" fillId="3" borderId="6" xfId="61" applyNumberFormat="1" applyFont="1" applyFill="1" applyBorder="1" applyAlignment="1">
      <alignment horizontal="center" vertical="center" wrapText="1"/>
      <protection locked="0"/>
    </xf>
    <xf numFmtId="0" fontId="10" fillId="0" borderId="0" xfId="61" applyFont="1">
      <alignment vertical="top"/>
      <protection locked="0"/>
    </xf>
    <xf numFmtId="0" fontId="11" fillId="0" borderId="0" xfId="61" applyFont="1" applyAlignment="1">
      <alignment horizontal="left" vertical="center" wrapText="1"/>
      <protection locked="0"/>
    </xf>
    <xf numFmtId="0" fontId="10" fillId="0" borderId="0" xfId="17" applyFont="1" applyAlignment="1" applyProtection="1">
      <alignment horizontal="center" vertical="center"/>
      <protection locked="0"/>
    </xf>
    <xf numFmtId="0" fontId="3" fillId="2" borderId="0" xfId="82" applyFont="1" applyFill="1" applyAlignment="1">
      <alignment horizontal="left" vertical="center" wrapText="1" indent="5"/>
      <protection locked="0"/>
    </xf>
    <xf numFmtId="0" fontId="25" fillId="2" borderId="0" xfId="82" applyFont="1" applyFill="1" applyAlignment="1">
      <alignment horizontal="center" vertical="center"/>
      <protection locked="0"/>
    </xf>
    <xf numFmtId="0" fontId="3" fillId="2" borderId="0" xfId="82" applyFont="1" applyFill="1" applyAlignment="1">
      <alignment horizontal="left" vertical="top" wrapText="1"/>
      <protection locked="0"/>
    </xf>
    <xf numFmtId="0" fontId="6" fillId="3" borderId="1" xfId="82" applyFont="1" applyFill="1" applyBorder="1" applyAlignment="1">
      <alignment horizontal="center" vertical="center" wrapText="1"/>
      <protection locked="0"/>
    </xf>
    <xf numFmtId="0" fontId="34" fillId="4" borderId="4" xfId="82" applyFont="1" applyFill="1" applyBorder="1" applyAlignment="1">
      <alignment horizontal="left" vertical="top" wrapText="1"/>
      <protection locked="0"/>
    </xf>
    <xf numFmtId="0" fontId="34" fillId="4" borderId="0" xfId="82" applyFont="1" applyFill="1" applyAlignment="1">
      <alignment horizontal="left" vertical="center" wrapText="1"/>
      <protection locked="0"/>
    </xf>
    <xf numFmtId="0" fontId="6" fillId="4" borderId="0" xfId="82" applyFont="1" applyFill="1" applyAlignment="1">
      <alignment horizontal="left" vertical="center" wrapText="1"/>
      <protection locked="0"/>
    </xf>
    <xf numFmtId="0" fontId="6" fillId="4" borderId="19" xfId="82" applyFont="1" applyFill="1" applyBorder="1" applyAlignment="1">
      <alignment horizontal="left" vertical="top" wrapText="1"/>
      <protection locked="0"/>
    </xf>
    <xf numFmtId="0" fontId="10" fillId="2" borderId="0" xfId="82" applyFont="1" applyFill="1">
      <alignment vertical="top"/>
      <protection locked="0"/>
    </xf>
    <xf numFmtId="49" fontId="4" fillId="2" borderId="0" xfId="82" applyNumberFormat="1" applyFont="1" applyFill="1" applyAlignment="1">
      <alignment horizontal="left" vertical="center" wrapText="1" indent="5"/>
      <protection locked="0"/>
    </xf>
    <xf numFmtId="49" fontId="5" fillId="2" borderId="0" xfId="82" applyNumberFormat="1" applyFont="1" applyFill="1" applyAlignment="1">
      <alignment horizontal="left" vertical="center" wrapText="1" indent="5"/>
      <protection locked="0"/>
    </xf>
    <xf numFmtId="0" fontId="6" fillId="3" borderId="2" xfId="82" applyFont="1" applyFill="1" applyBorder="1" applyAlignment="1">
      <alignment horizontal="center" vertical="center" wrapText="1"/>
      <protection locked="0"/>
    </xf>
    <xf numFmtId="0" fontId="6" fillId="3" borderId="6" xfId="82" applyFont="1" applyFill="1" applyBorder="1" applyAlignment="1">
      <alignment horizontal="center" vertical="center" wrapText="1"/>
      <protection locked="0"/>
    </xf>
    <xf numFmtId="0" fontId="6" fillId="3" borderId="3" xfId="82" applyFont="1" applyFill="1" applyBorder="1" applyAlignment="1">
      <alignment horizontal="center" vertical="center" wrapText="1"/>
      <protection locked="0"/>
    </xf>
    <xf numFmtId="0" fontId="29" fillId="3" borderId="4" xfId="82" applyFont="1" applyFill="1" applyBorder="1" applyAlignment="1">
      <alignment horizontal="left" vertical="center" wrapText="1"/>
      <protection locked="0"/>
    </xf>
    <xf numFmtId="2" fontId="29" fillId="2" borderId="0" xfId="82" applyNumberFormat="1" applyFont="1" applyFill="1" applyAlignment="1">
      <alignment horizontal="right" vertical="center" wrapText="1"/>
      <protection locked="0"/>
    </xf>
    <xf numFmtId="0" fontId="29" fillId="3" borderId="0" xfId="82" applyFont="1" applyFill="1" applyAlignment="1">
      <alignment horizontal="left" vertical="center" wrapText="1"/>
      <protection locked="0"/>
    </xf>
    <xf numFmtId="0" fontId="7" fillId="3" borderId="0" xfId="82" applyFont="1" applyFill="1" applyAlignment="1">
      <alignment horizontal="left" vertical="center" wrapText="1"/>
      <protection locked="0"/>
    </xf>
    <xf numFmtId="2" fontId="7" fillId="2" borderId="0" xfId="82" applyNumberFormat="1" applyFont="1" applyFill="1" applyAlignment="1">
      <alignment horizontal="right" vertical="center" wrapText="1"/>
      <protection locked="0"/>
    </xf>
    <xf numFmtId="0" fontId="7" fillId="3" borderId="19" xfId="82" applyFont="1" applyFill="1" applyBorder="1" applyAlignment="1">
      <alignment horizontal="left" vertical="center" wrapText="1"/>
      <protection locked="0"/>
    </xf>
    <xf numFmtId="2" fontId="7" fillId="2" borderId="19" xfId="82" applyNumberFormat="1" applyFont="1" applyFill="1" applyBorder="1" applyAlignment="1">
      <alignment horizontal="right" vertical="center" wrapText="1"/>
      <protection locked="0"/>
    </xf>
    <xf numFmtId="0" fontId="1" fillId="2" borderId="0" xfId="82" applyFont="1" applyFill="1" applyAlignment="1">
      <protection locked="0"/>
    </xf>
    <xf numFmtId="0" fontId="7" fillId="2" borderId="0" xfId="82" applyFont="1" applyFill="1" applyAlignment="1">
      <alignment horizontal="right" vertical="center" wrapText="1"/>
      <protection locked="0"/>
    </xf>
    <xf numFmtId="0" fontId="65" fillId="2" borderId="0" xfId="82" applyFont="1" applyFill="1" applyAlignment="1">
      <alignment horizontal="right" vertical="top" wrapText="1"/>
      <protection locked="0"/>
    </xf>
    <xf numFmtId="0" fontId="1" fillId="0" borderId="0" xfId="75" applyFont="1" applyAlignment="1">
      <protection locked="0"/>
    </xf>
    <xf numFmtId="0" fontId="3" fillId="2" borderId="0" xfId="75" applyFont="1" applyFill="1" applyAlignment="1">
      <alignment horizontal="left" vertical="center" wrapText="1" indent="5"/>
      <protection locked="0"/>
    </xf>
    <xf numFmtId="0" fontId="25" fillId="2" borderId="0" xfId="75" applyFont="1" applyFill="1" applyAlignment="1">
      <alignment horizontal="center" vertical="center"/>
      <protection locked="0"/>
    </xf>
    <xf numFmtId="0" fontId="25" fillId="2" borderId="0" xfId="75" applyFont="1" applyFill="1" applyAlignment="1">
      <alignment vertical="center"/>
      <protection locked="0"/>
    </xf>
    <xf numFmtId="0" fontId="3" fillId="2" borderId="0" xfId="75" applyFont="1" applyFill="1" applyAlignment="1">
      <alignment horizontal="left" vertical="top" wrapText="1"/>
      <protection locked="0"/>
    </xf>
    <xf numFmtId="0" fontId="6" fillId="3" borderId="1" xfId="75" applyFont="1" applyFill="1" applyBorder="1" applyAlignment="1">
      <alignment horizontal="center" vertical="center" wrapText="1"/>
      <protection locked="0"/>
    </xf>
    <xf numFmtId="0" fontId="6" fillId="3" borderId="54" xfId="75" applyFont="1" applyFill="1" applyBorder="1" applyAlignment="1">
      <alignment horizontal="center" vertical="center" wrapText="1"/>
      <protection locked="0"/>
    </xf>
    <xf numFmtId="0" fontId="27" fillId="0" borderId="0" xfId="75" applyFont="1" applyAlignment="1">
      <protection locked="0"/>
    </xf>
    <xf numFmtId="0" fontId="27" fillId="0" borderId="55" xfId="75" applyFont="1" applyBorder="1" applyAlignment="1">
      <protection locked="0"/>
    </xf>
    <xf numFmtId="0" fontId="34" fillId="4" borderId="4" xfId="75" applyFont="1" applyFill="1" applyBorder="1" applyAlignment="1">
      <alignment horizontal="left" vertical="top" wrapText="1"/>
      <protection locked="0"/>
    </xf>
    <xf numFmtId="0" fontId="34" fillId="4" borderId="0" xfId="75" applyFont="1" applyFill="1" applyAlignment="1">
      <alignment horizontal="left" vertical="center" wrapText="1"/>
      <protection locked="0"/>
    </xf>
    <xf numFmtId="0" fontId="6" fillId="4" borderId="0" xfId="75" applyFont="1" applyFill="1" applyAlignment="1">
      <alignment horizontal="left" vertical="center" wrapText="1"/>
      <protection locked="0"/>
    </xf>
    <xf numFmtId="0" fontId="6" fillId="4" borderId="19" xfId="75" applyFont="1" applyFill="1" applyBorder="1" applyAlignment="1">
      <alignment horizontal="left" vertical="top" wrapText="1"/>
      <protection locked="0"/>
    </xf>
    <xf numFmtId="0" fontId="10" fillId="2" borderId="0" xfId="75" applyFont="1" applyFill="1">
      <alignment vertical="top"/>
      <protection locked="0"/>
    </xf>
    <xf numFmtId="49" fontId="4" fillId="2" borderId="0" xfId="75" applyNumberFormat="1" applyFont="1" applyFill="1" applyAlignment="1">
      <alignment horizontal="left" vertical="center" wrapText="1" indent="5"/>
      <protection locked="0"/>
    </xf>
    <xf numFmtId="49" fontId="5" fillId="2" borderId="0" xfId="75" applyNumberFormat="1" applyFont="1" applyFill="1" applyAlignment="1">
      <alignment horizontal="left" vertical="center" wrapText="1" indent="5"/>
      <protection locked="0"/>
    </xf>
    <xf numFmtId="0" fontId="7" fillId="3" borderId="2" xfId="75" applyFont="1" applyFill="1" applyBorder="1" applyAlignment="1">
      <alignment horizontal="center" vertical="center" wrapText="1"/>
      <protection locked="0"/>
    </xf>
    <xf numFmtId="0" fontId="6" fillId="3" borderId="56" xfId="75" applyFont="1" applyFill="1" applyBorder="1" applyAlignment="1">
      <alignment horizontal="center" vertical="center" wrapText="1"/>
      <protection locked="0"/>
    </xf>
    <xf numFmtId="0" fontId="28" fillId="3" borderId="2" xfId="75" applyFont="1" applyFill="1" applyBorder="1" applyAlignment="1">
      <alignment horizontal="left" vertical="top" wrapText="1"/>
      <protection locked="0"/>
    </xf>
    <xf numFmtId="0" fontId="6" fillId="3" borderId="3" xfId="75" applyFont="1" applyFill="1" applyBorder="1" applyAlignment="1">
      <alignment horizontal="center" vertical="center" wrapText="1"/>
      <protection locked="0"/>
    </xf>
    <xf numFmtId="0" fontId="9" fillId="0" borderId="0" xfId="75" applyFont="1" applyAlignment="1">
      <protection locked="0"/>
    </xf>
    <xf numFmtId="0" fontId="28" fillId="0" borderId="57" xfId="75" applyFont="1" applyBorder="1" applyAlignment="1">
      <alignment horizontal="center" vertical="top" wrapText="1"/>
      <protection locked="0"/>
    </xf>
    <xf numFmtId="0" fontId="6" fillId="3" borderId="35" xfId="75" applyFont="1" applyFill="1" applyBorder="1" applyAlignment="1">
      <alignment horizontal="center" vertical="center" wrapText="1"/>
      <protection locked="0"/>
    </xf>
    <xf numFmtId="0" fontId="6" fillId="3" borderId="9" xfId="75" applyFont="1" applyFill="1" applyBorder="1" applyAlignment="1">
      <alignment horizontal="center" vertical="center" wrapText="1"/>
      <protection locked="0"/>
    </xf>
    <xf numFmtId="0" fontId="29" fillId="3" borderId="4" xfId="75" applyFont="1" applyFill="1" applyBorder="1" applyAlignment="1">
      <alignment horizontal="left" vertical="center" wrapText="1"/>
      <protection locked="0"/>
    </xf>
    <xf numFmtId="0" fontId="66" fillId="2" borderId="0" xfId="75" applyFont="1" applyFill="1" applyAlignment="1">
      <alignment horizontal="right" vertical="center"/>
      <protection locked="0"/>
    </xf>
    <xf numFmtId="0" fontId="29" fillId="3" borderId="0" xfId="75" applyFont="1" applyFill="1" applyAlignment="1">
      <alignment horizontal="left" vertical="center" wrapText="1"/>
      <protection locked="0"/>
    </xf>
    <xf numFmtId="1" fontId="29" fillId="2" borderId="0" xfId="75" applyNumberFormat="1" applyFont="1" applyFill="1" applyAlignment="1">
      <alignment horizontal="right" vertical="center" wrapText="1"/>
      <protection locked="0"/>
    </xf>
    <xf numFmtId="2" fontId="29" fillId="2" borderId="0" xfId="75" applyNumberFormat="1" applyFont="1" applyFill="1" applyAlignment="1">
      <alignment horizontal="right" vertical="center" wrapText="1"/>
      <protection locked="0"/>
    </xf>
    <xf numFmtId="0" fontId="7" fillId="3" borderId="0" xfId="75" applyFont="1" applyFill="1" applyAlignment="1">
      <alignment horizontal="left" vertical="center" wrapText="1"/>
      <protection locked="0"/>
    </xf>
    <xf numFmtId="1" fontId="7" fillId="2" borderId="0" xfId="75" applyNumberFormat="1" applyFont="1" applyFill="1" applyAlignment="1">
      <alignment horizontal="right" vertical="center" wrapText="1"/>
      <protection locked="0"/>
    </xf>
    <xf numFmtId="2" fontId="7" fillId="2" borderId="0" xfId="75" applyNumberFormat="1" applyFont="1" applyFill="1" applyAlignment="1">
      <alignment horizontal="right" vertical="center" wrapText="1"/>
      <protection locked="0"/>
    </xf>
    <xf numFmtId="0" fontId="7" fillId="3" borderId="19" xfId="75" applyFont="1" applyFill="1" applyBorder="1" applyAlignment="1">
      <alignment horizontal="left" vertical="center" wrapText="1"/>
      <protection locked="0"/>
    </xf>
    <xf numFmtId="1" fontId="7" fillId="2" borderId="19" xfId="75" applyNumberFormat="1" applyFont="1" applyFill="1" applyBorder="1" applyAlignment="1">
      <alignment horizontal="right" vertical="center" wrapText="1"/>
      <protection locked="0"/>
    </xf>
    <xf numFmtId="2" fontId="7" fillId="2" borderId="19" xfId="75" applyNumberFormat="1" applyFont="1" applyFill="1" applyBorder="1" applyAlignment="1">
      <alignment horizontal="right" vertical="center" wrapText="1"/>
      <protection locked="0"/>
    </xf>
    <xf numFmtId="49" fontId="67" fillId="0" borderId="0" xfId="75" applyNumberFormat="1" applyFont="1" applyAlignment="1">
      <alignment horizontal="left" vertical="center" wrapText="1" indent="5"/>
      <protection locked="0"/>
    </xf>
    <xf numFmtId="0" fontId="7" fillId="2" borderId="0" xfId="75" applyFont="1" applyFill="1" applyAlignment="1">
      <alignment horizontal="right" vertical="center" wrapText="1"/>
      <protection locked="0"/>
    </xf>
    <xf numFmtId="0" fontId="3" fillId="2" borderId="0" xfId="75" applyFont="1" applyFill="1" applyAlignment="1">
      <alignment horizontal="right" vertical="center" wrapText="1"/>
      <protection locked="0"/>
    </xf>
    <xf numFmtId="0" fontId="3" fillId="0" borderId="0" xfId="75" applyFont="1" applyAlignment="1">
      <alignment horizontal="left" vertical="top" wrapText="1"/>
      <protection locked="0"/>
    </xf>
    <xf numFmtId="0" fontId="6" fillId="3" borderId="6" xfId="75" applyFont="1" applyFill="1" applyBorder="1" applyAlignment="1">
      <alignment horizontal="center" vertical="center" wrapText="1"/>
      <protection locked="0"/>
    </xf>
    <xf numFmtId="0" fontId="28" fillId="0" borderId="58" xfId="75" applyFont="1" applyBorder="1" applyAlignment="1">
      <alignment vertical="top" wrapText="1"/>
      <protection locked="0"/>
    </xf>
    <xf numFmtId="0" fontId="30" fillId="0" borderId="0" xfId="75" applyFont="1" applyAlignment="1">
      <alignment horizontal="right" vertical="top" wrapText="1"/>
      <protection locked="0"/>
    </xf>
    <xf numFmtId="184" fontId="29" fillId="0" borderId="0" xfId="75" applyNumberFormat="1" applyFont="1" applyAlignment="1">
      <alignment horizontal="right" vertical="center" wrapText="1"/>
      <protection locked="0"/>
    </xf>
    <xf numFmtId="184" fontId="7" fillId="0" borderId="0" xfId="75" applyNumberFormat="1" applyFont="1" applyAlignment="1">
      <alignment horizontal="right" vertical="center" wrapText="1"/>
      <protection locked="0"/>
    </xf>
    <xf numFmtId="0" fontId="1" fillId="0" borderId="0" xfId="75" applyFont="1" applyAlignment="1">
      <alignment horizontal="right"/>
      <protection locked="0"/>
    </xf>
    <xf numFmtId="184" fontId="43" fillId="0" borderId="0" xfId="75" applyNumberFormat="1" applyFont="1" applyAlignment="1">
      <alignment horizontal="right" vertical="center" wrapText="1"/>
      <protection locked="0"/>
    </xf>
    <xf numFmtId="184" fontId="7" fillId="0" borderId="0" xfId="75" applyNumberFormat="1" applyFont="1" applyAlignment="1">
      <alignment horizontal="right" vertical="top" wrapText="1"/>
      <protection locked="0"/>
    </xf>
    <xf numFmtId="0" fontId="59" fillId="0" borderId="0" xfId="17" applyFont="1" applyAlignment="1" applyProtection="1">
      <alignment vertical="center"/>
      <protection locked="0"/>
    </xf>
    <xf numFmtId="0" fontId="68" fillId="0" borderId="0" xfId="17" applyFont="1" applyAlignment="1" applyProtection="1">
      <alignment vertical="center"/>
      <protection locked="0"/>
    </xf>
    <xf numFmtId="0" fontId="59" fillId="2" borderId="0" xfId="52" applyFont="1" applyFill="1" applyAlignment="1">
      <alignment vertical="center"/>
      <protection locked="0"/>
    </xf>
    <xf numFmtId="0" fontId="31" fillId="2" borderId="0" xfId="52" applyFont="1" applyFill="1" applyAlignment="1">
      <alignment horizontal="center" vertical="center"/>
      <protection locked="0"/>
    </xf>
    <xf numFmtId="0" fontId="35" fillId="2" borderId="0" xfId="52" applyFont="1" applyFill="1" applyAlignment="1">
      <alignment horizontal="center" vertical="center"/>
      <protection locked="0"/>
    </xf>
    <xf numFmtId="0" fontId="28" fillId="2" borderId="0" xfId="52" applyFont="1" applyFill="1" applyAlignment="1">
      <alignment horizontal="left" vertical="center"/>
      <protection locked="0"/>
    </xf>
    <xf numFmtId="0" fontId="28" fillId="2" borderId="0" xfId="52" applyFont="1" applyFill="1" applyAlignment="1">
      <alignment vertical="center"/>
      <protection locked="0"/>
    </xf>
    <xf numFmtId="0" fontId="28" fillId="5" borderId="24" xfId="52" applyFont="1" applyFill="1" applyBorder="1" applyAlignment="1">
      <alignment horizontal="center" vertical="center"/>
      <protection locked="0"/>
    </xf>
    <xf numFmtId="0" fontId="54" fillId="5" borderId="24" xfId="52" applyFont="1" applyFill="1" applyBorder="1" applyAlignment="1">
      <alignment horizontal="center" vertical="center"/>
      <protection locked="0"/>
    </xf>
    <xf numFmtId="0" fontId="28" fillId="5" borderId="59" xfId="52" applyFont="1" applyFill="1" applyBorder="1" applyAlignment="1">
      <alignment horizontal="center" vertical="center"/>
      <protection locked="0"/>
    </xf>
    <xf numFmtId="0" fontId="28" fillId="5" borderId="60" xfId="52" applyFont="1" applyFill="1" applyBorder="1" applyAlignment="1">
      <alignment horizontal="center" vertical="center"/>
      <protection locked="0"/>
    </xf>
    <xf numFmtId="0" fontId="54" fillId="5" borderId="60" xfId="52" applyFont="1" applyFill="1" applyBorder="1" applyAlignment="1">
      <alignment horizontal="center" vertical="center"/>
      <protection locked="0"/>
    </xf>
    <xf numFmtId="0" fontId="28" fillId="5" borderId="61" xfId="52" applyFont="1" applyFill="1" applyBorder="1" applyAlignment="1">
      <alignment horizontal="center" vertical="center"/>
      <protection locked="0"/>
    </xf>
    <xf numFmtId="0" fontId="54" fillId="5" borderId="45" xfId="52" applyFont="1" applyFill="1" applyBorder="1" applyAlignment="1">
      <alignment horizontal="center" vertical="center"/>
      <protection locked="0"/>
    </xf>
    <xf numFmtId="0" fontId="54" fillId="5" borderId="50" xfId="52" applyFont="1" applyFill="1" applyBorder="1" applyAlignment="1">
      <alignment horizontal="center" vertical="center"/>
      <protection locked="0"/>
    </xf>
    <xf numFmtId="0" fontId="28" fillId="5" borderId="0" xfId="52" applyFont="1" applyFill="1" applyAlignment="1">
      <alignment horizontal="center" vertical="center"/>
      <protection locked="0"/>
    </xf>
    <xf numFmtId="0" fontId="54" fillId="5" borderId="46" xfId="52" applyFont="1" applyFill="1" applyBorder="1" applyAlignment="1">
      <alignment horizontal="center" vertical="center"/>
      <protection locked="0"/>
    </xf>
    <xf numFmtId="0" fontId="54" fillId="5" borderId="45" xfId="52" applyFont="1" applyFill="1" applyBorder="1" applyAlignment="1">
      <alignment horizontal="center" vertical="center" wrapText="1"/>
      <protection locked="0"/>
    </xf>
    <xf numFmtId="0" fontId="54" fillId="5" borderId="50" xfId="52" applyFont="1" applyFill="1" applyBorder="1" applyAlignment="1">
      <alignment horizontal="center" vertical="center" wrapText="1"/>
      <protection locked="0"/>
    </xf>
    <xf numFmtId="0" fontId="28" fillId="5" borderId="62" xfId="52" applyFont="1" applyFill="1" applyBorder="1" applyAlignment="1">
      <alignment horizontal="center" vertical="center"/>
      <protection locked="0"/>
    </xf>
    <xf numFmtId="0" fontId="28" fillId="5" borderId="63" xfId="52" applyFont="1" applyFill="1" applyBorder="1" applyAlignment="1">
      <alignment horizontal="center" vertical="center"/>
      <protection locked="0"/>
    </xf>
    <xf numFmtId="49" fontId="28" fillId="7" borderId="64" xfId="52" applyNumberFormat="1" applyFont="1" applyFill="1" applyBorder="1" applyAlignment="1">
      <alignment horizontal="left" vertical="center"/>
      <protection locked="0"/>
    </xf>
    <xf numFmtId="49" fontId="28" fillId="5" borderId="64" xfId="52" applyNumberFormat="1" applyFont="1" applyFill="1" applyBorder="1" applyAlignment="1">
      <alignment horizontal="left" vertical="center"/>
      <protection locked="0"/>
    </xf>
    <xf numFmtId="0" fontId="54" fillId="8" borderId="0" xfId="52" applyFont="1" applyFill="1" applyAlignment="1">
      <alignment horizontal="right" vertical="center"/>
      <protection locked="0"/>
    </xf>
    <xf numFmtId="49" fontId="55" fillId="7" borderId="0" xfId="52" applyNumberFormat="1" applyFont="1" applyFill="1" applyAlignment="1">
      <alignment horizontal="left" vertical="center"/>
      <protection locked="0"/>
    </xf>
    <xf numFmtId="49" fontId="28" fillId="5" borderId="0" xfId="52" applyNumberFormat="1" applyFont="1" applyFill="1" applyAlignment="1">
      <alignment horizontal="left" vertical="center"/>
      <protection locked="0"/>
    </xf>
    <xf numFmtId="2" fontId="54" fillId="8" borderId="0" xfId="52" applyNumberFormat="1" applyFont="1" applyFill="1" applyAlignment="1">
      <alignment horizontal="right" vertical="center"/>
      <protection locked="0"/>
    </xf>
    <xf numFmtId="49" fontId="28" fillId="7" borderId="0" xfId="52" applyNumberFormat="1" applyFont="1" applyFill="1" applyAlignment="1">
      <alignment horizontal="left" vertical="center"/>
      <protection locked="0"/>
    </xf>
    <xf numFmtId="49" fontId="57" fillId="5" borderId="0" xfId="52" applyNumberFormat="1" applyFont="1" applyFill="1" applyAlignment="1">
      <alignment horizontal="left" vertical="center"/>
      <protection locked="0"/>
    </xf>
    <xf numFmtId="2" fontId="56" fillId="8" borderId="0" xfId="52" applyNumberFormat="1" applyFont="1" applyFill="1" applyAlignment="1">
      <alignment horizontal="right" vertical="center"/>
      <protection locked="0"/>
    </xf>
    <xf numFmtId="49" fontId="54" fillId="5" borderId="0" xfId="52" applyNumberFormat="1" applyFont="1" applyFill="1" applyAlignment="1">
      <alignment horizontal="left" vertical="center"/>
      <protection locked="0"/>
    </xf>
    <xf numFmtId="49" fontId="56" fillId="7" borderId="0" xfId="52" applyNumberFormat="1" applyFont="1" applyFill="1" applyAlignment="1">
      <alignment horizontal="left" vertical="center"/>
      <protection locked="0"/>
    </xf>
    <xf numFmtId="2" fontId="57" fillId="8" borderId="0" xfId="52" applyNumberFormat="1" applyFont="1" applyFill="1" applyAlignment="1">
      <alignment horizontal="right" vertical="center"/>
      <protection locked="0"/>
    </xf>
    <xf numFmtId="49" fontId="28" fillId="7" borderId="0" xfId="52" applyNumberFormat="1" applyFont="1" applyFill="1" applyAlignment="1">
      <alignment horizontal="left"/>
      <protection locked="0"/>
    </xf>
    <xf numFmtId="49" fontId="54" fillId="5" borderId="0" xfId="52" applyNumberFormat="1" applyFont="1" applyFill="1" applyAlignment="1">
      <alignment horizontal="left"/>
      <protection locked="0"/>
    </xf>
    <xf numFmtId="2" fontId="54" fillId="8" borderId="0" xfId="52" applyNumberFormat="1" applyFont="1" applyFill="1" applyAlignment="1">
      <alignment horizontal="right"/>
      <protection locked="0"/>
    </xf>
    <xf numFmtId="49" fontId="28" fillId="7" borderId="0" xfId="52" applyNumberFormat="1" applyFont="1" applyFill="1" applyAlignment="1">
      <alignment horizontal="left" vertical="top"/>
      <protection locked="0"/>
    </xf>
    <xf numFmtId="2" fontId="28" fillId="8" borderId="0" xfId="52" applyNumberFormat="1" applyFont="1" applyFill="1" applyAlignment="1">
      <alignment horizontal="right" vertical="center"/>
      <protection locked="0"/>
    </xf>
    <xf numFmtId="49" fontId="28" fillId="7" borderId="19" xfId="52" applyNumberFormat="1" applyFont="1" applyFill="1" applyBorder="1" applyAlignment="1">
      <alignment horizontal="left" vertical="center"/>
      <protection locked="0"/>
    </xf>
    <xf numFmtId="49" fontId="28" fillId="5" borderId="19" xfId="52" applyNumberFormat="1" applyFont="1" applyFill="1" applyBorder="1" applyAlignment="1">
      <alignment horizontal="left" vertical="center"/>
      <protection locked="0"/>
    </xf>
    <xf numFmtId="2" fontId="28" fillId="0" borderId="19" xfId="52" applyNumberFormat="1" applyFont="1" applyBorder="1" applyAlignment="1">
      <alignment horizontal="right" vertical="center"/>
      <protection locked="0"/>
    </xf>
    <xf numFmtId="0" fontId="59" fillId="8" borderId="0" xfId="52" applyFont="1" applyFill="1" applyAlignment="1">
      <alignment vertical="center"/>
      <protection locked="0"/>
    </xf>
    <xf numFmtId="0" fontId="10" fillId="2" borderId="0" xfId="52" applyFont="1" applyFill="1">
      <alignment vertical="top"/>
      <protection locked="0"/>
    </xf>
    <xf numFmtId="49" fontId="35" fillId="2" borderId="0" xfId="52" applyNumberFormat="1" applyFont="1" applyFill="1" applyAlignment="1">
      <alignment horizontal="center" vertical="center"/>
      <protection locked="0"/>
    </xf>
    <xf numFmtId="0" fontId="24" fillId="2" borderId="0" xfId="52" applyFont="1" applyFill="1" applyAlignment="1">
      <alignment horizontal="center" vertical="top"/>
      <protection locked="0"/>
    </xf>
    <xf numFmtId="0" fontId="35" fillId="2" borderId="0" xfId="52" applyFont="1" applyFill="1" applyAlignment="1">
      <alignment vertical="center"/>
      <protection locked="0"/>
    </xf>
    <xf numFmtId="0" fontId="35" fillId="2" borderId="0" xfId="52" applyFont="1" applyFill="1">
      <alignment vertical="top"/>
      <protection locked="0"/>
    </xf>
    <xf numFmtId="0" fontId="69" fillId="5" borderId="24" xfId="52" applyFont="1" applyFill="1" applyBorder="1" applyAlignment="1">
      <alignment horizontal="center" vertical="center"/>
      <protection locked="0"/>
    </xf>
    <xf numFmtId="0" fontId="69" fillId="5" borderId="59" xfId="52" applyFont="1" applyFill="1" applyBorder="1" applyAlignment="1">
      <alignment horizontal="center" vertical="center"/>
      <protection locked="0"/>
    </xf>
    <xf numFmtId="0" fontId="69" fillId="5" borderId="60" xfId="52" applyFont="1" applyFill="1" applyBorder="1" applyAlignment="1">
      <alignment horizontal="center" vertical="center"/>
      <protection locked="0"/>
    </xf>
    <xf numFmtId="0" fontId="69" fillId="5" borderId="61" xfId="52" applyFont="1" applyFill="1" applyBorder="1" applyAlignment="1">
      <alignment horizontal="center" vertical="center"/>
      <protection locked="0"/>
    </xf>
    <xf numFmtId="0" fontId="69" fillId="5" borderId="45" xfId="52" applyFont="1" applyFill="1" applyBorder="1" applyAlignment="1">
      <alignment horizontal="center" vertical="center"/>
      <protection locked="0"/>
    </xf>
    <xf numFmtId="0" fontId="62" fillId="5" borderId="65" xfId="52" applyFont="1" applyFill="1" applyBorder="1" applyAlignment="1">
      <alignment horizontal="center" vertical="center" wrapText="1"/>
      <protection locked="0"/>
    </xf>
    <xf numFmtId="0" fontId="62" fillId="5" borderId="46" xfId="52" applyFont="1" applyFill="1" applyBorder="1" applyAlignment="1">
      <alignment horizontal="center" vertical="center" wrapText="1"/>
      <protection locked="0"/>
    </xf>
    <xf numFmtId="0" fontId="62" fillId="5" borderId="45" xfId="52" applyFont="1" applyFill="1" applyBorder="1" applyAlignment="1">
      <alignment horizontal="center" vertical="center" wrapText="1"/>
      <protection locked="0"/>
    </xf>
    <xf numFmtId="0" fontId="62" fillId="5" borderId="46" xfId="52" applyFont="1" applyFill="1" applyBorder="1" applyAlignment="1">
      <alignment horizontal="center" vertical="top" wrapText="1"/>
      <protection locked="0"/>
    </xf>
    <xf numFmtId="0" fontId="62" fillId="5" borderId="50" xfId="52" applyFont="1" applyFill="1" applyBorder="1" applyAlignment="1">
      <alignment horizontal="center" vertical="top" wrapText="1"/>
      <protection locked="0"/>
    </xf>
    <xf numFmtId="0" fontId="70" fillId="5" borderId="66" xfId="52" applyFont="1" applyFill="1" applyBorder="1" applyAlignment="1">
      <alignment horizontal="center" vertical="center"/>
      <protection locked="0"/>
    </xf>
    <xf numFmtId="0" fontId="70" fillId="5" borderId="62" xfId="52" applyFont="1" applyFill="1" applyBorder="1" applyAlignment="1">
      <alignment horizontal="center" vertical="center"/>
      <protection locked="0"/>
    </xf>
    <xf numFmtId="0" fontId="70" fillId="5" borderId="63" xfId="52" applyFont="1" applyFill="1" applyBorder="1" applyAlignment="1">
      <alignment horizontal="center" vertical="center"/>
      <protection locked="0"/>
    </xf>
    <xf numFmtId="0" fontId="28" fillId="0" borderId="0" xfId="52" applyFont="1" applyAlignment="1">
      <alignment vertical="center"/>
      <protection locked="0"/>
    </xf>
    <xf numFmtId="0" fontId="71" fillId="0" borderId="0" xfId="52" applyFont="1">
      <alignment vertical="top"/>
      <protection locked="0"/>
    </xf>
    <xf numFmtId="0" fontId="10" fillId="0" borderId="0" xfId="52" applyFont="1">
      <alignment vertical="top"/>
      <protection locked="0"/>
    </xf>
    <xf numFmtId="0" fontId="69" fillId="2" borderId="0" xfId="52" applyFont="1" applyFill="1" applyAlignment="1">
      <alignment horizontal="right" vertical="center"/>
      <protection locked="0"/>
    </xf>
    <xf numFmtId="0" fontId="28" fillId="2" borderId="0" xfId="52" applyFont="1" applyFill="1" applyAlignment="1">
      <alignment horizontal="right" vertical="center"/>
      <protection locked="0"/>
    </xf>
    <xf numFmtId="0" fontId="69" fillId="5" borderId="59" xfId="52" applyFont="1" applyFill="1" applyBorder="1" applyAlignment="1">
      <alignment vertical="center"/>
      <protection locked="0"/>
    </xf>
    <xf numFmtId="0" fontId="69" fillId="5" borderId="50" xfId="52" applyFont="1" applyFill="1" applyBorder="1" applyAlignment="1">
      <alignment horizontal="center" vertical="center"/>
      <protection locked="0"/>
    </xf>
    <xf numFmtId="0" fontId="62" fillId="5" borderId="50" xfId="52" applyFont="1" applyFill="1" applyBorder="1" applyAlignment="1">
      <alignment horizontal="center" vertical="center" wrapText="1"/>
      <protection locked="0"/>
    </xf>
    <xf numFmtId="0" fontId="59" fillId="0" borderId="0" xfId="37" applyFont="1" applyAlignment="1">
      <alignment vertical="center"/>
      <protection locked="0"/>
    </xf>
    <xf numFmtId="191" fontId="59" fillId="0" borderId="0" xfId="17" applyNumberFormat="1" applyFont="1" applyAlignment="1" applyProtection="1">
      <alignment vertical="center"/>
      <protection locked="0"/>
    </xf>
    <xf numFmtId="191" fontId="68" fillId="0" borderId="0" xfId="17" applyNumberFormat="1" applyFont="1" applyAlignment="1" applyProtection="1">
      <alignment vertical="center"/>
      <protection locked="0"/>
    </xf>
    <xf numFmtId="0" fontId="59" fillId="2" borderId="0" xfId="37" applyFont="1" applyFill="1" applyAlignment="1">
      <alignment vertical="center"/>
      <protection locked="0"/>
    </xf>
    <xf numFmtId="0" fontId="31" fillId="2" borderId="0" xfId="37" applyFont="1" applyFill="1" applyAlignment="1">
      <alignment horizontal="center" vertical="center" wrapText="1"/>
      <protection locked="0"/>
    </xf>
    <xf numFmtId="0" fontId="28" fillId="2" borderId="0" xfId="37" applyFont="1" applyFill="1" applyAlignment="1">
      <alignment horizontal="left" vertical="center"/>
      <protection locked="0"/>
    </xf>
    <xf numFmtId="0" fontId="28" fillId="2" borderId="0" xfId="37" applyFont="1" applyFill="1" applyAlignment="1">
      <alignment vertical="center"/>
      <protection locked="0"/>
    </xf>
    <xf numFmtId="0" fontId="28" fillId="5" borderId="24" xfId="37" applyFont="1" applyFill="1" applyBorder="1" applyAlignment="1">
      <alignment horizontal="center" vertical="center"/>
      <protection locked="0"/>
    </xf>
    <xf numFmtId="0" fontId="54" fillId="5" borderId="24" xfId="37" applyFont="1" applyFill="1" applyBorder="1" applyAlignment="1">
      <alignment horizontal="center" vertical="center"/>
      <protection locked="0"/>
    </xf>
    <xf numFmtId="0" fontId="28" fillId="5" borderId="59" xfId="37" applyFont="1" applyFill="1" applyBorder="1" applyAlignment="1">
      <alignment horizontal="center" vertical="center"/>
      <protection locked="0"/>
    </xf>
    <xf numFmtId="0" fontId="28" fillId="5" borderId="67" xfId="37" applyFont="1" applyFill="1" applyBorder="1" applyAlignment="1">
      <alignment horizontal="center" vertical="center"/>
      <protection locked="0"/>
    </xf>
    <xf numFmtId="0" fontId="28" fillId="5" borderId="60" xfId="37" applyFont="1" applyFill="1" applyBorder="1" applyAlignment="1">
      <alignment horizontal="center" vertical="center"/>
      <protection locked="0"/>
    </xf>
    <xf numFmtId="0" fontId="54" fillId="5" borderId="60" xfId="37" applyFont="1" applyFill="1" applyBorder="1" applyAlignment="1">
      <alignment horizontal="center" vertical="center"/>
      <protection locked="0"/>
    </xf>
    <xf numFmtId="0" fontId="55" fillId="5" borderId="50" xfId="37" applyFont="1" applyFill="1" applyBorder="1" applyAlignment="1">
      <alignment horizontal="center" vertical="center"/>
      <protection locked="0"/>
    </xf>
    <xf numFmtId="0" fontId="28" fillId="5" borderId="50" xfId="37" applyFont="1" applyFill="1" applyBorder="1" applyAlignment="1">
      <alignment horizontal="center" vertical="center"/>
      <protection locked="0"/>
    </xf>
    <xf numFmtId="0" fontId="54" fillId="5" borderId="50" xfId="37" applyFont="1" applyFill="1" applyBorder="1" applyAlignment="1">
      <alignment horizontal="center" vertical="center"/>
      <protection locked="0"/>
    </xf>
    <xf numFmtId="0" fontId="28" fillId="5" borderId="0" xfId="37" applyFont="1" applyFill="1" applyAlignment="1">
      <alignment horizontal="center" vertical="center"/>
      <protection locked="0"/>
    </xf>
    <xf numFmtId="0" fontId="54" fillId="5" borderId="46" xfId="37" applyFont="1" applyFill="1" applyBorder="1" applyAlignment="1">
      <alignment horizontal="center" vertical="center"/>
      <protection locked="0"/>
    </xf>
    <xf numFmtId="0" fontId="54" fillId="5" borderId="62" xfId="37" applyFont="1" applyFill="1" applyBorder="1" applyAlignment="1">
      <alignment horizontal="center" vertical="center"/>
      <protection locked="0"/>
    </xf>
    <xf numFmtId="0" fontId="54" fillId="5" borderId="63" xfId="37" applyFont="1" applyFill="1" applyBorder="1" applyAlignment="1">
      <alignment horizontal="center" vertical="center"/>
      <protection locked="0"/>
    </xf>
    <xf numFmtId="49" fontId="28" fillId="7" borderId="64" xfId="37" applyNumberFormat="1" applyFont="1" applyFill="1" applyBorder="1" applyAlignment="1">
      <alignment horizontal="left" vertical="center"/>
      <protection locked="0"/>
    </xf>
    <xf numFmtId="49" fontId="28" fillId="5" borderId="64" xfId="37" applyNumberFormat="1" applyFont="1" applyFill="1" applyBorder="1" applyAlignment="1">
      <alignment horizontal="left" vertical="center"/>
      <protection locked="0"/>
    </xf>
    <xf numFmtId="0" fontId="54" fillId="8" borderId="0" xfId="37" applyFont="1" applyFill="1" applyAlignment="1">
      <alignment horizontal="right" vertical="center"/>
      <protection locked="0"/>
    </xf>
    <xf numFmtId="49" fontId="55" fillId="7" borderId="0" xfId="37" applyNumberFormat="1" applyFont="1" applyFill="1" applyAlignment="1">
      <alignment horizontal="left" vertical="center"/>
      <protection locked="0"/>
    </xf>
    <xf numFmtId="49" fontId="28" fillId="5" borderId="0" xfId="37" applyNumberFormat="1" applyFont="1" applyFill="1" applyAlignment="1">
      <alignment horizontal="left" vertical="center"/>
      <protection locked="0"/>
    </xf>
    <xf numFmtId="1" fontId="54" fillId="8" borderId="0" xfId="37" applyNumberFormat="1" applyFont="1" applyFill="1" applyAlignment="1">
      <alignment horizontal="right" vertical="center"/>
      <protection locked="0"/>
    </xf>
    <xf numFmtId="49" fontId="56" fillId="7" borderId="0" xfId="37" applyNumberFormat="1" applyFont="1" applyFill="1" applyAlignment="1">
      <alignment horizontal="left" vertical="center"/>
      <protection locked="0"/>
    </xf>
    <xf numFmtId="49" fontId="57" fillId="5" borderId="0" xfId="37" applyNumberFormat="1" applyFont="1" applyFill="1" applyAlignment="1">
      <alignment horizontal="left" vertical="center"/>
      <protection locked="0"/>
    </xf>
    <xf numFmtId="49" fontId="28" fillId="7" borderId="0" xfId="37" applyNumberFormat="1" applyFont="1" applyFill="1" applyAlignment="1">
      <alignment horizontal="left" vertical="center"/>
      <protection locked="0"/>
    </xf>
    <xf numFmtId="49" fontId="54" fillId="5" borderId="0" xfId="37" applyNumberFormat="1" applyFont="1" applyFill="1" applyAlignment="1">
      <alignment horizontal="left" vertical="center"/>
      <protection locked="0"/>
    </xf>
    <xf numFmtId="49" fontId="28" fillId="7" borderId="0" xfId="37" applyNumberFormat="1" applyFont="1" applyFill="1" applyAlignment="1">
      <alignment horizontal="left"/>
      <protection locked="0"/>
    </xf>
    <xf numFmtId="49" fontId="28" fillId="7" borderId="0" xfId="37" applyNumberFormat="1" applyFont="1" applyFill="1" applyAlignment="1">
      <alignment horizontal="left" vertical="top"/>
      <protection locked="0"/>
    </xf>
    <xf numFmtId="192" fontId="54" fillId="8" borderId="0" xfId="37" applyNumberFormat="1" applyFont="1" applyFill="1" applyAlignment="1">
      <alignment horizontal="right" vertical="center"/>
      <protection locked="0"/>
    </xf>
    <xf numFmtId="49" fontId="28" fillId="7" borderId="19" xfId="37" applyNumberFormat="1" applyFont="1" applyFill="1" applyBorder="1" applyAlignment="1">
      <alignment horizontal="left" vertical="center"/>
      <protection locked="0"/>
    </xf>
    <xf numFmtId="49" fontId="28" fillId="5" borderId="19" xfId="37" applyNumberFormat="1" applyFont="1" applyFill="1" applyBorder="1" applyAlignment="1">
      <alignment horizontal="left" vertical="center"/>
      <protection locked="0"/>
    </xf>
    <xf numFmtId="0" fontId="28" fillId="8" borderId="19" xfId="37" applyFont="1" applyFill="1" applyBorder="1" applyAlignment="1">
      <alignment horizontal="right" vertical="center"/>
      <protection locked="0"/>
    </xf>
    <xf numFmtId="0" fontId="58" fillId="8" borderId="60" xfId="37" applyFont="1" applyFill="1" applyBorder="1" applyAlignment="1">
      <alignment horizontal="left" vertical="top" wrapText="1"/>
      <protection locked="0"/>
    </xf>
    <xf numFmtId="0" fontId="28" fillId="8" borderId="0" xfId="37" applyFont="1" applyFill="1" applyAlignment="1">
      <alignment horizontal="left" vertical="center" wrapText="1"/>
      <protection locked="0"/>
    </xf>
    <xf numFmtId="0" fontId="35" fillId="2" borderId="0" xfId="37" applyFont="1" applyFill="1" applyAlignment="1">
      <alignment horizontal="center" vertical="center"/>
      <protection locked="0"/>
    </xf>
    <xf numFmtId="0" fontId="54" fillId="2" borderId="0" xfId="37" applyFont="1" applyFill="1" applyAlignment="1">
      <alignment horizontal="right" vertical="center"/>
      <protection locked="0"/>
    </xf>
    <xf numFmtId="0" fontId="28" fillId="5" borderId="61" xfId="37" applyFont="1" applyFill="1" applyBorder="1" applyAlignment="1">
      <alignment horizontal="center" vertical="center"/>
      <protection locked="0"/>
    </xf>
    <xf numFmtId="0" fontId="54" fillId="5" borderId="45" xfId="37" applyFont="1" applyFill="1" applyBorder="1" applyAlignment="1">
      <alignment horizontal="center" vertical="center"/>
      <protection locked="0"/>
    </xf>
    <xf numFmtId="0" fontId="28" fillId="5" borderId="66" xfId="37" applyFont="1" applyFill="1" applyBorder="1" applyAlignment="1">
      <alignment horizontal="center" vertical="center"/>
      <protection locked="0"/>
    </xf>
    <xf numFmtId="2" fontId="54" fillId="8" borderId="0" xfId="37" applyNumberFormat="1" applyFont="1" applyFill="1" applyAlignment="1">
      <alignment horizontal="right" vertical="center"/>
      <protection locked="0"/>
    </xf>
    <xf numFmtId="2" fontId="57" fillId="8" borderId="0" xfId="37" applyNumberFormat="1" applyFont="1" applyFill="1" applyAlignment="1">
      <alignment horizontal="right" vertical="center"/>
      <protection locked="0"/>
    </xf>
    <xf numFmtId="179" fontId="28" fillId="8" borderId="19" xfId="37" applyNumberFormat="1" applyFont="1" applyFill="1" applyBorder="1" applyAlignment="1">
      <alignment horizontal="right" vertical="center"/>
      <protection locked="0"/>
    </xf>
    <xf numFmtId="0" fontId="72" fillId="0" borderId="0" xfId="37" applyFont="1" applyAlignment="1">
      <alignment horizontal="left" vertical="top" wrapText="1"/>
      <protection locked="0"/>
    </xf>
    <xf numFmtId="0" fontId="28" fillId="0" borderId="0" xfId="37" applyFont="1" applyAlignment="1">
      <alignment vertical="center"/>
      <protection locked="0"/>
    </xf>
    <xf numFmtId="0" fontId="73" fillId="0" borderId="0" xfId="37" applyFont="1" applyAlignment="1">
      <alignment vertical="center"/>
      <protection locked="0"/>
    </xf>
    <xf numFmtId="0" fontId="68" fillId="0" borderId="0" xfId="37" applyFont="1" applyAlignment="1">
      <alignment vertical="center"/>
      <protection locked="0"/>
    </xf>
    <xf numFmtId="0" fontId="68" fillId="0" borderId="0" xfId="43" applyFont="1" applyAlignment="1">
      <alignment vertical="center"/>
      <protection locked="0"/>
    </xf>
    <xf numFmtId="0" fontId="59" fillId="0" borderId="0" xfId="43" applyFont="1" applyAlignment="1">
      <alignment vertical="center"/>
      <protection locked="0"/>
    </xf>
    <xf numFmtId="183" fontId="59" fillId="0" borderId="0" xfId="43" applyNumberFormat="1" applyFont="1" applyAlignment="1">
      <alignment vertical="center"/>
      <protection locked="0"/>
    </xf>
    <xf numFmtId="183" fontId="74" fillId="0" borderId="0" xfId="43" applyNumberFormat="1" applyFont="1" applyAlignment="1">
      <alignment vertical="center"/>
      <protection locked="0"/>
    </xf>
    <xf numFmtId="0" fontId="59" fillId="2" borderId="0" xfId="43" applyFont="1" applyFill="1" applyAlignment="1">
      <alignment vertical="center"/>
      <protection locked="0"/>
    </xf>
    <xf numFmtId="180" fontId="31" fillId="2" borderId="0" xfId="43" applyNumberFormat="1" applyFont="1" applyFill="1" applyAlignment="1">
      <alignment horizontal="center" vertical="center" wrapText="1"/>
      <protection locked="0"/>
    </xf>
    <xf numFmtId="0" fontId="35" fillId="2" borderId="0" xfId="43" applyFont="1" applyFill="1" applyAlignment="1">
      <alignment horizontal="center" vertical="center"/>
      <protection locked="0"/>
    </xf>
    <xf numFmtId="180" fontId="31" fillId="2" borderId="0" xfId="43" applyNumberFormat="1" applyFont="1" applyFill="1" applyAlignment="1">
      <alignment horizontal="center" vertical="center"/>
      <protection locked="0"/>
    </xf>
    <xf numFmtId="0" fontId="55" fillId="2" borderId="0" xfId="43" applyFont="1" applyFill="1" applyAlignment="1">
      <alignment horizontal="left" vertical="center"/>
      <protection locked="0"/>
    </xf>
    <xf numFmtId="180" fontId="28" fillId="2" borderId="11" xfId="43" applyNumberFormat="1" applyFont="1" applyFill="1" applyBorder="1" applyAlignment="1">
      <alignment vertical="center"/>
      <protection locked="0"/>
    </xf>
    <xf numFmtId="180" fontId="54" fillId="2" borderId="11" xfId="43" applyNumberFormat="1" applyFont="1" applyFill="1" applyBorder="1" applyAlignment="1">
      <alignment horizontal="right" vertical="center"/>
      <protection locked="0"/>
    </xf>
    <xf numFmtId="180" fontId="28" fillId="5" borderId="68" xfId="43" applyNumberFormat="1" applyFont="1" applyFill="1" applyBorder="1" applyAlignment="1">
      <alignment horizontal="center" vertical="center" wrapText="1"/>
      <protection locked="0"/>
    </xf>
    <xf numFmtId="180" fontId="54" fillId="5" borderId="68" xfId="43" applyNumberFormat="1" applyFont="1" applyFill="1" applyBorder="1" applyAlignment="1">
      <alignment horizontal="center" vertical="center" wrapText="1"/>
      <protection locked="0"/>
    </xf>
    <xf numFmtId="0" fontId="55" fillId="5" borderId="69" xfId="43" applyFont="1" applyFill="1" applyBorder="1" applyAlignment="1">
      <alignment horizontal="center" vertical="center"/>
      <protection locked="0"/>
    </xf>
    <xf numFmtId="0" fontId="55" fillId="5" borderId="70" xfId="43" applyFont="1" applyFill="1" applyBorder="1" applyAlignment="1">
      <alignment horizontal="center" vertical="center"/>
      <protection locked="0"/>
    </xf>
    <xf numFmtId="49" fontId="56" fillId="7" borderId="0" xfId="43" applyNumberFormat="1" applyFont="1" applyFill="1" applyAlignment="1">
      <alignment horizontal="left" vertical="center"/>
      <protection locked="0"/>
    </xf>
    <xf numFmtId="49" fontId="57" fillId="5" borderId="0" xfId="43" applyNumberFormat="1" applyFont="1" applyFill="1" applyAlignment="1">
      <alignment horizontal="left" vertical="center"/>
      <protection locked="0"/>
    </xf>
    <xf numFmtId="186" fontId="57" fillId="8" borderId="0" xfId="43" applyNumberFormat="1" applyFont="1" applyFill="1" applyAlignment="1">
      <alignment horizontal="right" vertical="center"/>
      <protection locked="0"/>
    </xf>
    <xf numFmtId="49" fontId="28" fillId="7" borderId="0" xfId="43" applyNumberFormat="1" applyFont="1" applyFill="1" applyAlignment="1">
      <alignment horizontal="left" vertical="center"/>
      <protection locked="0"/>
    </xf>
    <xf numFmtId="49" fontId="54" fillId="5" borderId="0" xfId="43" applyNumberFormat="1" applyFont="1" applyFill="1" applyAlignment="1">
      <alignment horizontal="left" vertical="center"/>
      <protection locked="0"/>
    </xf>
    <xf numFmtId="186" fontId="54" fillId="8" borderId="0" xfId="43" applyNumberFormat="1" applyFont="1" applyFill="1" applyAlignment="1">
      <alignment horizontal="right" vertical="center"/>
      <protection locked="0"/>
    </xf>
    <xf numFmtId="178" fontId="56" fillId="8" borderId="0" xfId="43" applyNumberFormat="1" applyFont="1" applyFill="1" applyAlignment="1">
      <alignment horizontal="right" vertical="center"/>
      <protection locked="0"/>
    </xf>
    <xf numFmtId="2" fontId="57" fillId="8" borderId="0" xfId="43" applyNumberFormat="1" applyFont="1" applyFill="1" applyAlignment="1">
      <alignment horizontal="right" vertical="center"/>
      <protection locked="0"/>
    </xf>
    <xf numFmtId="177" fontId="54" fillId="8" borderId="0" xfId="43" applyNumberFormat="1" applyFont="1" applyFill="1" applyAlignment="1">
      <alignment horizontal="right" vertical="center"/>
      <protection locked="0"/>
    </xf>
    <xf numFmtId="0" fontId="55" fillId="5" borderId="67" xfId="43" applyFont="1" applyFill="1" applyBorder="1" applyAlignment="1">
      <alignment horizontal="center" vertical="center"/>
      <protection locked="0"/>
    </xf>
    <xf numFmtId="184" fontId="55" fillId="5" borderId="70" xfId="43" applyNumberFormat="1" applyFont="1" applyFill="1" applyBorder="1" applyAlignment="1">
      <alignment horizontal="center" vertical="center"/>
      <protection locked="0"/>
    </xf>
    <xf numFmtId="186" fontId="57" fillId="0" borderId="0" xfId="43" applyNumberFormat="1" applyFont="1" applyAlignment="1">
      <alignment horizontal="right" vertical="center"/>
      <protection locked="0"/>
    </xf>
    <xf numFmtId="183" fontId="59" fillId="2" borderId="0" xfId="43" applyNumberFormat="1" applyFont="1" applyFill="1" applyAlignment="1">
      <alignment vertical="center"/>
      <protection locked="0"/>
    </xf>
    <xf numFmtId="183" fontId="74" fillId="2" borderId="0" xfId="43" applyNumberFormat="1" applyFont="1" applyFill="1" applyAlignment="1">
      <alignment vertical="center"/>
      <protection locked="0"/>
    </xf>
    <xf numFmtId="0" fontId="12" fillId="0" borderId="0" xfId="43" applyFont="1" applyAlignment="1">
      <alignment vertical="center"/>
      <protection locked="0"/>
    </xf>
    <xf numFmtId="0" fontId="56" fillId="0" borderId="0" xfId="43" applyFont="1" applyAlignment="1">
      <alignment horizontal="right" vertical="center"/>
      <protection locked="0"/>
    </xf>
    <xf numFmtId="0" fontId="75" fillId="0" borderId="0" xfId="43" applyFont="1" applyAlignment="1">
      <alignment vertical="center"/>
      <protection locked="0"/>
    </xf>
    <xf numFmtId="49" fontId="28" fillId="7" borderId="19" xfId="43" applyNumberFormat="1" applyFont="1" applyFill="1" applyBorder="1" applyAlignment="1">
      <alignment horizontal="left" vertical="center"/>
      <protection locked="0"/>
    </xf>
    <xf numFmtId="49" fontId="28" fillId="5" borderId="19" xfId="43" applyNumberFormat="1" applyFont="1" applyFill="1" applyBorder="1" applyAlignment="1">
      <alignment horizontal="left" vertical="center"/>
      <protection locked="0"/>
    </xf>
    <xf numFmtId="0" fontId="28" fillId="8" borderId="19" xfId="43" applyFont="1" applyFill="1" applyBorder="1" applyAlignment="1">
      <alignment horizontal="right" vertical="center"/>
      <protection locked="0"/>
    </xf>
    <xf numFmtId="177" fontId="28" fillId="8" borderId="19" xfId="43" applyNumberFormat="1" applyFont="1" applyFill="1" applyBorder="1" applyAlignment="1">
      <alignment horizontal="right" vertical="center"/>
      <protection locked="0"/>
    </xf>
    <xf numFmtId="177" fontId="76" fillId="8" borderId="19" xfId="43" applyNumberFormat="1" applyFont="1" applyFill="1" applyBorder="1" applyAlignment="1">
      <alignment horizontal="right" vertical="center"/>
      <protection locked="0"/>
    </xf>
    <xf numFmtId="0" fontId="59" fillId="0" borderId="0" xfId="4" applyFont="1" applyAlignment="1">
      <alignment vertical="center"/>
      <protection locked="0"/>
    </xf>
    <xf numFmtId="0" fontId="59" fillId="2" borderId="0" xfId="4" applyFont="1" applyFill="1" applyAlignment="1">
      <alignment vertical="center"/>
      <protection locked="0"/>
    </xf>
    <xf numFmtId="0" fontId="31" fillId="2" borderId="0" xfId="4" applyFont="1" applyFill="1" applyAlignment="1">
      <alignment horizontal="center" vertical="center" wrapText="1"/>
      <protection locked="0"/>
    </xf>
    <xf numFmtId="0" fontId="35" fillId="2" borderId="0" xfId="4" applyFont="1" applyFill="1" applyAlignment="1">
      <alignment vertical="center"/>
      <protection locked="0"/>
    </xf>
    <xf numFmtId="0" fontId="35" fillId="2" borderId="0" xfId="4" applyFont="1" applyFill="1" applyAlignment="1">
      <alignment horizontal="center" vertical="center"/>
      <protection locked="0"/>
    </xf>
    <xf numFmtId="0" fontId="28" fillId="5" borderId="24" xfId="4" applyFont="1" applyFill="1" applyBorder="1" applyAlignment="1">
      <alignment horizontal="center" vertical="center"/>
      <protection locked="0"/>
    </xf>
    <xf numFmtId="0" fontId="55" fillId="5" borderId="67" xfId="4" applyFont="1" applyFill="1" applyBorder="1" applyAlignment="1">
      <alignment horizontal="center" vertical="center"/>
      <protection locked="0"/>
    </xf>
    <xf numFmtId="0" fontId="28" fillId="5" borderId="60" xfId="4" applyFont="1" applyFill="1" applyBorder="1" applyAlignment="1">
      <alignment horizontal="center" vertical="center"/>
      <protection locked="0"/>
    </xf>
    <xf numFmtId="0" fontId="28" fillId="5" borderId="46" xfId="4" applyFont="1" applyFill="1" applyBorder="1" applyAlignment="1">
      <alignment horizontal="center" vertical="center"/>
      <protection locked="0"/>
    </xf>
    <xf numFmtId="0" fontId="28" fillId="5" borderId="50" xfId="4" applyFont="1" applyFill="1" applyBorder="1" applyAlignment="1">
      <alignment horizontal="center" vertical="center"/>
      <protection locked="0"/>
    </xf>
    <xf numFmtId="0" fontId="54" fillId="5" borderId="46" xfId="4" applyFont="1" applyFill="1" applyBorder="1" applyAlignment="1">
      <alignment horizontal="center" vertical="center"/>
      <protection locked="0"/>
    </xf>
    <xf numFmtId="0" fontId="54" fillId="5" borderId="50" xfId="4" applyFont="1" applyFill="1" applyBorder="1" applyAlignment="1">
      <alignment horizontal="center" vertical="center"/>
      <protection locked="0"/>
    </xf>
    <xf numFmtId="0" fontId="54" fillId="5" borderId="50" xfId="4" applyFont="1" applyFill="1" applyBorder="1" applyAlignment="1">
      <alignment horizontal="center" vertical="center" wrapText="1"/>
      <protection locked="0"/>
    </xf>
    <xf numFmtId="183" fontId="54" fillId="5" borderId="50" xfId="4" applyNumberFormat="1" applyFont="1" applyFill="1" applyBorder="1" applyAlignment="1">
      <alignment horizontal="center" vertical="center"/>
      <protection locked="0"/>
    </xf>
    <xf numFmtId="0" fontId="28" fillId="5" borderId="71" xfId="4" applyFont="1" applyFill="1" applyBorder="1" applyAlignment="1">
      <alignment horizontal="center" vertical="center"/>
      <protection locked="0"/>
    </xf>
    <xf numFmtId="0" fontId="28" fillId="5" borderId="48" xfId="4" applyFont="1" applyFill="1" applyBorder="1" applyAlignment="1">
      <alignment horizontal="center" vertical="center"/>
      <protection locked="0"/>
    </xf>
    <xf numFmtId="0" fontId="54" fillId="5" borderId="66" xfId="4" applyFont="1" applyFill="1" applyBorder="1" applyAlignment="1">
      <alignment horizontal="center" vertical="center"/>
      <protection locked="0"/>
    </xf>
    <xf numFmtId="183" fontId="28" fillId="5" borderId="63" xfId="4" applyNumberFormat="1" applyFont="1" applyFill="1" applyBorder="1" applyAlignment="1">
      <alignment horizontal="center" vertical="center"/>
      <protection locked="0"/>
    </xf>
    <xf numFmtId="49" fontId="56" fillId="7" borderId="0" xfId="4" applyNumberFormat="1" applyFont="1" applyFill="1" applyAlignment="1">
      <alignment horizontal="left" vertical="center"/>
      <protection locked="0"/>
    </xf>
    <xf numFmtId="49" fontId="57" fillId="5" borderId="0" xfId="4" applyNumberFormat="1" applyFont="1" applyFill="1" applyAlignment="1">
      <alignment horizontal="left" vertical="center"/>
      <protection locked="0"/>
    </xf>
    <xf numFmtId="186" fontId="57" fillId="8" borderId="0" xfId="4" applyNumberFormat="1" applyFont="1" applyFill="1" applyAlignment="1">
      <alignment horizontal="right" vertical="center"/>
      <protection locked="0"/>
    </xf>
    <xf numFmtId="186" fontId="57" fillId="8" borderId="0" xfId="4" applyNumberFormat="1" applyFont="1" applyFill="1" applyAlignment="1">
      <alignment horizontal="right" wrapText="1"/>
      <protection locked="0"/>
    </xf>
    <xf numFmtId="49" fontId="28" fillId="7" borderId="0" xfId="4" applyNumberFormat="1" applyFont="1" applyFill="1" applyAlignment="1">
      <alignment horizontal="left" vertical="center"/>
      <protection locked="0"/>
    </xf>
    <xf numFmtId="49" fontId="54" fillId="5" borderId="0" xfId="4" applyNumberFormat="1" applyFont="1" applyFill="1" applyAlignment="1">
      <alignment horizontal="left" vertical="center"/>
      <protection locked="0"/>
    </xf>
    <xf numFmtId="186" fontId="54" fillId="8" borderId="0" xfId="4" applyNumberFormat="1" applyFont="1" applyFill="1" applyAlignment="1">
      <alignment horizontal="right" vertical="center"/>
      <protection locked="0"/>
    </xf>
    <xf numFmtId="186" fontId="54" fillId="8" borderId="0" xfId="4" applyNumberFormat="1" applyFont="1" applyFill="1" applyAlignment="1">
      <alignment horizontal="right" wrapText="1"/>
      <protection locked="0"/>
    </xf>
    <xf numFmtId="49" fontId="77" fillId="7" borderId="0" xfId="4" applyNumberFormat="1" applyFont="1" applyFill="1" applyAlignment="1">
      <alignment horizontal="left" vertical="center"/>
      <protection locked="0"/>
    </xf>
    <xf numFmtId="186" fontId="56" fillId="8" borderId="0" xfId="4" applyNumberFormat="1" applyFont="1" applyFill="1" applyAlignment="1">
      <alignment horizontal="right" vertical="center"/>
      <protection locked="0"/>
    </xf>
    <xf numFmtId="186" fontId="56" fillId="8" borderId="0" xfId="4" applyNumberFormat="1" applyFont="1" applyFill="1" applyAlignment="1">
      <alignment horizontal="right" wrapText="1"/>
      <protection locked="0"/>
    </xf>
    <xf numFmtId="49" fontId="78" fillId="5" borderId="0" xfId="4" applyNumberFormat="1" applyFont="1" applyFill="1" applyAlignment="1">
      <alignment horizontal="left" vertical="center"/>
      <protection locked="0"/>
    </xf>
    <xf numFmtId="49" fontId="28" fillId="7" borderId="19" xfId="4" applyNumberFormat="1" applyFont="1" applyFill="1" applyBorder="1" applyAlignment="1">
      <alignment horizontal="left" vertical="center"/>
      <protection locked="0"/>
    </xf>
    <xf numFmtId="49" fontId="28" fillId="5" borderId="19" xfId="4" applyNumberFormat="1" applyFont="1" applyFill="1" applyBorder="1" applyAlignment="1">
      <alignment horizontal="left" vertical="center"/>
      <protection locked="0"/>
    </xf>
    <xf numFmtId="184" fontId="28" fillId="8" borderId="19" xfId="4" applyNumberFormat="1" applyFont="1" applyFill="1" applyBorder="1" applyAlignment="1">
      <alignment horizontal="right" vertical="center"/>
      <protection locked="0"/>
    </xf>
    <xf numFmtId="180" fontId="28" fillId="8" borderId="19" xfId="4" applyNumberFormat="1" applyFont="1" applyFill="1" applyBorder="1" applyAlignment="1">
      <alignment horizontal="right" vertical="center"/>
      <protection locked="0"/>
    </xf>
    <xf numFmtId="49" fontId="28" fillId="8" borderId="0" xfId="4" applyNumberFormat="1" applyFont="1" applyFill="1" applyAlignment="1">
      <alignment horizontal="left" vertical="center"/>
      <protection locked="0"/>
    </xf>
    <xf numFmtId="184" fontId="28" fillId="8" borderId="0" xfId="4" applyNumberFormat="1" applyFont="1" applyFill="1" applyAlignment="1">
      <alignment horizontal="left" vertical="center"/>
      <protection locked="0"/>
    </xf>
    <xf numFmtId="180" fontId="28" fillId="8" borderId="0" xfId="4" applyNumberFormat="1" applyFont="1" applyFill="1" applyAlignment="1">
      <alignment horizontal="left" vertical="center"/>
      <protection locked="0"/>
    </xf>
    <xf numFmtId="0" fontId="58" fillId="8" borderId="0" xfId="4" applyFont="1" applyFill="1" applyAlignment="1">
      <alignment horizontal="left" vertical="top" wrapText="1"/>
      <protection locked="0"/>
    </xf>
    <xf numFmtId="0" fontId="10" fillId="2" borderId="0" xfId="4" applyFont="1" applyFill="1">
      <alignment vertical="top"/>
      <protection locked="0"/>
    </xf>
    <xf numFmtId="0" fontId="79" fillId="2" borderId="0" xfId="4" applyFont="1" applyFill="1">
      <alignment vertical="top"/>
      <protection locked="0"/>
    </xf>
    <xf numFmtId="0" fontId="80" fillId="5" borderId="69" xfId="4" applyFont="1" applyFill="1" applyBorder="1" applyAlignment="1">
      <alignment horizontal="center" vertical="center"/>
      <protection locked="0"/>
    </xf>
    <xf numFmtId="0" fontId="28" fillId="5" borderId="72" xfId="4" applyFont="1" applyFill="1" applyBorder="1" applyAlignment="1">
      <alignment horizontal="center" vertical="center"/>
      <protection locked="0"/>
    </xf>
    <xf numFmtId="0" fontId="69" fillId="5" borderId="50" xfId="4" applyFont="1" applyFill="1" applyBorder="1" applyAlignment="1">
      <alignment horizontal="center" vertical="center"/>
      <protection locked="0"/>
    </xf>
    <xf numFmtId="0" fontId="62" fillId="5" borderId="50" xfId="4" applyFont="1" applyFill="1" applyBorder="1" applyAlignment="1">
      <alignment horizontal="center" vertical="center"/>
      <protection locked="0"/>
    </xf>
    <xf numFmtId="0" fontId="54" fillId="5" borderId="46" xfId="4" applyFont="1" applyFill="1" applyBorder="1" applyAlignment="1">
      <alignment horizontal="center" vertical="center" wrapText="1"/>
      <protection locked="0"/>
    </xf>
    <xf numFmtId="0" fontId="62" fillId="5" borderId="50" xfId="4" applyFont="1" applyFill="1" applyBorder="1" applyAlignment="1">
      <alignment horizontal="center" vertical="center" wrapText="1"/>
      <protection locked="0"/>
    </xf>
    <xf numFmtId="0" fontId="62" fillId="5" borderId="66" xfId="4" applyFont="1" applyFill="1" applyBorder="1" applyAlignment="1">
      <alignment horizontal="center" vertical="center"/>
      <protection locked="0"/>
    </xf>
    <xf numFmtId="0" fontId="69" fillId="5" borderId="63" xfId="4" applyFont="1" applyFill="1" applyBorder="1" applyAlignment="1">
      <alignment horizontal="center" vertical="center"/>
      <protection locked="0"/>
    </xf>
    <xf numFmtId="0" fontId="62" fillId="5" borderId="63" xfId="4" applyFont="1" applyFill="1" applyBorder="1" applyAlignment="1">
      <alignment horizontal="center" vertical="center"/>
      <protection locked="0"/>
    </xf>
    <xf numFmtId="0" fontId="10" fillId="0" borderId="0" xfId="4" applyFont="1">
      <alignment vertical="top"/>
      <protection locked="0"/>
    </xf>
    <xf numFmtId="0" fontId="81" fillId="0" borderId="0" xfId="4" applyFont="1" applyAlignment="1">
      <alignment horizontal="left" vertical="top" wrapText="1"/>
      <protection locked="0"/>
    </xf>
    <xf numFmtId="0" fontId="80" fillId="5" borderId="73" xfId="4" applyFont="1" applyFill="1" applyBorder="1" applyAlignment="1">
      <alignment horizontal="center" vertical="center"/>
      <protection locked="0"/>
    </xf>
    <xf numFmtId="0" fontId="80" fillId="5" borderId="67" xfId="4" applyFont="1" applyFill="1" applyBorder="1" applyAlignment="1">
      <alignment horizontal="center" vertical="center"/>
      <protection locked="0"/>
    </xf>
    <xf numFmtId="0" fontId="82" fillId="0" borderId="0" xfId="41" applyFont="1" applyAlignment="1">
      <alignment horizontal="right" vertical="center"/>
      <protection locked="0"/>
    </xf>
    <xf numFmtId="0" fontId="82" fillId="2" borderId="0" xfId="41" applyFont="1" applyFill="1" applyAlignment="1">
      <alignment horizontal="right" vertical="center"/>
      <protection locked="0"/>
    </xf>
    <xf numFmtId="0" fontId="31" fillId="2" borderId="0" xfId="41" applyFont="1" applyFill="1" applyAlignment="1">
      <alignment horizontal="center" vertical="center"/>
      <protection locked="0"/>
    </xf>
    <xf numFmtId="0" fontId="35" fillId="2" borderId="0" xfId="41" applyFont="1" applyFill="1" applyAlignment="1">
      <alignment horizontal="center" vertical="center"/>
      <protection locked="0"/>
    </xf>
    <xf numFmtId="0" fontId="28" fillId="5" borderId="24" xfId="41" applyFont="1" applyFill="1" applyBorder="1" applyAlignment="1">
      <alignment horizontal="center" vertical="center"/>
      <protection locked="0"/>
    </xf>
    <xf numFmtId="0" fontId="54" fillId="5" borderId="59" xfId="41" applyFont="1" applyFill="1" applyBorder="1" applyAlignment="1">
      <alignment horizontal="center" vertical="center" wrapText="1"/>
      <protection locked="0"/>
    </xf>
    <xf numFmtId="0" fontId="28" fillId="5" borderId="67" xfId="41" applyFont="1" applyFill="1" applyBorder="1" applyAlignment="1">
      <alignment horizontal="center" vertical="center"/>
      <protection locked="0"/>
    </xf>
    <xf numFmtId="0" fontId="28" fillId="5" borderId="60" xfId="41" applyFont="1" applyFill="1" applyBorder="1" applyAlignment="1">
      <alignment horizontal="center" vertical="center"/>
      <protection locked="0"/>
    </xf>
    <xf numFmtId="0" fontId="28" fillId="5" borderId="50" xfId="41" applyFont="1" applyFill="1" applyBorder="1" applyAlignment="1">
      <alignment horizontal="center" vertical="center"/>
      <protection locked="0"/>
    </xf>
    <xf numFmtId="0" fontId="28" fillId="5" borderId="45" xfId="41" applyFont="1" applyFill="1" applyBorder="1" applyAlignment="1">
      <alignment horizontal="center" vertical="center"/>
      <protection locked="0"/>
    </xf>
    <xf numFmtId="0" fontId="28" fillId="5" borderId="46" xfId="41" applyFont="1" applyFill="1" applyBorder="1" applyAlignment="1">
      <alignment horizontal="center" vertical="center"/>
      <protection locked="0"/>
    </xf>
    <xf numFmtId="0" fontId="54" fillId="5" borderId="46" xfId="41" applyFont="1" applyFill="1" applyBorder="1" applyAlignment="1">
      <alignment horizontal="center" vertical="center"/>
      <protection locked="0"/>
    </xf>
    <xf numFmtId="0" fontId="54" fillId="5" borderId="50" xfId="41" applyFont="1" applyFill="1" applyBorder="1" applyAlignment="1">
      <alignment horizontal="center" vertical="center"/>
      <protection locked="0"/>
    </xf>
    <xf numFmtId="0" fontId="54" fillId="5" borderId="48" xfId="41" applyFont="1" applyFill="1" applyBorder="1" applyAlignment="1">
      <alignment horizontal="center" vertical="center"/>
      <protection locked="0"/>
    </xf>
    <xf numFmtId="0" fontId="28" fillId="5" borderId="51" xfId="41" applyFont="1" applyFill="1" applyBorder="1" applyAlignment="1">
      <alignment horizontal="center" vertical="center"/>
      <protection locked="0"/>
    </xf>
    <xf numFmtId="0" fontId="28" fillId="5" borderId="49" xfId="41" applyFont="1" applyFill="1" applyBorder="1" applyAlignment="1">
      <alignment horizontal="center" vertical="center"/>
      <protection locked="0"/>
    </xf>
    <xf numFmtId="49" fontId="28" fillId="5" borderId="64" xfId="41" applyNumberFormat="1" applyFont="1" applyFill="1" applyBorder="1" applyAlignment="1">
      <alignment horizontal="center" vertical="center"/>
      <protection locked="0"/>
    </xf>
    <xf numFmtId="0" fontId="28" fillId="8" borderId="64" xfId="41" applyFont="1" applyFill="1" applyBorder="1" applyAlignment="1">
      <alignment horizontal="right" vertical="center"/>
      <protection locked="0"/>
    </xf>
    <xf numFmtId="49" fontId="55" fillId="5" borderId="0" xfId="41" applyNumberFormat="1" applyFont="1" applyFill="1" applyAlignment="1">
      <alignment horizontal="center" vertical="center"/>
      <protection locked="0"/>
    </xf>
    <xf numFmtId="2" fontId="54" fillId="8" borderId="0" xfId="41" applyNumberFormat="1" applyFont="1" applyFill="1" applyAlignment="1">
      <alignment horizontal="right" vertical="center"/>
      <protection locked="0"/>
    </xf>
    <xf numFmtId="0" fontId="28" fillId="5" borderId="59" xfId="41" applyFont="1" applyFill="1" applyBorder="1" applyAlignment="1">
      <alignment horizontal="center" vertical="center"/>
      <protection locked="0"/>
    </xf>
    <xf numFmtId="0" fontId="28" fillId="5" borderId="61" xfId="41" applyFont="1" applyFill="1" applyBorder="1" applyAlignment="1">
      <alignment horizontal="center" vertical="center"/>
      <protection locked="0"/>
    </xf>
    <xf numFmtId="0" fontId="54" fillId="5" borderId="63" xfId="41" applyFont="1" applyFill="1" applyBorder="1" applyAlignment="1">
      <alignment horizontal="center" vertical="center"/>
      <protection locked="0"/>
    </xf>
    <xf numFmtId="0" fontId="28" fillId="5" borderId="74" xfId="41" applyFont="1" applyFill="1" applyBorder="1" applyAlignment="1">
      <alignment horizontal="center" vertical="center"/>
      <protection locked="0"/>
    </xf>
    <xf numFmtId="0" fontId="28" fillId="5" borderId="75" xfId="41" applyFont="1" applyFill="1" applyBorder="1" applyAlignment="1">
      <alignment horizontal="center" vertical="center"/>
      <protection locked="0"/>
    </xf>
    <xf numFmtId="186" fontId="54" fillId="8" borderId="0" xfId="41" applyNumberFormat="1" applyFont="1" applyFill="1" applyAlignment="1">
      <alignment horizontal="right" vertical="center"/>
      <protection locked="0"/>
    </xf>
    <xf numFmtId="49" fontId="55" fillId="5" borderId="19" xfId="41" applyNumberFormat="1" applyFont="1" applyFill="1" applyBorder="1" applyAlignment="1">
      <alignment horizontal="center" vertical="center"/>
      <protection locked="0"/>
    </xf>
    <xf numFmtId="2" fontId="54" fillId="8" borderId="19" xfId="41" applyNumberFormat="1" applyFont="1" applyFill="1" applyBorder="1" applyAlignment="1">
      <alignment horizontal="right" vertical="center"/>
      <protection locked="0"/>
    </xf>
    <xf numFmtId="49" fontId="28" fillId="8" borderId="60" xfId="41" applyNumberFormat="1" applyFont="1" applyFill="1" applyBorder="1" applyAlignment="1">
      <alignment horizontal="left" vertical="center"/>
      <protection locked="0"/>
    </xf>
    <xf numFmtId="176" fontId="28" fillId="8" borderId="60" xfId="41" applyNumberFormat="1" applyFont="1" applyFill="1" applyBorder="1" applyAlignment="1">
      <alignment horizontal="left" vertical="center"/>
      <protection locked="0"/>
    </xf>
    <xf numFmtId="0" fontId="58" fillId="8" borderId="0" xfId="41" applyFont="1" applyFill="1" applyAlignment="1">
      <alignment horizontal="left" vertical="center"/>
      <protection locked="0"/>
    </xf>
    <xf numFmtId="0" fontId="72" fillId="8" borderId="0" xfId="41" applyFont="1" applyFill="1" applyAlignment="1">
      <alignment horizontal="left" vertical="center"/>
      <protection locked="0"/>
    </xf>
    <xf numFmtId="186" fontId="54" fillId="8" borderId="19" xfId="41" applyNumberFormat="1" applyFont="1" applyFill="1" applyBorder="1" applyAlignment="1">
      <alignment horizontal="right" vertical="center"/>
      <protection locked="0"/>
    </xf>
  </cellXfs>
  <cellStyles count="84">
    <cellStyle name="常规" xfId="0" builtinId="0"/>
    <cellStyle name="Percent" xfId="1"/>
    <cellStyle name="Normal_31" xfId="2"/>
    <cellStyle name="Normal_30" xfId="3"/>
    <cellStyle name="Normal_2" xfId="4"/>
    <cellStyle name="Normal_19" xfId="5"/>
    <cellStyle name="常规 2" xfId="6"/>
    <cellStyle name="Normal_22" xfId="7"/>
    <cellStyle name="Normal_17" xfId="8"/>
    <cellStyle name="Normal_16" xfId="9"/>
    <cellStyle name="Normal_20" xfId="10"/>
    <cellStyle name="Normal_15" xfId="11"/>
    <cellStyle name="Normal_14" xfId="12"/>
    <cellStyle name="Normal_13" xfId="13"/>
    <cellStyle name="Normal_12" xfId="14"/>
    <cellStyle name="Normal_11" xfId="15"/>
    <cellStyle name="Normal_10" xfId="16"/>
    <cellStyle name="Normal" xfId="17"/>
    <cellStyle name="Currency [0]" xfId="18"/>
    <cellStyle name="Currency" xfId="19"/>
    <cellStyle name="Comma [0]" xfId="20"/>
    <cellStyle name="Comma" xfId="21"/>
    <cellStyle name="60% - 强调文字颜色 6" xfId="22" builtinId="52"/>
    <cellStyle name="Normal_9" xfId="23"/>
    <cellStyle name="20% - 强调文字颜色 6" xfId="24" builtinId="50"/>
    <cellStyle name="输出" xfId="25" builtinId="21"/>
    <cellStyle name="检查单元格" xfId="26" builtinId="23"/>
    <cellStyle name="差" xfId="27" builtinId="27"/>
    <cellStyle name="标题 1" xfId="28" builtinId="16"/>
    <cellStyle name="解释性文本" xfId="29" builtinId="53"/>
    <cellStyle name="标题 2" xfId="30" builtinId="17"/>
    <cellStyle name="40% - 强调文字颜色 5" xfId="31" builtinId="47"/>
    <cellStyle name="千位分隔[0]" xfId="32" builtinId="6"/>
    <cellStyle name="40% - 强调文字颜色 6" xfId="33" builtinId="51"/>
    <cellStyle name="超链接" xfId="34" builtinId="8"/>
    <cellStyle name="强调文字颜色 5" xfId="35" builtinId="45"/>
    <cellStyle name="标题 3" xfId="36" builtinId="18"/>
    <cellStyle name="Normal_4" xfId="37"/>
    <cellStyle name="汇总" xfId="38" builtinId="25"/>
    <cellStyle name="20% - 强调文字颜色 1" xfId="39" builtinId="30"/>
    <cellStyle name="40% - 强调文字颜色 1" xfId="40" builtinId="31"/>
    <cellStyle name="Normal_1" xfId="41"/>
    <cellStyle name="强调文字颜色 6" xfId="42" builtinId="49"/>
    <cellStyle name="Normal_3" xfId="43"/>
    <cellStyle name="千位分隔" xfId="44" builtinId="3"/>
    <cellStyle name="标题" xfId="45" builtinId="15"/>
    <cellStyle name="已访问的超链接" xfId="46" builtinId="9"/>
    <cellStyle name="40% - 强调文字颜色 4" xfId="47" builtinId="43"/>
    <cellStyle name="Normal_23" xfId="48"/>
    <cellStyle name="Normal_18" xfId="49"/>
    <cellStyle name="链接单元格" xfId="50" builtinId="24"/>
    <cellStyle name="标题 4" xfId="51" builtinId="19"/>
    <cellStyle name="Normal_5" xfId="52"/>
    <cellStyle name="20% - 强调文字颜色 2" xfId="53" builtinId="34"/>
    <cellStyle name="货币[0]" xfId="54" builtinId="7"/>
    <cellStyle name="警告文本" xfId="55" builtinId="11"/>
    <cellStyle name="Normal_28" xfId="56"/>
    <cellStyle name="40% - 强调文字颜色 2" xfId="57" builtinId="35"/>
    <cellStyle name="注释" xfId="58" builtinId="10"/>
    <cellStyle name="60% - 强调文字颜色 3" xfId="59" builtinId="40"/>
    <cellStyle name="好" xfId="60" builtinId="26"/>
    <cellStyle name="Normal_8" xfId="61"/>
    <cellStyle name="20% - 强调文字颜色 5" xfId="62" builtinId="46"/>
    <cellStyle name="适中" xfId="63" builtinId="28"/>
    <cellStyle name="计算" xfId="64" builtinId="22"/>
    <cellStyle name="强调文字颜色 1" xfId="65" builtinId="29"/>
    <cellStyle name="60% - 强调文字颜色 4" xfId="66" builtinId="44"/>
    <cellStyle name="Hyperlink" xfId="67"/>
    <cellStyle name="60% - 强调文字颜色 1" xfId="68" builtinId="32"/>
    <cellStyle name="强调文字颜色 2" xfId="69" builtinId="33"/>
    <cellStyle name="60% - 强调文字颜色 5" xfId="70" builtinId="48"/>
    <cellStyle name="百分比" xfId="71" builtinId="5"/>
    <cellStyle name="60% - 强调文字颜色 2" xfId="72" builtinId="36"/>
    <cellStyle name="货币" xfId="73" builtinId="4"/>
    <cellStyle name="强调文字颜色 3" xfId="74" builtinId="37"/>
    <cellStyle name="Normal_6" xfId="75"/>
    <cellStyle name="20% - 强调文字颜色 3" xfId="76" builtinId="38"/>
    <cellStyle name="Normal_34" xfId="77"/>
    <cellStyle name="Normal_29" xfId="78"/>
    <cellStyle name="输入" xfId="79" builtinId="20"/>
    <cellStyle name="40% - 强调文字颜色 3" xfId="80" builtinId="39"/>
    <cellStyle name="强调文字颜色 4" xfId="81" builtinId="41"/>
    <cellStyle name="Normal_7" xfId="82"/>
    <cellStyle name="20% - 强调文字颜色 4" xfId="83" builtinId="42"/>
  </cellStyles>
  <dxfs count="1">
    <dxf>
      <font>
        <color rgb="FF9C0006"/>
      </font>
      <fill>
        <patternFill patternType="solid">
          <bgColor rgb="FFFFC7CE"/>
        </patternFill>
      </fill>
    </dxf>
  </dxfs>
  <tableStyles count="0" defaultTableStyle="TableStyleMedium2" defaultPivotStyle="PivotStyleLight16"/>
  <colors>
    <mruColors>
      <color rgb="0000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schemas.openxmlformats.org/officeDocument/2006/relationships/sharedStrings" Target="sharedStrings.xml"/><Relationship Id="rId36" Type="http://schemas.openxmlformats.org/officeDocument/2006/relationships/styles" Target="styles.xml"/><Relationship Id="rId35" Type="http://schemas.openxmlformats.org/officeDocument/2006/relationships/theme" Target="theme/theme1.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69"/>
  <sheetViews>
    <sheetView view="pageBreakPreview" zoomScale="130" zoomScaleNormal="100" zoomScaleSheetLayoutView="130" topLeftCell="A25" workbookViewId="0">
      <selection activeCell="H18" sqref="H18"/>
    </sheetView>
  </sheetViews>
  <sheetFormatPr defaultColWidth="10" defaultRowHeight="10.5" customHeight="1"/>
  <cols>
    <col min="1" max="1" width="12.7142857142857" style="950" customWidth="1"/>
    <col min="2" max="2" width="14.8571428571429" style="950" customWidth="1"/>
    <col min="3" max="5" width="11.8571428571429" style="950" customWidth="1"/>
    <col min="6" max="6" width="17" style="950" customWidth="1"/>
    <col min="7" max="7" width="7.85714285714286" style="950" customWidth="1"/>
    <col min="8" max="27" width="9" style="950" customWidth="1"/>
    <col min="28" max="256" width="8.71428571428571" style="950" customWidth="1"/>
  </cols>
  <sheetData>
    <row r="1" ht="17.25" customHeight="1" spans="1:6">
      <c r="A1" s="951"/>
      <c r="B1" s="951"/>
      <c r="C1" s="951"/>
      <c r="D1" s="951"/>
      <c r="E1" s="951"/>
      <c r="F1" s="951"/>
    </row>
    <row r="2" ht="24.75" customHeight="1" spans="1:6">
      <c r="A2" s="952" t="s">
        <v>0</v>
      </c>
      <c r="B2" s="952"/>
      <c r="C2" s="952"/>
      <c r="D2" s="952"/>
      <c r="E2" s="952"/>
      <c r="F2" s="952"/>
    </row>
    <row r="3" ht="19.5" customHeight="1" spans="1:6">
      <c r="A3" s="953" t="s">
        <v>1</v>
      </c>
      <c r="B3" s="953"/>
      <c r="C3" s="953"/>
      <c r="D3" s="953"/>
      <c r="E3" s="953"/>
      <c r="F3" s="953"/>
    </row>
    <row r="4" ht="12.75" customHeight="1" spans="1:6">
      <c r="A4" s="954" t="s">
        <v>2</v>
      </c>
      <c r="B4" s="955" t="s">
        <v>3</v>
      </c>
      <c r="C4" s="956"/>
      <c r="D4" s="956"/>
      <c r="E4" s="970" t="s">
        <v>4</v>
      </c>
      <c r="F4" s="970"/>
    </row>
    <row r="5" ht="9" customHeight="1" spans="1:6">
      <c r="A5" s="957"/>
      <c r="B5" s="958" t="s">
        <v>5</v>
      </c>
      <c r="C5" s="959"/>
      <c r="D5" s="960"/>
      <c r="E5" s="971"/>
      <c r="F5" s="971"/>
    </row>
    <row r="6" ht="12.75" customHeight="1" spans="1:6">
      <c r="A6" s="957"/>
      <c r="B6" s="958" t="s">
        <v>6</v>
      </c>
      <c r="C6" s="959" t="s">
        <v>7</v>
      </c>
      <c r="D6" s="959" t="s">
        <v>8</v>
      </c>
      <c r="E6" s="972" t="s">
        <v>9</v>
      </c>
      <c r="F6" s="972"/>
    </row>
    <row r="7" ht="12.75" customHeight="1" spans="1:6">
      <c r="A7" s="961" t="s">
        <v>10</v>
      </c>
      <c r="B7" s="962" t="s">
        <v>11</v>
      </c>
      <c r="C7" s="959"/>
      <c r="D7" s="959"/>
      <c r="E7" s="973" t="s">
        <v>7</v>
      </c>
      <c r="F7" s="974" t="s">
        <v>8</v>
      </c>
    </row>
    <row r="8" ht="12" customHeight="1" spans="1:6">
      <c r="A8" s="961"/>
      <c r="B8" s="962" t="s">
        <v>12</v>
      </c>
      <c r="C8" s="962" t="s">
        <v>13</v>
      </c>
      <c r="D8" s="962" t="s">
        <v>14</v>
      </c>
      <c r="E8" s="962" t="s">
        <v>13</v>
      </c>
      <c r="F8" s="962" t="s">
        <v>14</v>
      </c>
    </row>
    <row r="9" ht="22.5" customHeight="1" spans="1:6">
      <c r="A9" s="963"/>
      <c r="B9" s="964" t="s">
        <v>15</v>
      </c>
      <c r="C9" s="965"/>
      <c r="D9" s="965"/>
      <c r="E9" s="964"/>
      <c r="F9" s="964"/>
    </row>
    <row r="10" ht="4.5" customHeight="1" spans="1:6">
      <c r="A10" s="966"/>
      <c r="B10" s="967"/>
      <c r="C10" s="967"/>
      <c r="D10" s="967"/>
      <c r="E10" s="967"/>
      <c r="F10" s="967"/>
    </row>
    <row r="11" ht="9" customHeight="1" spans="1:6">
      <c r="A11" s="968" t="s">
        <v>16</v>
      </c>
      <c r="B11" s="969">
        <v>55.43</v>
      </c>
      <c r="C11" s="969">
        <v>23.84</v>
      </c>
      <c r="D11" s="969">
        <v>31.6</v>
      </c>
      <c r="E11" s="975">
        <v>43</v>
      </c>
      <c r="F11" s="975">
        <v>57</v>
      </c>
    </row>
    <row r="12" ht="9" customHeight="1" spans="1:6">
      <c r="A12" s="968" t="s">
        <v>17</v>
      </c>
      <c r="B12" s="969">
        <v>62.38</v>
      </c>
      <c r="C12" s="969">
        <v>26.26</v>
      </c>
      <c r="D12" s="969">
        <v>36.12</v>
      </c>
      <c r="E12" s="975">
        <v>42.1</v>
      </c>
      <c r="F12" s="975">
        <v>57.9</v>
      </c>
    </row>
    <row r="13" ht="9" customHeight="1" spans="1:6">
      <c r="A13" s="968" t="s">
        <v>18</v>
      </c>
      <c r="B13" s="969">
        <v>65.35</v>
      </c>
      <c r="C13" s="969">
        <v>29.54</v>
      </c>
      <c r="D13" s="969">
        <v>35.81</v>
      </c>
      <c r="E13" s="975">
        <v>45.2</v>
      </c>
      <c r="F13" s="975">
        <v>54.8</v>
      </c>
    </row>
    <row r="14" ht="9" customHeight="1" spans="1:6">
      <c r="A14" s="968"/>
      <c r="B14" s="969"/>
      <c r="C14" s="969"/>
      <c r="D14" s="969"/>
      <c r="E14" s="975"/>
      <c r="F14" s="975"/>
    </row>
    <row r="15" ht="9" customHeight="1" spans="1:6">
      <c r="A15" s="968" t="s">
        <v>19</v>
      </c>
      <c r="B15" s="969">
        <v>72.54</v>
      </c>
      <c r="C15" s="969">
        <v>35.18</v>
      </c>
      <c r="D15" s="969">
        <v>37.36</v>
      </c>
      <c r="E15" s="975">
        <v>48.5</v>
      </c>
      <c r="F15" s="975">
        <v>51.5</v>
      </c>
    </row>
    <row r="16" ht="9" customHeight="1" spans="1:6">
      <c r="A16" s="968" t="s">
        <v>20</v>
      </c>
      <c r="B16" s="969">
        <v>83.6</v>
      </c>
      <c r="C16" s="969">
        <v>41.3</v>
      </c>
      <c r="D16" s="969">
        <v>42.3</v>
      </c>
      <c r="E16" s="975">
        <v>49.4</v>
      </c>
      <c r="F16" s="975">
        <v>50.6</v>
      </c>
    </row>
    <row r="17" ht="9" customHeight="1" spans="1:6">
      <c r="A17" s="968" t="s">
        <v>21</v>
      </c>
      <c r="B17" s="969">
        <v>95.11</v>
      </c>
      <c r="C17" s="969">
        <v>47.37</v>
      </c>
      <c r="D17" s="969">
        <v>47.75</v>
      </c>
      <c r="E17" s="975">
        <v>49.8</v>
      </c>
      <c r="F17" s="975">
        <v>50.2</v>
      </c>
    </row>
    <row r="18" ht="9" customHeight="1" spans="1:6">
      <c r="A18" s="968" t="s">
        <v>22</v>
      </c>
      <c r="B18" s="969">
        <v>112.27</v>
      </c>
      <c r="C18" s="969">
        <v>55.13</v>
      </c>
      <c r="D18" s="969">
        <v>57.15</v>
      </c>
      <c r="E18" s="975">
        <v>49.1</v>
      </c>
      <c r="F18" s="975">
        <v>50.9</v>
      </c>
    </row>
    <row r="19" ht="9" customHeight="1" spans="1:6">
      <c r="A19" s="968" t="s">
        <v>23</v>
      </c>
      <c r="B19" s="969">
        <v>136.26</v>
      </c>
      <c r="C19" s="969">
        <v>65.93</v>
      </c>
      <c r="D19" s="969">
        <v>70.33</v>
      </c>
      <c r="E19" s="975">
        <v>48.4</v>
      </c>
      <c r="F19" s="975">
        <v>51.6</v>
      </c>
    </row>
    <row r="20" ht="9" customHeight="1" spans="1:6">
      <c r="A20" s="968"/>
      <c r="B20" s="969"/>
      <c r="C20" s="969"/>
      <c r="D20" s="969"/>
      <c r="E20" s="975"/>
      <c r="F20" s="975"/>
    </row>
    <row r="21" ht="9" customHeight="1" spans="1:6">
      <c r="A21" s="968" t="s">
        <v>24</v>
      </c>
      <c r="B21" s="969">
        <v>147.02</v>
      </c>
      <c r="C21" s="969">
        <v>67.71</v>
      </c>
      <c r="D21" s="969">
        <v>79.31</v>
      </c>
      <c r="E21" s="975">
        <v>46.1</v>
      </c>
      <c r="F21" s="975">
        <v>53.9</v>
      </c>
    </row>
    <row r="22" ht="9" customHeight="1" spans="1:6">
      <c r="A22" s="968" t="s">
        <v>25</v>
      </c>
      <c r="B22" s="969">
        <v>181.85</v>
      </c>
      <c r="C22" s="969">
        <v>85.53</v>
      </c>
      <c r="D22" s="969">
        <v>96.32</v>
      </c>
      <c r="E22" s="975">
        <v>47</v>
      </c>
      <c r="F22" s="975">
        <v>53</v>
      </c>
    </row>
    <row r="23" ht="9" customHeight="1" spans="1:6">
      <c r="A23" s="968" t="s">
        <v>26</v>
      </c>
      <c r="B23" s="969">
        <v>244.63</v>
      </c>
      <c r="C23" s="969">
        <v>121.64</v>
      </c>
      <c r="D23" s="969">
        <v>122.99</v>
      </c>
      <c r="E23" s="975">
        <v>49.7</v>
      </c>
      <c r="F23" s="975">
        <v>50.3</v>
      </c>
    </row>
    <row r="24" ht="9" customHeight="1" spans="1:6">
      <c r="A24" s="968" t="s">
        <v>27</v>
      </c>
      <c r="B24" s="969">
        <v>304.91</v>
      </c>
      <c r="C24" s="969">
        <v>154.61</v>
      </c>
      <c r="D24" s="969">
        <v>150.3</v>
      </c>
      <c r="E24" s="975">
        <v>50.7</v>
      </c>
      <c r="F24" s="975">
        <v>49.3</v>
      </c>
    </row>
    <row r="25" ht="9" customHeight="1" spans="1:6">
      <c r="A25" s="968" t="s">
        <v>28</v>
      </c>
      <c r="B25" s="969">
        <v>345.26</v>
      </c>
      <c r="C25" s="969">
        <v>181.14</v>
      </c>
      <c r="D25" s="969">
        <v>164.12</v>
      </c>
      <c r="E25" s="975">
        <v>52.5</v>
      </c>
      <c r="F25" s="975">
        <v>47.5</v>
      </c>
    </row>
    <row r="26" ht="9" customHeight="1" spans="1:6">
      <c r="A26" s="968"/>
      <c r="B26" s="969"/>
      <c r="C26" s="969"/>
      <c r="D26" s="969"/>
      <c r="E26" s="975"/>
      <c r="F26" s="975"/>
    </row>
    <row r="27" ht="9" customHeight="1" spans="1:6">
      <c r="A27" s="968" t="s">
        <v>29</v>
      </c>
      <c r="B27" s="969">
        <v>393.63</v>
      </c>
      <c r="C27" s="969">
        <v>203.85</v>
      </c>
      <c r="D27" s="969">
        <v>189.78</v>
      </c>
      <c r="E27" s="975">
        <v>51.8</v>
      </c>
      <c r="F27" s="975">
        <v>48.2</v>
      </c>
    </row>
    <row r="28" ht="9" customHeight="1" spans="1:6">
      <c r="A28" s="968" t="s">
        <v>30</v>
      </c>
      <c r="B28" s="969">
        <v>477.07</v>
      </c>
      <c r="C28" s="969">
        <v>240.85</v>
      </c>
      <c r="D28" s="969">
        <v>236.22</v>
      </c>
      <c r="E28" s="975">
        <v>50.5</v>
      </c>
      <c r="F28" s="975">
        <v>49.5</v>
      </c>
    </row>
    <row r="29" ht="9" customHeight="1" spans="1:6">
      <c r="A29" s="968" t="s">
        <v>31</v>
      </c>
      <c r="B29" s="969">
        <v>690.08</v>
      </c>
      <c r="C29" s="969">
        <v>333.28</v>
      </c>
      <c r="D29" s="969">
        <v>356.79</v>
      </c>
      <c r="E29" s="975">
        <v>48.3</v>
      </c>
      <c r="F29" s="975">
        <v>51.7</v>
      </c>
    </row>
    <row r="30" ht="9" customHeight="1" spans="1:6">
      <c r="A30" s="968" t="s">
        <v>32</v>
      </c>
      <c r="B30" s="969">
        <v>948.71</v>
      </c>
      <c r="C30" s="969">
        <v>514.69</v>
      </c>
      <c r="D30" s="969">
        <v>434.02</v>
      </c>
      <c r="E30" s="975">
        <v>54.3</v>
      </c>
      <c r="F30" s="975">
        <v>45.7</v>
      </c>
    </row>
    <row r="31" ht="9" customHeight="1" spans="1:6">
      <c r="A31" s="968" t="s">
        <v>33</v>
      </c>
      <c r="B31" s="969">
        <v>1230.01</v>
      </c>
      <c r="C31" s="969">
        <v>656.6</v>
      </c>
      <c r="D31" s="969">
        <v>573.41</v>
      </c>
      <c r="E31" s="975">
        <v>53.4</v>
      </c>
      <c r="F31" s="975">
        <v>46.6</v>
      </c>
    </row>
    <row r="32" ht="9" customHeight="1" spans="1:6">
      <c r="A32" s="968"/>
      <c r="B32" s="969"/>
      <c r="C32" s="969"/>
      <c r="D32" s="969"/>
      <c r="E32" s="975"/>
      <c r="F32" s="975"/>
    </row>
    <row r="33" ht="9" customHeight="1" spans="1:6">
      <c r="A33" s="968" t="s">
        <v>34</v>
      </c>
      <c r="B33" s="969">
        <v>1291.38</v>
      </c>
      <c r="C33" s="969">
        <v>695.56</v>
      </c>
      <c r="D33" s="969">
        <v>595.82</v>
      </c>
      <c r="E33" s="975">
        <v>53.9</v>
      </c>
      <c r="F33" s="975">
        <v>46.1</v>
      </c>
    </row>
    <row r="34" ht="9" customHeight="1" spans="1:6">
      <c r="A34" s="968" t="s">
        <v>35</v>
      </c>
      <c r="B34" s="969">
        <v>1440.11</v>
      </c>
      <c r="C34" s="969">
        <v>751.15</v>
      </c>
      <c r="D34" s="969">
        <v>688.96</v>
      </c>
      <c r="E34" s="975">
        <v>52.2</v>
      </c>
      <c r="F34" s="975">
        <v>47.8</v>
      </c>
    </row>
    <row r="35" ht="9" customHeight="1" spans="1:6">
      <c r="A35" s="968" t="s">
        <v>36</v>
      </c>
      <c r="B35" s="969">
        <v>1503.23</v>
      </c>
      <c r="C35" s="969">
        <v>774.72</v>
      </c>
      <c r="D35" s="969">
        <v>728.52</v>
      </c>
      <c r="E35" s="975">
        <v>51.5</v>
      </c>
      <c r="F35" s="975">
        <v>48.5</v>
      </c>
    </row>
    <row r="36" ht="9" customHeight="1" spans="1:6">
      <c r="A36" s="968" t="s">
        <v>37</v>
      </c>
      <c r="B36" s="969">
        <v>1561.08</v>
      </c>
      <c r="C36" s="969">
        <v>793.88</v>
      </c>
      <c r="D36" s="969">
        <v>767.2</v>
      </c>
      <c r="E36" s="975">
        <v>50.9</v>
      </c>
      <c r="F36" s="975">
        <v>49.1</v>
      </c>
    </row>
    <row r="37" ht="9" customHeight="1" spans="1:6">
      <c r="A37" s="968" t="s">
        <v>38</v>
      </c>
      <c r="B37" s="969">
        <v>1063.36</v>
      </c>
      <c r="C37" s="969">
        <v>802.7</v>
      </c>
      <c r="D37" s="969">
        <v>786.66</v>
      </c>
      <c r="E37" s="975">
        <v>50.5</v>
      </c>
      <c r="F37" s="975">
        <v>49.5</v>
      </c>
    </row>
    <row r="38" ht="9" customHeight="1" spans="1:6">
      <c r="A38" s="968"/>
      <c r="B38" s="969"/>
      <c r="C38" s="969"/>
      <c r="D38" s="969"/>
      <c r="E38" s="975"/>
      <c r="F38" s="975"/>
    </row>
    <row r="39" ht="9" customHeight="1" spans="1:6">
      <c r="A39" s="968" t="s">
        <v>39</v>
      </c>
      <c r="B39" s="969">
        <v>1157.4</v>
      </c>
      <c r="C39" s="969">
        <v>863.76</v>
      </c>
      <c r="D39" s="969">
        <v>811.35</v>
      </c>
      <c r="E39" s="975">
        <v>51.6</v>
      </c>
      <c r="F39" s="975">
        <v>48.4</v>
      </c>
    </row>
    <row r="40" ht="9" customHeight="1" spans="1:6">
      <c r="A40" s="968" t="s">
        <v>40</v>
      </c>
      <c r="B40" s="969">
        <v>1320.62</v>
      </c>
      <c r="C40" s="969">
        <v>954.27</v>
      </c>
      <c r="D40" s="969">
        <v>896.19</v>
      </c>
      <c r="E40" s="975">
        <v>51.6</v>
      </c>
      <c r="F40" s="975">
        <v>48.4</v>
      </c>
    </row>
    <row r="41" ht="9" customHeight="1" spans="1:6">
      <c r="A41" s="968" t="s">
        <v>41</v>
      </c>
      <c r="B41" s="969">
        <v>1557.17</v>
      </c>
      <c r="C41" s="969">
        <v>1014.7</v>
      </c>
      <c r="D41" s="969">
        <v>1161.69</v>
      </c>
      <c r="E41" s="975">
        <v>46.6</v>
      </c>
      <c r="F41" s="975">
        <v>53.4</v>
      </c>
    </row>
    <row r="42" ht="9" customHeight="1" spans="1:6">
      <c r="A42" s="968" t="s">
        <v>42</v>
      </c>
      <c r="B42" s="969">
        <v>2093.98</v>
      </c>
      <c r="C42" s="969">
        <v>917.21</v>
      </c>
      <c r="D42" s="969">
        <v>1561.86</v>
      </c>
      <c r="E42" s="975">
        <v>37</v>
      </c>
      <c r="F42" s="975">
        <v>63</v>
      </c>
    </row>
    <row r="43" ht="9" customHeight="1" spans="1:6">
      <c r="A43" s="968" t="s">
        <v>43</v>
      </c>
      <c r="B43" s="969">
        <v>2596.21</v>
      </c>
      <c r="C43" s="969">
        <v>1120.47</v>
      </c>
      <c r="D43" s="969">
        <v>2129.37</v>
      </c>
      <c r="E43" s="975">
        <v>34.5</v>
      </c>
      <c r="F43" s="975">
        <v>65.5</v>
      </c>
    </row>
    <row r="44" ht="9" customHeight="1" spans="1:6">
      <c r="A44" s="968"/>
      <c r="B44" s="969"/>
      <c r="C44" s="969"/>
      <c r="D44" s="969"/>
      <c r="E44" s="975"/>
      <c r="F44" s="975"/>
    </row>
    <row r="45" ht="9" customHeight="1" spans="1:6">
      <c r="A45" s="968" t="s">
        <v>44</v>
      </c>
      <c r="B45" s="969">
        <v>3393.09</v>
      </c>
      <c r="C45" s="969">
        <v>1269.63</v>
      </c>
      <c r="D45" s="969">
        <v>2840.61</v>
      </c>
      <c r="E45" s="975">
        <v>30.9</v>
      </c>
      <c r="F45" s="975">
        <v>69.1</v>
      </c>
    </row>
    <row r="46" ht="9" customHeight="1" spans="1:6">
      <c r="A46" s="968" t="s">
        <v>45</v>
      </c>
      <c r="B46" s="969">
        <v>4298.29</v>
      </c>
      <c r="C46" s="969">
        <v>1830.16</v>
      </c>
      <c r="D46" s="969">
        <v>3307.14</v>
      </c>
      <c r="E46" s="975">
        <v>35.6</v>
      </c>
      <c r="F46" s="975">
        <v>64.4</v>
      </c>
    </row>
    <row r="47" ht="9" customHeight="1" spans="1:6">
      <c r="A47" s="968" t="s">
        <v>46</v>
      </c>
      <c r="B47" s="969">
        <v>5144.58</v>
      </c>
      <c r="C47" s="969">
        <v>1447.8</v>
      </c>
      <c r="D47" s="969">
        <v>4291.01</v>
      </c>
      <c r="E47" s="975">
        <v>25.2</v>
      </c>
      <c r="F47" s="975">
        <v>74.8</v>
      </c>
    </row>
    <row r="48" ht="9" customHeight="1" spans="1:6">
      <c r="A48" s="968" t="s">
        <v>47</v>
      </c>
      <c r="B48" s="969">
        <v>5178.21</v>
      </c>
      <c r="C48" s="969">
        <v>1930.88</v>
      </c>
      <c r="D48" s="969">
        <v>4330.87</v>
      </c>
      <c r="E48" s="975">
        <v>30.8</v>
      </c>
      <c r="F48" s="975">
        <v>69.2</v>
      </c>
    </row>
    <row r="49" ht="9" customHeight="1" spans="1:6">
      <c r="A49" s="968" t="s">
        <v>48</v>
      </c>
      <c r="B49" s="969">
        <v>6464.63</v>
      </c>
      <c r="C49" s="969">
        <v>2317.95</v>
      </c>
      <c r="D49" s="969">
        <v>5562.75</v>
      </c>
      <c r="E49" s="975">
        <v>29.4</v>
      </c>
      <c r="F49" s="975">
        <v>70.6</v>
      </c>
    </row>
    <row r="50" ht="9" customHeight="1" spans="1:6">
      <c r="A50" s="968"/>
      <c r="B50" s="969"/>
      <c r="C50" s="969"/>
      <c r="D50" s="969"/>
      <c r="E50" s="975"/>
      <c r="F50" s="975"/>
    </row>
    <row r="51" ht="9" customHeight="1" spans="1:6">
      <c r="A51" s="968" t="s">
        <v>49</v>
      </c>
      <c r="B51" s="969">
        <v>7780.83</v>
      </c>
      <c r="C51" s="969">
        <v>2779.5</v>
      </c>
      <c r="D51" s="969">
        <v>6815.66</v>
      </c>
      <c r="E51" s="975">
        <v>29</v>
      </c>
      <c r="F51" s="975">
        <v>71</v>
      </c>
    </row>
    <row r="52" ht="9" customHeight="1" spans="1:6">
      <c r="A52" s="968" t="s">
        <v>50</v>
      </c>
      <c r="B52" s="969">
        <v>9224.81</v>
      </c>
      <c r="C52" s="969">
        <v>3555.22</v>
      </c>
      <c r="D52" s="969">
        <v>8086.24</v>
      </c>
      <c r="E52" s="975">
        <v>30.5</v>
      </c>
      <c r="F52" s="975">
        <v>69.5</v>
      </c>
    </row>
    <row r="53" ht="9" customHeight="1" spans="1:6">
      <c r="A53" s="968" t="s">
        <v>51</v>
      </c>
      <c r="B53" s="969">
        <v>10289.07</v>
      </c>
      <c r="C53" s="969">
        <v>3911.54</v>
      </c>
      <c r="D53" s="969">
        <v>8845.44</v>
      </c>
      <c r="E53" s="975">
        <v>30.7</v>
      </c>
      <c r="F53" s="975">
        <v>69.3</v>
      </c>
    </row>
    <row r="54" ht="9" customHeight="1" spans="1:6">
      <c r="A54" s="968" t="s">
        <v>52</v>
      </c>
      <c r="B54" s="969">
        <v>10521.79</v>
      </c>
      <c r="C54" s="969">
        <v>4017.84</v>
      </c>
      <c r="D54" s="969">
        <v>8822.8</v>
      </c>
      <c r="E54" s="975">
        <v>31.3</v>
      </c>
      <c r="F54" s="975">
        <v>68.7</v>
      </c>
    </row>
    <row r="55" ht="9" customHeight="1" spans="1:6">
      <c r="A55" s="968" t="s">
        <v>53</v>
      </c>
      <c r="B55" s="969">
        <v>10155.67</v>
      </c>
      <c r="C55" s="969">
        <v>4257.51</v>
      </c>
      <c r="D55" s="969">
        <v>7912.16</v>
      </c>
      <c r="E55" s="975">
        <v>35</v>
      </c>
      <c r="F55" s="975">
        <v>65</v>
      </c>
    </row>
    <row r="56" ht="9" customHeight="1" spans="1:6">
      <c r="A56" s="968"/>
      <c r="B56" s="969"/>
      <c r="C56" s="969"/>
      <c r="D56" s="969"/>
      <c r="E56" s="975"/>
      <c r="F56" s="975"/>
    </row>
    <row r="57" ht="9" customHeight="1" spans="1:6">
      <c r="A57" s="968" t="s">
        <v>54</v>
      </c>
      <c r="B57" s="969">
        <v>10609.75</v>
      </c>
      <c r="C57" s="969">
        <v>4650.6</v>
      </c>
      <c r="D57" s="969">
        <v>8172.61</v>
      </c>
      <c r="E57" s="975">
        <v>36.3</v>
      </c>
      <c r="F57" s="975">
        <v>63.7</v>
      </c>
    </row>
    <row r="58" ht="9" customHeight="1" spans="1:6">
      <c r="A58" s="968" t="s">
        <v>55</v>
      </c>
      <c r="B58" s="969">
        <v>13112.95</v>
      </c>
      <c r="C58" s="969">
        <v>4563.72</v>
      </c>
      <c r="D58" s="969">
        <v>8549.23</v>
      </c>
      <c r="E58" s="975">
        <v>34.8</v>
      </c>
      <c r="F58" s="975">
        <v>65.2</v>
      </c>
    </row>
    <row r="59" ht="9" customHeight="1" spans="1:6">
      <c r="A59" s="968" t="s">
        <v>56</v>
      </c>
      <c r="B59" s="969">
        <v>14607.31</v>
      </c>
      <c r="C59" s="969">
        <v>4671.1</v>
      </c>
      <c r="D59" s="969">
        <v>9936.21</v>
      </c>
      <c r="E59" s="975">
        <v>32</v>
      </c>
      <c r="F59" s="975">
        <v>68</v>
      </c>
    </row>
    <row r="60" ht="9" customHeight="1" spans="1:6">
      <c r="A60" s="968" t="s">
        <v>57</v>
      </c>
      <c r="B60" s="969">
        <v>16784.52</v>
      </c>
      <c r="C60" s="969">
        <v>5117.95</v>
      </c>
      <c r="D60" s="969">
        <v>11666.57</v>
      </c>
      <c r="E60" s="975">
        <v>30.5</v>
      </c>
      <c r="F60" s="975">
        <v>69.5</v>
      </c>
    </row>
    <row r="61" s="950" customFormat="1" ht="9" customHeight="1" spans="1:6">
      <c r="A61" s="968" t="s">
        <v>58</v>
      </c>
      <c r="B61" s="969">
        <v>16975.2</v>
      </c>
      <c r="C61" s="969">
        <v>5056.8</v>
      </c>
      <c r="D61" s="969">
        <v>11918.4</v>
      </c>
      <c r="E61" s="975">
        <v>29.8</v>
      </c>
      <c r="F61" s="975">
        <v>70.2</v>
      </c>
    </row>
    <row r="62" ht="9" customHeight="1" spans="1:6">
      <c r="A62" s="968"/>
      <c r="B62" s="969"/>
      <c r="C62" s="969"/>
      <c r="D62" s="969"/>
      <c r="E62" s="975"/>
      <c r="F62" s="975"/>
    </row>
    <row r="63" s="950" customFormat="1" ht="9" customHeight="1" spans="1:6">
      <c r="A63" s="968" t="s">
        <v>59</v>
      </c>
      <c r="B63" s="969">
        <v>19667.58</v>
      </c>
      <c r="C63" s="969">
        <v>4553.81</v>
      </c>
      <c r="D63" s="969">
        <v>12789.74</v>
      </c>
      <c r="E63" s="975">
        <v>26.3</v>
      </c>
      <c r="F63" s="975">
        <v>73.7</v>
      </c>
    </row>
    <row r="64" s="451" customFormat="1" ht="9" customHeight="1" spans="1:256">
      <c r="A64" s="968" t="s">
        <v>60</v>
      </c>
      <c r="B64" s="969">
        <v>22214.55</v>
      </c>
      <c r="C64" s="969">
        <v>5442.56</v>
      </c>
      <c r="D64" s="969">
        <v>16771.99</v>
      </c>
      <c r="E64" s="975">
        <v>24.5</v>
      </c>
      <c r="F64" s="975">
        <v>75.5</v>
      </c>
      <c r="G64" s="950"/>
      <c r="H64" s="950"/>
      <c r="I64" s="950"/>
      <c r="J64" s="950"/>
      <c r="K64" s="950"/>
      <c r="L64" s="950"/>
      <c r="M64" s="950"/>
      <c r="N64" s="950"/>
      <c r="O64" s="950"/>
      <c r="P64" s="950"/>
      <c r="Q64" s="950"/>
      <c r="R64" s="950"/>
      <c r="S64" s="950"/>
      <c r="T64" s="950"/>
      <c r="U64" s="950"/>
      <c r="V64" s="950"/>
      <c r="W64" s="950"/>
      <c r="X64" s="950"/>
      <c r="Y64" s="950"/>
      <c r="Z64" s="950"/>
      <c r="AA64" s="950"/>
      <c r="AB64" s="950"/>
      <c r="AC64" s="950"/>
      <c r="AD64" s="950"/>
      <c r="AE64" s="950"/>
      <c r="AF64" s="950"/>
      <c r="AG64" s="950"/>
      <c r="AH64" s="950"/>
      <c r="AI64" s="950"/>
      <c r="AJ64" s="950"/>
      <c r="AK64" s="950"/>
      <c r="AL64" s="950"/>
      <c r="AM64" s="950"/>
      <c r="AN64" s="950"/>
      <c r="AO64" s="950"/>
      <c r="AP64" s="950"/>
      <c r="AQ64" s="950"/>
      <c r="AR64" s="950"/>
      <c r="AS64" s="950"/>
      <c r="AT64" s="950"/>
      <c r="AU64" s="950"/>
      <c r="AV64" s="950"/>
      <c r="AW64" s="950"/>
      <c r="AX64" s="950"/>
      <c r="AY64" s="950"/>
      <c r="AZ64" s="950"/>
      <c r="BA64" s="950"/>
      <c r="BB64" s="950"/>
      <c r="BC64" s="950"/>
      <c r="BD64" s="950"/>
      <c r="BE64" s="950"/>
      <c r="BF64" s="950"/>
      <c r="BG64" s="950"/>
      <c r="BH64" s="950"/>
      <c r="BI64" s="950"/>
      <c r="BJ64" s="950"/>
      <c r="BK64" s="950"/>
      <c r="BL64" s="950"/>
      <c r="BM64" s="950"/>
      <c r="BN64" s="950"/>
      <c r="BO64" s="950"/>
      <c r="BP64" s="950"/>
      <c r="BQ64" s="950"/>
      <c r="BR64" s="950"/>
      <c r="BS64" s="950"/>
      <c r="BT64" s="950"/>
      <c r="BU64" s="950"/>
      <c r="BV64" s="950"/>
      <c r="BW64" s="950"/>
      <c r="BX64" s="950"/>
      <c r="BY64" s="950"/>
      <c r="BZ64" s="950"/>
      <c r="CA64" s="950"/>
      <c r="CB64" s="950"/>
      <c r="CC64" s="950"/>
      <c r="CD64" s="950"/>
      <c r="CE64" s="950"/>
      <c r="CF64" s="950"/>
      <c r="CG64" s="950"/>
      <c r="CH64" s="950"/>
      <c r="CI64" s="950"/>
      <c r="CJ64" s="950"/>
      <c r="CK64" s="950"/>
      <c r="CL64" s="950"/>
      <c r="CM64" s="950"/>
      <c r="CN64" s="950"/>
      <c r="CO64" s="950"/>
      <c r="CP64" s="950"/>
      <c r="CQ64" s="950"/>
      <c r="CR64" s="950"/>
      <c r="CS64" s="950"/>
      <c r="CT64" s="950"/>
      <c r="CU64" s="950"/>
      <c r="CV64" s="950"/>
      <c r="CW64" s="950"/>
      <c r="CX64" s="950"/>
      <c r="CY64" s="950"/>
      <c r="CZ64" s="950"/>
      <c r="DA64" s="950"/>
      <c r="DB64" s="950"/>
      <c r="DC64" s="950"/>
      <c r="DD64" s="950"/>
      <c r="DE64" s="950"/>
      <c r="DF64" s="950"/>
      <c r="DG64" s="950"/>
      <c r="DH64" s="950"/>
      <c r="DI64" s="950"/>
      <c r="DJ64" s="950"/>
      <c r="DK64" s="950"/>
      <c r="DL64" s="950"/>
      <c r="DM64" s="950"/>
      <c r="DN64" s="950"/>
      <c r="DO64" s="950"/>
      <c r="DP64" s="950"/>
      <c r="DQ64" s="950"/>
      <c r="DR64" s="950"/>
      <c r="DS64" s="950"/>
      <c r="DT64" s="950"/>
      <c r="DU64" s="950"/>
      <c r="DV64" s="950"/>
      <c r="DW64" s="950"/>
      <c r="DX64" s="950"/>
      <c r="DY64" s="950"/>
      <c r="DZ64" s="950"/>
      <c r="EA64" s="950"/>
      <c r="EB64" s="950"/>
      <c r="EC64" s="950"/>
      <c r="ED64" s="950"/>
      <c r="EE64" s="950"/>
      <c r="EF64" s="950"/>
      <c r="EG64" s="950"/>
      <c r="EH64" s="950"/>
      <c r="EI64" s="950"/>
      <c r="EJ64" s="950"/>
      <c r="EK64" s="950"/>
      <c r="EL64" s="950"/>
      <c r="EM64" s="950"/>
      <c r="EN64" s="950"/>
      <c r="EO64" s="950"/>
      <c r="EP64" s="950"/>
      <c r="EQ64" s="950"/>
      <c r="ER64" s="950"/>
      <c r="ES64" s="950"/>
      <c r="ET64" s="950"/>
      <c r="EU64" s="950"/>
      <c r="EV64" s="950"/>
      <c r="EW64" s="950"/>
      <c r="EX64" s="950"/>
      <c r="EY64" s="950"/>
      <c r="EZ64" s="950"/>
      <c r="FA64" s="950"/>
      <c r="FB64" s="950"/>
      <c r="FC64" s="950"/>
      <c r="FD64" s="950"/>
      <c r="FE64" s="950"/>
      <c r="FF64" s="950"/>
      <c r="FG64" s="950"/>
      <c r="FH64" s="950"/>
      <c r="FI64" s="950"/>
      <c r="FJ64" s="950"/>
      <c r="FK64" s="950"/>
      <c r="FL64" s="950"/>
      <c r="FM64" s="950"/>
      <c r="FN64" s="950"/>
      <c r="FO64" s="950"/>
      <c r="FP64" s="950"/>
      <c r="FQ64" s="950"/>
      <c r="FR64" s="950"/>
      <c r="FS64" s="950"/>
      <c r="FT64" s="950"/>
      <c r="FU64" s="950"/>
      <c r="FV64" s="950"/>
      <c r="FW64" s="950"/>
      <c r="FX64" s="950"/>
      <c r="FY64" s="950"/>
      <c r="FZ64" s="950"/>
      <c r="GA64" s="950"/>
      <c r="GB64" s="950"/>
      <c r="GC64" s="950"/>
      <c r="GD64" s="950"/>
      <c r="GE64" s="950"/>
      <c r="GF64" s="950"/>
      <c r="GG64" s="950"/>
      <c r="GH64" s="950"/>
      <c r="GI64" s="950"/>
      <c r="GJ64" s="950"/>
      <c r="GK64" s="950"/>
      <c r="GL64" s="950"/>
      <c r="GM64" s="950"/>
      <c r="GN64" s="950"/>
      <c r="GO64" s="950"/>
      <c r="GP64" s="950"/>
      <c r="GQ64" s="950"/>
      <c r="GR64" s="950"/>
      <c r="GS64" s="950"/>
      <c r="GT64" s="950"/>
      <c r="GU64" s="950"/>
      <c r="GV64" s="950"/>
      <c r="GW64" s="950"/>
      <c r="GX64" s="950"/>
      <c r="GY64" s="950"/>
      <c r="GZ64" s="950"/>
      <c r="HA64" s="950"/>
      <c r="HB64" s="950"/>
      <c r="HC64" s="950"/>
      <c r="HD64" s="950"/>
      <c r="HE64" s="950"/>
      <c r="HF64" s="950"/>
      <c r="HG64" s="950"/>
      <c r="HH64" s="950"/>
      <c r="HI64" s="950"/>
      <c r="HJ64" s="950"/>
      <c r="HK64" s="950"/>
      <c r="HL64" s="950"/>
      <c r="HM64" s="950"/>
      <c r="HN64" s="950"/>
      <c r="HO64" s="950"/>
      <c r="HP64" s="950"/>
      <c r="HQ64" s="950"/>
      <c r="HR64" s="950"/>
      <c r="HS64" s="950"/>
      <c r="HT64" s="950"/>
      <c r="HU64" s="950"/>
      <c r="HV64" s="950"/>
      <c r="HW64" s="950"/>
      <c r="HX64" s="950"/>
      <c r="HY64" s="950"/>
      <c r="HZ64" s="950"/>
      <c r="IA64" s="950"/>
      <c r="IB64" s="950"/>
      <c r="IC64" s="950"/>
      <c r="ID64" s="950"/>
      <c r="IE64" s="950"/>
      <c r="IF64" s="950"/>
      <c r="IG64" s="950"/>
      <c r="IH64" s="950"/>
      <c r="II64" s="950"/>
      <c r="IJ64" s="950"/>
      <c r="IK64" s="950"/>
      <c r="IL64" s="950"/>
      <c r="IM64" s="950"/>
      <c r="IN64" s="950"/>
      <c r="IO64" s="950"/>
      <c r="IP64" s="950"/>
      <c r="IQ64" s="950"/>
      <c r="IR64" s="950"/>
      <c r="IS64" s="950"/>
      <c r="IT64" s="950"/>
      <c r="IU64" s="950"/>
      <c r="IV64" s="950"/>
    </row>
    <row r="65" s="950" customFormat="1" ht="9" customHeight="1" spans="1:6">
      <c r="A65" s="968" t="s">
        <v>61</v>
      </c>
      <c r="B65" s="969">
        <v>21805.42</v>
      </c>
      <c r="C65" s="969">
        <v>5298.72</v>
      </c>
      <c r="D65" s="969">
        <v>16506.7</v>
      </c>
      <c r="E65" s="975">
        <v>24.3</v>
      </c>
      <c r="F65" s="975">
        <v>75.7</v>
      </c>
    </row>
    <row r="66" s="950" customFormat="1" ht="9" customHeight="1" spans="1:6">
      <c r="A66" s="976" t="s">
        <v>62</v>
      </c>
      <c r="B66" s="977">
        <v>20795.99</v>
      </c>
      <c r="C66" s="977">
        <v>5011.83</v>
      </c>
      <c r="D66" s="977">
        <v>15784.16</v>
      </c>
      <c r="E66" s="982">
        <v>24.1</v>
      </c>
      <c r="F66" s="982">
        <v>75.9</v>
      </c>
    </row>
    <row r="67" ht="4.5" customHeight="1" spans="1:6">
      <c r="A67" s="978"/>
      <c r="B67" s="979"/>
      <c r="C67" s="979"/>
      <c r="D67" s="979"/>
      <c r="E67" s="979"/>
      <c r="F67" s="979"/>
    </row>
    <row r="68" ht="7.5" customHeight="1" spans="1:6">
      <c r="A68" s="980" t="s">
        <v>63</v>
      </c>
      <c r="B68" s="980"/>
      <c r="C68" s="980"/>
      <c r="D68" s="980"/>
      <c r="E68" s="980"/>
      <c r="F68" s="980"/>
    </row>
    <row r="69" customHeight="1" spans="1:6">
      <c r="A69" s="981" t="s">
        <v>64</v>
      </c>
      <c r="B69" s="981"/>
      <c r="C69" s="981"/>
      <c r="D69" s="981"/>
      <c r="E69" s="981"/>
      <c r="F69" s="981"/>
    </row>
  </sheetData>
  <mergeCells count="8">
    <mergeCell ref="A2:F2"/>
    <mergeCell ref="A3:F3"/>
    <mergeCell ref="E6:F6"/>
    <mergeCell ref="A68:F68"/>
    <mergeCell ref="A69:F69"/>
    <mergeCell ref="A4:A6"/>
    <mergeCell ref="A7:A9"/>
    <mergeCell ref="E4:F5"/>
  </mergeCells>
  <pageMargins left="0.75" right="0.75" top="1" bottom="1" header="0.5" footer="0.5"/>
  <pageSetup paperSize="9" firstPageNumber="116" pageOrder="overThenDown"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view="pageBreakPreview" zoomScale="130" zoomScaleNormal="100" zoomScaleSheetLayoutView="130" topLeftCell="A3" workbookViewId="0">
      <selection activeCell="I55" sqref="I55"/>
    </sheetView>
  </sheetViews>
  <sheetFormatPr defaultColWidth="10" defaultRowHeight="15" customHeight="1"/>
  <cols>
    <col min="1" max="1" width="31.7142857142857" style="897" customWidth="1"/>
    <col min="2" max="2" width="50.5714285714286" style="897" customWidth="1"/>
    <col min="3" max="3" width="12.1428571428571" style="897" customWidth="1"/>
    <col min="4" max="4" width="7.71428571428571" style="897" customWidth="1"/>
    <col min="5" max="5" width="11.7142857142857" style="2" customWidth="1"/>
    <col min="6" max="6" width="9" style="2" customWidth="1"/>
    <col min="7" max="7" width="11.4285714285714" style="2" customWidth="1"/>
    <col min="8" max="8" width="7.85714285714286" style="2" customWidth="1"/>
    <col min="9" max="9" width="12.1428571428571" style="2" customWidth="1"/>
    <col min="10" max="10" width="7.85714285714286" style="2" customWidth="1"/>
    <col min="11" max="11" width="12.4285714285714" style="2" customWidth="1"/>
    <col min="12" max="12" width="7.85714285714286" style="2" customWidth="1"/>
  </cols>
  <sheetData>
    <row r="1" ht="22.5" customHeight="1" spans="1:12">
      <c r="A1" s="898"/>
      <c r="B1" s="898"/>
      <c r="C1" s="898"/>
      <c r="D1" s="898"/>
      <c r="E1" s="935"/>
      <c r="F1" s="935"/>
      <c r="G1" s="935"/>
      <c r="H1" s="935"/>
      <c r="I1" s="935"/>
      <c r="J1" s="935"/>
      <c r="K1" s="935"/>
      <c r="L1" s="935"/>
    </row>
    <row r="2" s="670" customFormat="1" ht="28.5" customHeight="1" spans="1:12">
      <c r="A2" s="899" t="s">
        <v>65</v>
      </c>
      <c r="B2" s="899"/>
      <c r="C2" s="899"/>
      <c r="D2" s="899"/>
      <c r="E2" s="901" t="s">
        <v>66</v>
      </c>
      <c r="F2" s="901"/>
      <c r="G2" s="901"/>
      <c r="H2" s="901"/>
      <c r="I2" s="901"/>
      <c r="J2" s="901"/>
      <c r="K2" s="901"/>
      <c r="L2" s="901"/>
    </row>
    <row r="3" ht="21" customHeight="1" spans="1:12">
      <c r="A3" s="900"/>
      <c r="B3" s="901"/>
      <c r="C3" s="901"/>
      <c r="D3" s="901"/>
      <c r="E3" s="936"/>
      <c r="F3" s="936"/>
      <c r="G3" s="936"/>
      <c r="H3" s="936"/>
      <c r="I3" s="936"/>
      <c r="J3" s="936"/>
      <c r="K3" s="936"/>
      <c r="L3" s="936"/>
    </row>
    <row r="4" ht="12.75" customHeight="1" spans="1:12">
      <c r="A4" s="902" t="s">
        <v>67</v>
      </c>
      <c r="B4" s="902"/>
      <c r="C4" s="903" t="s">
        <v>58</v>
      </c>
      <c r="D4" s="903"/>
      <c r="E4" s="937" t="s">
        <v>59</v>
      </c>
      <c r="F4" s="937"/>
      <c r="G4" s="937" t="s">
        <v>60</v>
      </c>
      <c r="H4" s="937"/>
      <c r="I4" s="937" t="s">
        <v>61</v>
      </c>
      <c r="J4" s="937"/>
      <c r="K4" s="948" t="s">
        <v>62</v>
      </c>
      <c r="L4" s="949"/>
    </row>
    <row r="5" ht="12.75" customHeight="1" spans="1:12">
      <c r="A5" s="904"/>
      <c r="B5" s="905"/>
      <c r="C5" s="906" t="s">
        <v>68</v>
      </c>
      <c r="D5" s="906" t="s">
        <v>69</v>
      </c>
      <c r="E5" s="938" t="s">
        <v>68</v>
      </c>
      <c r="F5" s="939" t="s">
        <v>70</v>
      </c>
      <c r="G5" s="939" t="s">
        <v>68</v>
      </c>
      <c r="H5" s="939" t="s">
        <v>70</v>
      </c>
      <c r="I5" s="939" t="s">
        <v>68</v>
      </c>
      <c r="J5" s="939" t="s">
        <v>70</v>
      </c>
      <c r="K5" s="939" t="s">
        <v>68</v>
      </c>
      <c r="L5" s="939" t="s">
        <v>70</v>
      </c>
    </row>
    <row r="6" ht="12.75" customHeight="1" spans="1:12">
      <c r="A6" s="904"/>
      <c r="B6" s="907" t="s">
        <v>71</v>
      </c>
      <c r="C6" s="906" t="s">
        <v>72</v>
      </c>
      <c r="D6" s="908" t="s">
        <v>73</v>
      </c>
      <c r="E6" s="905" t="s">
        <v>72</v>
      </c>
      <c r="F6" s="940" t="s">
        <v>73</v>
      </c>
      <c r="G6" s="939" t="s">
        <v>72</v>
      </c>
      <c r="H6" s="940" t="s">
        <v>73</v>
      </c>
      <c r="I6" s="939" t="s">
        <v>72</v>
      </c>
      <c r="J6" s="940" t="s">
        <v>73</v>
      </c>
      <c r="K6" s="939" t="s">
        <v>72</v>
      </c>
      <c r="L6" s="940" t="s">
        <v>73</v>
      </c>
    </row>
    <row r="7" ht="23.25" customHeight="1" spans="1:12">
      <c r="A7" s="904"/>
      <c r="B7" s="905"/>
      <c r="C7" s="909" t="s">
        <v>74</v>
      </c>
      <c r="D7" s="910" t="s">
        <v>75</v>
      </c>
      <c r="E7" s="941" t="s">
        <v>74</v>
      </c>
      <c r="F7" s="940" t="s">
        <v>75</v>
      </c>
      <c r="G7" s="942" t="s">
        <v>76</v>
      </c>
      <c r="H7" s="940" t="s">
        <v>75</v>
      </c>
      <c r="I7" s="942" t="s">
        <v>77</v>
      </c>
      <c r="J7" s="940" t="s">
        <v>75</v>
      </c>
      <c r="K7" s="942" t="s">
        <v>77</v>
      </c>
      <c r="L7" s="940" t="s">
        <v>75</v>
      </c>
    </row>
    <row r="8" ht="4.5" customHeight="1" spans="1:12">
      <c r="A8" s="911"/>
      <c r="B8" s="912"/>
      <c r="C8" s="913"/>
      <c r="D8" s="914"/>
      <c r="E8" s="943"/>
      <c r="F8" s="944"/>
      <c r="G8" s="945"/>
      <c r="H8" s="944"/>
      <c r="I8" s="945"/>
      <c r="J8" s="944"/>
      <c r="K8" s="945"/>
      <c r="L8" s="944"/>
    </row>
    <row r="9" s="66" customFormat="1" ht="10.5" customHeight="1" spans="1:12">
      <c r="A9" s="915" t="s">
        <v>78</v>
      </c>
      <c r="B9" s="916" t="s">
        <v>79</v>
      </c>
      <c r="C9" s="917">
        <v>2.4</v>
      </c>
      <c r="D9" s="918">
        <v>100</v>
      </c>
      <c r="E9" s="918">
        <v>8.8</v>
      </c>
      <c r="F9" s="918">
        <v>100</v>
      </c>
      <c r="G9" s="918">
        <v>7.7</v>
      </c>
      <c r="H9" s="918">
        <v>100</v>
      </c>
      <c r="I9" s="918">
        <v>5.2</v>
      </c>
      <c r="J9" s="918">
        <v>100</v>
      </c>
      <c r="K9" s="918">
        <v>3.3</v>
      </c>
      <c r="L9" s="918">
        <v>100</v>
      </c>
    </row>
    <row r="10" ht="10.5" customHeight="1" spans="1:12">
      <c r="A10" s="919" t="s">
        <v>80</v>
      </c>
      <c r="B10" s="920" t="s">
        <v>81</v>
      </c>
      <c r="C10" s="921">
        <v>-1.2</v>
      </c>
      <c r="D10" s="922">
        <v>39.2</v>
      </c>
      <c r="E10" s="922">
        <v>6</v>
      </c>
      <c r="F10" s="922">
        <v>38.1</v>
      </c>
      <c r="G10" s="922">
        <v>3.5</v>
      </c>
      <c r="H10" s="922">
        <v>35.7</v>
      </c>
      <c r="I10" s="922">
        <v>1.8</v>
      </c>
      <c r="J10" s="922">
        <v>36.2</v>
      </c>
      <c r="K10" s="922">
        <v>1.1</v>
      </c>
      <c r="L10" s="922">
        <v>36.7</v>
      </c>
    </row>
    <row r="11" ht="10.5" customHeight="1" spans="1:12">
      <c r="A11" s="919" t="s">
        <v>82</v>
      </c>
      <c r="B11" s="920" t="s">
        <v>83</v>
      </c>
      <c r="C11" s="921">
        <v>4.7</v>
      </c>
      <c r="D11" s="922">
        <v>60.8</v>
      </c>
      <c r="E11" s="922">
        <v>10.8</v>
      </c>
      <c r="F11" s="922">
        <v>61.9</v>
      </c>
      <c r="G11" s="922">
        <v>10.3</v>
      </c>
      <c r="H11" s="922">
        <v>64.3</v>
      </c>
      <c r="I11" s="922">
        <v>7.1</v>
      </c>
      <c r="J11" s="922">
        <v>63.8</v>
      </c>
      <c r="K11" s="922">
        <v>4.7</v>
      </c>
      <c r="L11" s="922">
        <v>63.3</v>
      </c>
    </row>
    <row r="12" s="66" customFormat="1" ht="10.5" customHeight="1" spans="1:12">
      <c r="A12" s="923" t="s">
        <v>84</v>
      </c>
      <c r="B12" s="916" t="s">
        <v>85</v>
      </c>
      <c r="C12" s="924"/>
      <c r="D12" s="925"/>
      <c r="E12" s="918"/>
      <c r="F12" s="918"/>
      <c r="G12" s="918"/>
      <c r="H12" s="918"/>
      <c r="I12" s="918"/>
      <c r="J12" s="918"/>
      <c r="K12" s="918"/>
      <c r="L12" s="918"/>
    </row>
    <row r="13" s="66" customFormat="1" ht="10.5" customHeight="1" spans="1:12">
      <c r="A13" s="915" t="s">
        <v>86</v>
      </c>
      <c r="B13" s="916" t="s">
        <v>87</v>
      </c>
      <c r="C13" s="918">
        <v>0.8</v>
      </c>
      <c r="D13" s="918">
        <v>8.4</v>
      </c>
      <c r="E13" s="918">
        <v>10.7</v>
      </c>
      <c r="F13" s="918">
        <v>8.6</v>
      </c>
      <c r="G13" s="918">
        <v>4.8</v>
      </c>
      <c r="H13" s="918">
        <v>8.4</v>
      </c>
      <c r="I13" s="918">
        <v>-2.6</v>
      </c>
      <c r="J13" s="918">
        <v>7.9</v>
      </c>
      <c r="K13" s="918">
        <v>-4.4</v>
      </c>
      <c r="L13" s="918">
        <v>7.2</v>
      </c>
    </row>
    <row r="14" ht="10.5" customHeight="1" spans="1:12">
      <c r="A14" s="919" t="s">
        <v>88</v>
      </c>
      <c r="B14" s="920" t="s">
        <v>89</v>
      </c>
      <c r="C14" s="921">
        <v>-1.6</v>
      </c>
      <c r="D14" s="922">
        <v>3.3</v>
      </c>
      <c r="E14" s="922">
        <v>22.7</v>
      </c>
      <c r="F14" s="922">
        <v>3.8</v>
      </c>
      <c r="G14" s="922">
        <v>0.2</v>
      </c>
      <c r="H14" s="922">
        <v>4</v>
      </c>
      <c r="I14" s="922">
        <v>9.2</v>
      </c>
      <c r="J14" s="922">
        <v>4</v>
      </c>
      <c r="K14" s="922">
        <v>-11.8</v>
      </c>
      <c r="L14" s="922">
        <v>2.9</v>
      </c>
    </row>
    <row r="15" ht="10.5" customHeight="1" spans="1:12">
      <c r="A15" s="919" t="s">
        <v>90</v>
      </c>
      <c r="B15" s="920" t="s">
        <v>91</v>
      </c>
      <c r="C15" s="921"/>
      <c r="D15" s="922"/>
      <c r="E15" s="922"/>
      <c r="F15" s="922"/>
      <c r="G15" s="922"/>
      <c r="H15" s="922"/>
      <c r="I15" s="922"/>
      <c r="J15" s="922"/>
      <c r="K15" s="922"/>
      <c r="L15" s="922"/>
    </row>
    <row r="16" ht="10.5" customHeight="1" spans="1:12">
      <c r="A16" s="919" t="s">
        <v>92</v>
      </c>
      <c r="B16" s="920" t="s">
        <v>93</v>
      </c>
      <c r="C16" s="921">
        <v>6.6</v>
      </c>
      <c r="D16" s="922">
        <v>1.2</v>
      </c>
      <c r="E16" s="922">
        <v>7.9</v>
      </c>
      <c r="F16" s="922">
        <v>1.4</v>
      </c>
      <c r="G16" s="922">
        <v>28.2</v>
      </c>
      <c r="H16" s="922">
        <v>1.1</v>
      </c>
      <c r="I16" s="922">
        <v>-7.2</v>
      </c>
      <c r="J16" s="922">
        <v>1.1</v>
      </c>
      <c r="K16" s="922">
        <v>-0.4</v>
      </c>
      <c r="L16" s="922">
        <v>0.9</v>
      </c>
    </row>
    <row r="17" ht="10.5" customHeight="1" spans="1:12">
      <c r="A17" s="919" t="s">
        <v>94</v>
      </c>
      <c r="B17" s="920" t="s">
        <v>95</v>
      </c>
      <c r="C17" s="921">
        <v>4.1</v>
      </c>
      <c r="D17" s="922">
        <v>3.1</v>
      </c>
      <c r="E17" s="922">
        <v>-1.4</v>
      </c>
      <c r="F17" s="922">
        <v>2.8</v>
      </c>
      <c r="G17" s="922">
        <v>-5.3</v>
      </c>
      <c r="H17" s="922">
        <v>2.6</v>
      </c>
      <c r="I17" s="922">
        <v>-17.6</v>
      </c>
      <c r="J17" s="922">
        <v>2.1</v>
      </c>
      <c r="K17" s="922">
        <v>-5.3</v>
      </c>
      <c r="L17" s="922">
        <v>2.2</v>
      </c>
    </row>
    <row r="18" ht="10.5" customHeight="1" spans="1:12">
      <c r="A18" s="919" t="s">
        <v>96</v>
      </c>
      <c r="B18" s="920" t="s">
        <v>97</v>
      </c>
      <c r="C18" s="921">
        <v>-8.5</v>
      </c>
      <c r="D18" s="922">
        <v>0.8</v>
      </c>
      <c r="E18" s="922">
        <v>11.3</v>
      </c>
      <c r="F18" s="922">
        <v>0.5</v>
      </c>
      <c r="G18" s="922">
        <v>31.4</v>
      </c>
      <c r="H18" s="922">
        <v>0.7</v>
      </c>
      <c r="I18" s="922">
        <v>-7</v>
      </c>
      <c r="J18" s="922">
        <v>0.8</v>
      </c>
      <c r="K18" s="922">
        <v>22.5</v>
      </c>
      <c r="L18" s="922">
        <v>1.1</v>
      </c>
    </row>
    <row r="19" ht="10.5" customHeight="1" spans="1:12">
      <c r="A19" s="919" t="s">
        <v>98</v>
      </c>
      <c r="B19" s="920" t="s">
        <v>99</v>
      </c>
      <c r="C19" s="921">
        <v>9.6</v>
      </c>
      <c r="D19" s="922">
        <v>0</v>
      </c>
      <c r="E19" s="922">
        <v>-13.7</v>
      </c>
      <c r="F19" s="922">
        <v>0</v>
      </c>
      <c r="G19" s="922">
        <v>126.2</v>
      </c>
      <c r="H19" s="922">
        <v>0</v>
      </c>
      <c r="I19" s="922">
        <v>32.7</v>
      </c>
      <c r="J19" s="922">
        <v>0</v>
      </c>
      <c r="K19" s="922">
        <v>45.7</v>
      </c>
      <c r="L19" s="922">
        <v>0</v>
      </c>
    </row>
    <row r="20" ht="10.5" customHeight="1" spans="1:12">
      <c r="A20" s="919" t="s">
        <v>100</v>
      </c>
      <c r="B20" s="920" t="s">
        <v>101</v>
      </c>
      <c r="C20" s="921">
        <v>-100</v>
      </c>
      <c r="D20" s="922">
        <v>0</v>
      </c>
      <c r="E20" s="922">
        <v>-80.7</v>
      </c>
      <c r="F20" s="922">
        <v>0</v>
      </c>
      <c r="G20" s="922">
        <v>-44</v>
      </c>
      <c r="H20" s="922">
        <v>0</v>
      </c>
      <c r="I20" s="922">
        <v>8.5</v>
      </c>
      <c r="J20" s="922">
        <v>0</v>
      </c>
      <c r="K20" s="922">
        <v>-56.4</v>
      </c>
      <c r="L20" s="922">
        <v>0</v>
      </c>
    </row>
    <row r="21" s="66" customFormat="1" ht="10.5" customHeight="1" spans="1:12">
      <c r="A21" s="915" t="s">
        <v>102</v>
      </c>
      <c r="B21" s="916" t="s">
        <v>103</v>
      </c>
      <c r="C21" s="917">
        <v>1.6</v>
      </c>
      <c r="D21" s="918">
        <v>70.7</v>
      </c>
      <c r="E21" s="918">
        <v>8.2</v>
      </c>
      <c r="F21" s="918">
        <v>71.9</v>
      </c>
      <c r="G21" s="918">
        <v>8.7</v>
      </c>
      <c r="H21" s="918">
        <v>72.7</v>
      </c>
      <c r="I21" s="918">
        <v>6.6</v>
      </c>
      <c r="J21" s="918">
        <v>72.4</v>
      </c>
      <c r="K21" s="918">
        <v>3</v>
      </c>
      <c r="L21" s="918">
        <v>69.7</v>
      </c>
    </row>
    <row r="22" ht="10.5" customHeight="1" spans="1:12">
      <c r="A22" s="919" t="s">
        <v>104</v>
      </c>
      <c r="B22" s="920" t="s">
        <v>105</v>
      </c>
      <c r="C22" s="921">
        <v>-5.8</v>
      </c>
      <c r="D22" s="922">
        <v>3.2</v>
      </c>
      <c r="E22" s="922">
        <v>9.7</v>
      </c>
      <c r="F22" s="922">
        <v>2.4</v>
      </c>
      <c r="G22" s="922">
        <v>-4.2</v>
      </c>
      <c r="H22" s="922">
        <v>1.9</v>
      </c>
      <c r="I22" s="922">
        <v>-1.8</v>
      </c>
      <c r="J22" s="922">
        <v>1.8</v>
      </c>
      <c r="K22" s="922">
        <v>-0.6</v>
      </c>
      <c r="L22" s="922">
        <v>1.7</v>
      </c>
    </row>
    <row r="23" ht="10.5" customHeight="1" spans="1:12">
      <c r="A23" s="919" t="s">
        <v>106</v>
      </c>
      <c r="B23" s="920" t="s">
        <v>107</v>
      </c>
      <c r="C23" s="921">
        <v>-6</v>
      </c>
      <c r="D23" s="922">
        <v>1.3</v>
      </c>
      <c r="E23" s="922">
        <v>-0.8</v>
      </c>
      <c r="F23" s="922">
        <v>1.2</v>
      </c>
      <c r="G23" s="922">
        <v>-1.2</v>
      </c>
      <c r="H23" s="922">
        <v>1.2</v>
      </c>
      <c r="I23" s="922">
        <v>-1.2</v>
      </c>
      <c r="J23" s="922">
        <v>1.1</v>
      </c>
      <c r="K23" s="922">
        <v>-9.3</v>
      </c>
      <c r="L23" s="922">
        <v>1.1</v>
      </c>
    </row>
    <row r="24" ht="10.5" customHeight="1" spans="1:12">
      <c r="A24" s="919" t="s">
        <v>108</v>
      </c>
      <c r="B24" s="920" t="s">
        <v>109</v>
      </c>
      <c r="C24" s="921">
        <v>-10</v>
      </c>
      <c r="D24" s="922">
        <v>2.7</v>
      </c>
      <c r="E24" s="922">
        <v>18.6</v>
      </c>
      <c r="F24" s="922">
        <v>2.9</v>
      </c>
      <c r="G24" s="922">
        <v>1</v>
      </c>
      <c r="H24" s="922">
        <v>2.9</v>
      </c>
      <c r="I24" s="922">
        <v>-6.6</v>
      </c>
      <c r="J24" s="922">
        <v>2.7</v>
      </c>
      <c r="K24" s="922">
        <v>-2.1</v>
      </c>
      <c r="L24" s="922">
        <v>2.4</v>
      </c>
    </row>
    <row r="25" ht="10.5" customHeight="1" spans="1:12">
      <c r="A25" s="919" t="s">
        <v>110</v>
      </c>
      <c r="B25" s="920" t="s">
        <v>111</v>
      </c>
      <c r="C25" s="921">
        <v>0.8</v>
      </c>
      <c r="D25" s="922">
        <v>25.8</v>
      </c>
      <c r="E25" s="922">
        <v>4.3</v>
      </c>
      <c r="F25" s="922">
        <v>25.6</v>
      </c>
      <c r="G25" s="922">
        <v>5.8</v>
      </c>
      <c r="H25" s="922">
        <v>24.4</v>
      </c>
      <c r="I25" s="922">
        <v>4.1</v>
      </c>
      <c r="J25" s="922">
        <v>25.5</v>
      </c>
      <c r="K25" s="922">
        <v>1.9</v>
      </c>
      <c r="L25" s="922">
        <v>26.6</v>
      </c>
    </row>
    <row r="26" ht="10.5" customHeight="1" spans="1:12">
      <c r="A26" s="919" t="s">
        <v>112</v>
      </c>
      <c r="B26" s="920" t="s">
        <v>113</v>
      </c>
      <c r="C26" s="921">
        <v>-3.4</v>
      </c>
      <c r="D26" s="922">
        <v>0.1</v>
      </c>
      <c r="E26" s="922">
        <v>-28.4</v>
      </c>
      <c r="F26" s="922">
        <v>0.1</v>
      </c>
      <c r="G26" s="922">
        <v>-20.5</v>
      </c>
      <c r="H26" s="922">
        <v>0</v>
      </c>
      <c r="I26" s="922">
        <v>20.3</v>
      </c>
      <c r="J26" s="922">
        <v>0.1</v>
      </c>
      <c r="K26" s="922">
        <v>22.2</v>
      </c>
      <c r="L26" s="922">
        <v>0.1</v>
      </c>
    </row>
    <row r="27" ht="10.5" customHeight="1" spans="1:12">
      <c r="A27" s="919" t="s">
        <v>114</v>
      </c>
      <c r="B27" s="920" t="s">
        <v>115</v>
      </c>
      <c r="C27" s="921">
        <v>-18.8</v>
      </c>
      <c r="D27" s="922">
        <v>0.1</v>
      </c>
      <c r="E27" s="922">
        <v>-15.5</v>
      </c>
      <c r="F27" s="922">
        <v>0.1</v>
      </c>
      <c r="G27" s="922">
        <v>-33.2</v>
      </c>
      <c r="H27" s="922">
        <v>0</v>
      </c>
      <c r="I27" s="922">
        <v>-8.8</v>
      </c>
      <c r="J27" s="922">
        <v>0</v>
      </c>
      <c r="K27" s="922">
        <v>66.9</v>
      </c>
      <c r="L27" s="922">
        <v>0.1</v>
      </c>
    </row>
    <row r="28" ht="10.5" customHeight="1" spans="1:12">
      <c r="A28" s="919" t="s">
        <v>116</v>
      </c>
      <c r="B28" s="926" t="s">
        <v>117</v>
      </c>
      <c r="C28" s="921">
        <v>10.5</v>
      </c>
      <c r="D28" s="922">
        <v>0</v>
      </c>
      <c r="E28" s="922">
        <v>42.9</v>
      </c>
      <c r="F28" s="922">
        <v>0</v>
      </c>
      <c r="G28" s="922">
        <v>-8.7</v>
      </c>
      <c r="H28" s="922">
        <v>0</v>
      </c>
      <c r="I28" s="922">
        <v>31.7</v>
      </c>
      <c r="J28" s="922">
        <v>0</v>
      </c>
      <c r="K28" s="922">
        <v>8.5</v>
      </c>
      <c r="L28" s="922">
        <v>0</v>
      </c>
    </row>
    <row r="29" ht="10.5" customHeight="1" spans="1:12">
      <c r="A29" s="919" t="s">
        <v>118</v>
      </c>
      <c r="B29" s="920" t="s">
        <v>119</v>
      </c>
      <c r="C29" s="921">
        <v>-12.9</v>
      </c>
      <c r="D29" s="922">
        <v>0.3</v>
      </c>
      <c r="E29" s="922">
        <v>2.1</v>
      </c>
      <c r="F29" s="922">
        <v>0.3</v>
      </c>
      <c r="G29" s="922">
        <v>-12.8</v>
      </c>
      <c r="H29" s="922">
        <v>0.2</v>
      </c>
      <c r="I29" s="922">
        <v>-11.5</v>
      </c>
      <c r="J29" s="922">
        <v>0.2</v>
      </c>
      <c r="K29" s="922">
        <v>-10.3</v>
      </c>
      <c r="L29" s="922">
        <v>0.1</v>
      </c>
    </row>
    <row r="30" ht="10.5" customHeight="1" spans="1:12">
      <c r="A30" s="919" t="s">
        <v>120</v>
      </c>
      <c r="B30" s="920" t="s">
        <v>121</v>
      </c>
      <c r="C30" s="921">
        <v>-14.2</v>
      </c>
      <c r="D30" s="922">
        <v>0</v>
      </c>
      <c r="E30" s="922">
        <v>-7</v>
      </c>
      <c r="F30" s="922">
        <v>0</v>
      </c>
      <c r="G30" s="922">
        <v>-27.8</v>
      </c>
      <c r="H30" s="922">
        <v>0</v>
      </c>
      <c r="I30" s="922">
        <v>-10.4</v>
      </c>
      <c r="J30" s="922">
        <v>0</v>
      </c>
      <c r="K30" s="922">
        <v>-29.4</v>
      </c>
      <c r="L30" s="922">
        <v>0</v>
      </c>
    </row>
    <row r="31" ht="10.5" customHeight="1" spans="1:12">
      <c r="A31" s="919" t="s">
        <v>122</v>
      </c>
      <c r="B31" s="920" t="s">
        <v>123</v>
      </c>
      <c r="C31" s="921">
        <v>-4.9</v>
      </c>
      <c r="D31" s="922">
        <v>0.5</v>
      </c>
      <c r="E31" s="922">
        <v>-5.6</v>
      </c>
      <c r="F31" s="922">
        <v>0.4</v>
      </c>
      <c r="G31" s="922">
        <v>-5.9</v>
      </c>
      <c r="H31" s="922">
        <v>0.4</v>
      </c>
      <c r="I31" s="922">
        <v>-6.6</v>
      </c>
      <c r="J31" s="922">
        <v>0.4</v>
      </c>
      <c r="K31" s="922">
        <v>8</v>
      </c>
      <c r="L31" s="922">
        <v>0.4</v>
      </c>
    </row>
    <row r="32" ht="10.5" customHeight="1" spans="1:12">
      <c r="A32" s="919" t="s">
        <v>124</v>
      </c>
      <c r="B32" s="920" t="s">
        <v>125</v>
      </c>
      <c r="C32" s="921">
        <v>-5.1</v>
      </c>
      <c r="D32" s="922">
        <v>0.4</v>
      </c>
      <c r="E32" s="922">
        <v>5.7</v>
      </c>
      <c r="F32" s="922">
        <v>0.4</v>
      </c>
      <c r="G32" s="922">
        <v>4.5</v>
      </c>
      <c r="H32" s="922">
        <v>0.4</v>
      </c>
      <c r="I32" s="922">
        <v>2.4</v>
      </c>
      <c r="J32" s="922">
        <v>0.4</v>
      </c>
      <c r="K32" s="922">
        <v>-7.3</v>
      </c>
      <c r="L32" s="922">
        <v>0.4</v>
      </c>
    </row>
    <row r="33" ht="10.5" customHeight="1" spans="1:12">
      <c r="A33" s="919" t="s">
        <v>126</v>
      </c>
      <c r="B33" s="920" t="s">
        <v>127</v>
      </c>
      <c r="C33" s="921">
        <v>-10.9</v>
      </c>
      <c r="D33" s="922">
        <v>0.7</v>
      </c>
      <c r="E33" s="922">
        <v>-7.9</v>
      </c>
      <c r="F33" s="922">
        <v>0.5</v>
      </c>
      <c r="G33" s="922">
        <v>-16.4</v>
      </c>
      <c r="H33" s="922">
        <v>0.4</v>
      </c>
      <c r="I33" s="922">
        <v>-48.2</v>
      </c>
      <c r="J33" s="922">
        <v>0.2</v>
      </c>
      <c r="K33" s="922">
        <v>-77.1</v>
      </c>
      <c r="L33" s="922">
        <v>0</v>
      </c>
    </row>
    <row r="34" ht="10.5" customHeight="1" spans="1:12">
      <c r="A34" s="919" t="s">
        <v>128</v>
      </c>
      <c r="B34" s="920" t="s">
        <v>129</v>
      </c>
      <c r="C34" s="921">
        <v>-10.2</v>
      </c>
      <c r="D34" s="922">
        <v>3.8</v>
      </c>
      <c r="E34" s="922">
        <v>1.6</v>
      </c>
      <c r="F34" s="922">
        <v>4.1</v>
      </c>
      <c r="G34" s="922">
        <v>0.3</v>
      </c>
      <c r="H34" s="922">
        <v>4.7</v>
      </c>
      <c r="I34" s="922">
        <v>10.3</v>
      </c>
      <c r="J34" s="922">
        <v>4.7</v>
      </c>
      <c r="K34" s="922">
        <v>-3</v>
      </c>
      <c r="L34" s="922">
        <v>3.9</v>
      </c>
    </row>
    <row r="35" ht="10.5" customHeight="1" spans="1:12">
      <c r="A35" s="919" t="s">
        <v>130</v>
      </c>
      <c r="B35" s="920" t="s">
        <v>131</v>
      </c>
      <c r="C35" s="921">
        <v>-0.3</v>
      </c>
      <c r="D35" s="922">
        <v>4</v>
      </c>
      <c r="E35" s="922">
        <v>7.4</v>
      </c>
      <c r="F35" s="922">
        <v>4.2</v>
      </c>
      <c r="G35" s="922">
        <v>-1.3</v>
      </c>
      <c r="H35" s="922">
        <v>5</v>
      </c>
      <c r="I35" s="922">
        <v>2.7</v>
      </c>
      <c r="J35" s="922">
        <v>4.4</v>
      </c>
      <c r="K35" s="922">
        <v>7.1</v>
      </c>
      <c r="L35" s="922">
        <v>5.1</v>
      </c>
    </row>
    <row r="36" ht="10.5" customHeight="1" spans="1:12">
      <c r="A36" s="919" t="s">
        <v>132</v>
      </c>
      <c r="B36" s="920" t="s">
        <v>133</v>
      </c>
      <c r="C36" s="921">
        <v>-4.3</v>
      </c>
      <c r="D36" s="922">
        <v>2.7</v>
      </c>
      <c r="E36" s="922">
        <v>17.7</v>
      </c>
      <c r="F36" s="922">
        <v>2.8</v>
      </c>
      <c r="G36" s="922">
        <v>-0.5</v>
      </c>
      <c r="H36" s="922">
        <v>2.5</v>
      </c>
      <c r="I36" s="922">
        <v>-2.7</v>
      </c>
      <c r="J36" s="922">
        <v>2.4</v>
      </c>
      <c r="K36" s="922">
        <v>-1.9</v>
      </c>
      <c r="L36" s="922">
        <v>2.2</v>
      </c>
    </row>
    <row r="37" ht="10.5" customHeight="1" spans="1:12">
      <c r="A37" s="919" t="s">
        <v>134</v>
      </c>
      <c r="B37" s="920" t="s">
        <v>135</v>
      </c>
      <c r="C37" s="921">
        <v>-2.3</v>
      </c>
      <c r="D37" s="922">
        <v>0.1</v>
      </c>
      <c r="E37" s="922">
        <v>1.6</v>
      </c>
      <c r="F37" s="922">
        <v>0.1</v>
      </c>
      <c r="G37" s="922">
        <v>-0.5</v>
      </c>
      <c r="H37" s="922">
        <v>0.1</v>
      </c>
      <c r="I37" s="922">
        <v>0.1</v>
      </c>
      <c r="J37" s="922">
        <v>0.1</v>
      </c>
      <c r="K37" s="922">
        <v>-7.3</v>
      </c>
      <c r="L37" s="922">
        <v>0.1</v>
      </c>
    </row>
    <row r="38" ht="10.5" customHeight="1" spans="1:12">
      <c r="A38" s="919" t="s">
        <v>136</v>
      </c>
      <c r="B38" s="920" t="s">
        <v>137</v>
      </c>
      <c r="C38" s="921">
        <v>5.2</v>
      </c>
      <c r="D38" s="922">
        <v>0.5</v>
      </c>
      <c r="E38" s="922">
        <v>-5.1</v>
      </c>
      <c r="F38" s="922">
        <v>0.4</v>
      </c>
      <c r="G38" s="922">
        <v>-4.7</v>
      </c>
      <c r="H38" s="922">
        <v>0.3</v>
      </c>
      <c r="I38" s="922">
        <v>11.1</v>
      </c>
      <c r="J38" s="922">
        <v>0.4</v>
      </c>
      <c r="K38" s="922">
        <v>5.4</v>
      </c>
      <c r="L38" s="922">
        <v>0.3</v>
      </c>
    </row>
    <row r="39" ht="10.5" customHeight="1" spans="1:12">
      <c r="A39" s="919" t="s">
        <v>138</v>
      </c>
      <c r="B39" s="920" t="s">
        <v>139</v>
      </c>
      <c r="C39" s="921">
        <v>3</v>
      </c>
      <c r="D39" s="922">
        <v>5.6</v>
      </c>
      <c r="E39" s="922">
        <v>-4.8</v>
      </c>
      <c r="F39" s="922">
        <v>4.6</v>
      </c>
      <c r="G39" s="922">
        <v>-11.8</v>
      </c>
      <c r="H39" s="922">
        <v>3.5</v>
      </c>
      <c r="I39" s="922">
        <v>-1.7</v>
      </c>
      <c r="J39" s="922">
        <v>3.1</v>
      </c>
      <c r="K39" s="922">
        <v>-4.2</v>
      </c>
      <c r="L39" s="922">
        <v>2.4</v>
      </c>
    </row>
    <row r="40" ht="10.5" customHeight="1" spans="1:12">
      <c r="A40" s="919" t="s">
        <v>140</v>
      </c>
      <c r="B40" s="920" t="s">
        <v>141</v>
      </c>
      <c r="C40" s="921">
        <v>11.8</v>
      </c>
      <c r="D40" s="922">
        <v>3.6</v>
      </c>
      <c r="E40" s="922">
        <v>6.3</v>
      </c>
      <c r="F40" s="922">
        <v>3.5</v>
      </c>
      <c r="G40" s="922">
        <v>1.2</v>
      </c>
      <c r="H40" s="922">
        <v>2.7</v>
      </c>
      <c r="I40" s="922">
        <v>2</v>
      </c>
      <c r="J40" s="922">
        <v>2.4</v>
      </c>
      <c r="K40" s="922">
        <v>-6.6</v>
      </c>
      <c r="L40" s="922">
        <v>1.4</v>
      </c>
    </row>
    <row r="41" ht="10.5" customHeight="1" spans="1:12">
      <c r="A41" s="919" t="s">
        <v>142</v>
      </c>
      <c r="B41" s="920" t="s">
        <v>143</v>
      </c>
      <c r="C41" s="921">
        <v>11.5</v>
      </c>
      <c r="D41" s="922">
        <v>8.7</v>
      </c>
      <c r="E41" s="922">
        <v>10.6</v>
      </c>
      <c r="F41" s="922">
        <v>9.5</v>
      </c>
      <c r="G41" s="922">
        <v>15.7</v>
      </c>
      <c r="H41" s="922">
        <v>10.4</v>
      </c>
      <c r="I41" s="922">
        <v>6.1</v>
      </c>
      <c r="J41" s="922">
        <v>10.6</v>
      </c>
      <c r="K41" s="922">
        <v>-0.8</v>
      </c>
      <c r="L41" s="922">
        <v>10.4</v>
      </c>
    </row>
    <row r="42" ht="10.5" customHeight="1" spans="1:12">
      <c r="A42" s="919" t="s">
        <v>144</v>
      </c>
      <c r="B42" s="920" t="s">
        <v>145</v>
      </c>
      <c r="C42" s="921">
        <v>1.1</v>
      </c>
      <c r="D42" s="922">
        <v>0.6</v>
      </c>
      <c r="E42" s="922">
        <v>2.7</v>
      </c>
      <c r="F42" s="922">
        <v>0.5</v>
      </c>
      <c r="G42" s="922">
        <v>13.3</v>
      </c>
      <c r="H42" s="922">
        <v>0.4</v>
      </c>
      <c r="I42" s="922">
        <v>10.3</v>
      </c>
      <c r="J42" s="922">
        <v>0.4</v>
      </c>
      <c r="K42" s="922">
        <v>6.9</v>
      </c>
      <c r="L42" s="922">
        <v>0.4</v>
      </c>
    </row>
    <row r="43" ht="10.5" customHeight="1" spans="1:12">
      <c r="A43" s="919" t="s">
        <v>146</v>
      </c>
      <c r="B43" s="920" t="s">
        <v>147</v>
      </c>
      <c r="C43" s="921">
        <v>13.8</v>
      </c>
      <c r="D43" s="922">
        <v>0.3</v>
      </c>
      <c r="E43" s="922">
        <v>54.3</v>
      </c>
      <c r="F43" s="922">
        <v>0.3</v>
      </c>
      <c r="G43" s="922">
        <v>-3.5</v>
      </c>
      <c r="H43" s="922">
        <v>0.2</v>
      </c>
      <c r="I43" s="922">
        <v>-2.4</v>
      </c>
      <c r="J43" s="922">
        <v>0.2</v>
      </c>
      <c r="K43" s="922">
        <v>5</v>
      </c>
      <c r="L43" s="922">
        <v>0.2</v>
      </c>
    </row>
    <row r="44" ht="10.5" customHeight="1" spans="1:12">
      <c r="A44" s="919" t="s">
        <v>148</v>
      </c>
      <c r="B44" s="920" t="s">
        <v>149</v>
      </c>
      <c r="C44" s="921">
        <v>-10</v>
      </c>
      <c r="D44" s="922">
        <v>0.3</v>
      </c>
      <c r="E44" s="922">
        <v>-14.2</v>
      </c>
      <c r="F44" s="922">
        <v>0.2</v>
      </c>
      <c r="G44" s="922">
        <v>81.7</v>
      </c>
      <c r="H44" s="922">
        <v>0.4</v>
      </c>
      <c r="I44" s="922">
        <v>-2.9</v>
      </c>
      <c r="J44" s="922">
        <v>0.4</v>
      </c>
      <c r="K44" s="922">
        <v>-2.7</v>
      </c>
      <c r="L44" s="922">
        <v>0.3</v>
      </c>
    </row>
    <row r="45" ht="10.5" customHeight="1" spans="1:12">
      <c r="A45" s="919" t="s">
        <v>150</v>
      </c>
      <c r="B45" s="920" t="s">
        <v>151</v>
      </c>
      <c r="C45" s="921">
        <v>-42.2</v>
      </c>
      <c r="D45" s="922">
        <v>0.4</v>
      </c>
      <c r="E45" s="922">
        <v>-19</v>
      </c>
      <c r="F45" s="922">
        <v>0.2</v>
      </c>
      <c r="G45" s="922">
        <v>-5.2</v>
      </c>
      <c r="H45" s="922">
        <v>0.2</v>
      </c>
      <c r="I45" s="922">
        <v>-30.6</v>
      </c>
      <c r="J45" s="922">
        <v>0.1</v>
      </c>
      <c r="K45" s="922">
        <v>21.8</v>
      </c>
      <c r="L45" s="922">
        <v>0.1</v>
      </c>
    </row>
    <row r="46" ht="10.5" customHeight="1" spans="1:12">
      <c r="A46" s="919" t="s">
        <v>152</v>
      </c>
      <c r="B46" s="920" t="s">
        <v>153</v>
      </c>
      <c r="C46" s="921">
        <v>-16.4</v>
      </c>
      <c r="D46" s="922">
        <v>0.1</v>
      </c>
      <c r="E46" s="922">
        <v>51.2</v>
      </c>
      <c r="F46" s="922">
        <v>0.1</v>
      </c>
      <c r="G46" s="922">
        <v>0.4</v>
      </c>
      <c r="H46" s="922">
        <v>0.1</v>
      </c>
      <c r="I46" s="922">
        <v>16.1</v>
      </c>
      <c r="J46" s="922">
        <v>0.2</v>
      </c>
      <c r="K46" s="922">
        <v>-21.2</v>
      </c>
      <c r="L46" s="922">
        <v>0.1</v>
      </c>
    </row>
    <row r="47" ht="10.5" customHeight="1" spans="1:12">
      <c r="A47" s="919" t="s">
        <v>154</v>
      </c>
      <c r="B47" s="920" t="s">
        <v>155</v>
      </c>
      <c r="C47" s="921">
        <v>-1</v>
      </c>
      <c r="D47" s="922">
        <v>0.5</v>
      </c>
      <c r="E47" s="922">
        <v>5.8</v>
      </c>
      <c r="F47" s="922">
        <v>0.5</v>
      </c>
      <c r="G47" s="922">
        <v>21.6</v>
      </c>
      <c r="H47" s="922">
        <v>0.6</v>
      </c>
      <c r="I47" s="922">
        <v>56.4</v>
      </c>
      <c r="J47" s="922">
        <v>0.8</v>
      </c>
      <c r="K47" s="922">
        <v>10.1</v>
      </c>
      <c r="L47" s="922">
        <v>0.7</v>
      </c>
    </row>
    <row r="48" ht="10.5" customHeight="1" spans="1:12">
      <c r="A48" s="919" t="s">
        <v>156</v>
      </c>
      <c r="B48" s="920" t="s">
        <v>157</v>
      </c>
      <c r="C48" s="921">
        <v>43.1</v>
      </c>
      <c r="D48" s="922">
        <v>3.7</v>
      </c>
      <c r="E48" s="922">
        <v>45.3</v>
      </c>
      <c r="F48" s="922">
        <v>6.4</v>
      </c>
      <c r="G48" s="922">
        <v>58</v>
      </c>
      <c r="H48" s="922">
        <v>9.3</v>
      </c>
      <c r="I48" s="922">
        <v>27.7</v>
      </c>
      <c r="J48" s="922">
        <v>9.3</v>
      </c>
      <c r="K48" s="922">
        <v>22</v>
      </c>
      <c r="L48" s="922">
        <v>8.4</v>
      </c>
    </row>
    <row r="49" ht="10.5" customHeight="1" spans="1:12">
      <c r="A49" s="919" t="s">
        <v>158</v>
      </c>
      <c r="B49" s="920" t="s">
        <v>159</v>
      </c>
      <c r="C49" s="921">
        <v>-30.8</v>
      </c>
      <c r="D49" s="922">
        <v>0.1</v>
      </c>
      <c r="E49" s="922">
        <v>-23.4</v>
      </c>
      <c r="F49" s="922">
        <v>0.1</v>
      </c>
      <c r="G49" s="922">
        <v>-0.7</v>
      </c>
      <c r="H49" s="922">
        <v>0</v>
      </c>
      <c r="I49" s="922">
        <v>-50.1</v>
      </c>
      <c r="J49" s="922">
        <v>0</v>
      </c>
      <c r="K49" s="922">
        <v>25.5</v>
      </c>
      <c r="L49" s="922">
        <v>0.1</v>
      </c>
    </row>
    <row r="50" ht="10.5" customHeight="1" spans="1:12">
      <c r="A50" s="919" t="s">
        <v>160</v>
      </c>
      <c r="B50" s="920" t="s">
        <v>161</v>
      </c>
      <c r="C50" s="921">
        <v>97.8</v>
      </c>
      <c r="D50" s="922">
        <v>0</v>
      </c>
      <c r="E50" s="922">
        <v>32.9</v>
      </c>
      <c r="F50" s="922">
        <v>0</v>
      </c>
      <c r="G50" s="922">
        <v>0.3</v>
      </c>
      <c r="H50" s="922">
        <v>0</v>
      </c>
      <c r="I50" s="922">
        <v>46.8</v>
      </c>
      <c r="J50" s="922">
        <v>0</v>
      </c>
      <c r="K50" s="922">
        <v>-5.3</v>
      </c>
      <c r="L50" s="922">
        <v>0</v>
      </c>
    </row>
    <row r="51" ht="10.5" customHeight="1" spans="1:12">
      <c r="A51" s="919" t="s">
        <v>162</v>
      </c>
      <c r="B51" s="920" t="s">
        <v>163</v>
      </c>
      <c r="C51" s="921">
        <v>15.5</v>
      </c>
      <c r="D51" s="922">
        <v>0.2</v>
      </c>
      <c r="E51" s="922">
        <v>33.7</v>
      </c>
      <c r="F51" s="922">
        <v>0.3</v>
      </c>
      <c r="G51" s="922">
        <v>19.7</v>
      </c>
      <c r="H51" s="922">
        <v>0.3</v>
      </c>
      <c r="I51" s="922">
        <v>2.5</v>
      </c>
      <c r="J51" s="922">
        <v>0.3</v>
      </c>
      <c r="K51" s="922">
        <v>-21.2</v>
      </c>
      <c r="L51" s="922">
        <v>0.2</v>
      </c>
    </row>
    <row r="52" ht="10.5" customHeight="1" spans="1:12">
      <c r="A52" s="919" t="s">
        <v>164</v>
      </c>
      <c r="B52" s="920" t="s">
        <v>165</v>
      </c>
      <c r="C52" s="921">
        <v>0.7</v>
      </c>
      <c r="D52" s="922">
        <v>0.4</v>
      </c>
      <c r="E52" s="922">
        <v>45.2</v>
      </c>
      <c r="F52" s="922">
        <v>0.1</v>
      </c>
      <c r="G52" s="922">
        <v>55.6</v>
      </c>
      <c r="H52" s="922">
        <v>0.2</v>
      </c>
      <c r="I52" s="922">
        <v>73</v>
      </c>
      <c r="J52" s="922">
        <v>0.3</v>
      </c>
      <c r="K52" s="922">
        <v>5.7</v>
      </c>
      <c r="L52" s="922">
        <v>0.4</v>
      </c>
    </row>
    <row r="53" s="66" customFormat="1" ht="10.5" customHeight="1" spans="1:12">
      <c r="A53" s="915" t="s">
        <v>166</v>
      </c>
      <c r="B53" s="916" t="s">
        <v>167</v>
      </c>
      <c r="C53" s="917">
        <v>5.5</v>
      </c>
      <c r="D53" s="918">
        <v>21</v>
      </c>
      <c r="E53" s="918">
        <v>11.1</v>
      </c>
      <c r="F53" s="918">
        <v>19.5</v>
      </c>
      <c r="G53" s="918">
        <v>5.3</v>
      </c>
      <c r="H53" s="918">
        <v>18.9</v>
      </c>
      <c r="I53" s="918">
        <v>3.6</v>
      </c>
      <c r="J53" s="918">
        <v>19.6</v>
      </c>
      <c r="K53" s="918">
        <v>7.1</v>
      </c>
      <c r="L53" s="918">
        <v>23.1</v>
      </c>
    </row>
    <row r="54" ht="10.5" customHeight="1" spans="1:12">
      <c r="A54" s="919" t="s">
        <v>168</v>
      </c>
      <c r="B54" s="920" t="s">
        <v>169</v>
      </c>
      <c r="C54" s="921">
        <v>6.5</v>
      </c>
      <c r="D54" s="922">
        <v>19.1</v>
      </c>
      <c r="E54" s="922">
        <v>12.1</v>
      </c>
      <c r="F54" s="922">
        <v>17.6</v>
      </c>
      <c r="G54" s="922">
        <v>2.2</v>
      </c>
      <c r="H54" s="922">
        <v>16.5</v>
      </c>
      <c r="I54" s="922">
        <v>2.6</v>
      </c>
      <c r="J54" s="922">
        <v>16.9</v>
      </c>
      <c r="K54" s="922">
        <v>6.3</v>
      </c>
      <c r="L54" s="922">
        <v>20.4</v>
      </c>
    </row>
    <row r="55" ht="10.5" customHeight="1" spans="1:12">
      <c r="A55" s="919" t="s">
        <v>170</v>
      </c>
      <c r="B55" s="920" t="s">
        <v>171</v>
      </c>
      <c r="C55" s="921">
        <v>-1.8</v>
      </c>
      <c r="D55" s="922">
        <v>1.3</v>
      </c>
      <c r="E55" s="922">
        <v>-3.8</v>
      </c>
      <c r="F55" s="922">
        <v>1.4</v>
      </c>
      <c r="G55" s="922">
        <v>40.5</v>
      </c>
      <c r="H55" s="922">
        <v>1.9</v>
      </c>
      <c r="I55" s="922">
        <v>13</v>
      </c>
      <c r="J55" s="922">
        <v>2.2</v>
      </c>
      <c r="K55" s="922">
        <v>17.6</v>
      </c>
      <c r="L55" s="922">
        <v>2.1</v>
      </c>
    </row>
    <row r="56" ht="10.5" customHeight="1" spans="1:12">
      <c r="A56" s="919" t="s">
        <v>172</v>
      </c>
      <c r="B56" s="920" t="s">
        <v>173</v>
      </c>
      <c r="C56" s="921">
        <v>-8.7</v>
      </c>
      <c r="D56" s="922">
        <v>0.5</v>
      </c>
      <c r="E56" s="922">
        <v>21.1</v>
      </c>
      <c r="F56" s="922">
        <v>0.6</v>
      </c>
      <c r="G56" s="922">
        <v>7.9</v>
      </c>
      <c r="H56" s="922">
        <v>0.5</v>
      </c>
      <c r="I56" s="922">
        <v>-0.1</v>
      </c>
      <c r="J56" s="922">
        <v>0.5</v>
      </c>
      <c r="K56" s="922">
        <v>2.3</v>
      </c>
      <c r="L56" s="922">
        <v>0.6</v>
      </c>
    </row>
    <row r="57" ht="4.5" customHeight="1" spans="1:12">
      <c r="A57" s="927"/>
      <c r="B57" s="928"/>
      <c r="C57" s="929"/>
      <c r="D57" s="930"/>
      <c r="E57" s="930"/>
      <c r="F57" s="930"/>
      <c r="G57" s="930"/>
      <c r="H57" s="930"/>
      <c r="I57" s="930"/>
      <c r="J57" s="930"/>
      <c r="K57" s="930"/>
      <c r="L57" s="930"/>
    </row>
    <row r="58" ht="4.5" customHeight="1" spans="1:12">
      <c r="A58" s="931"/>
      <c r="B58" s="931"/>
      <c r="C58" s="932"/>
      <c r="D58" s="933"/>
      <c r="E58" s="946"/>
      <c r="F58" s="946"/>
      <c r="G58" s="946"/>
      <c r="H58" s="946"/>
      <c r="I58" s="946"/>
      <c r="J58" s="946"/>
      <c r="K58" s="946"/>
      <c r="L58" s="946"/>
    </row>
    <row r="59" ht="9.75" customHeight="1" spans="1:12">
      <c r="A59" s="934" t="s">
        <v>174</v>
      </c>
      <c r="B59" s="934"/>
      <c r="C59" s="934"/>
      <c r="D59" s="934"/>
      <c r="E59" s="947" t="s">
        <v>175</v>
      </c>
      <c r="F59" s="947"/>
      <c r="G59" s="947"/>
      <c r="H59" s="947"/>
      <c r="I59" s="947"/>
      <c r="J59" s="947"/>
      <c r="K59" s="947"/>
      <c r="L59" s="947"/>
    </row>
    <row r="60" ht="1.5" customHeight="1" spans="5:12">
      <c r="E60" s="946"/>
      <c r="F60" s="946"/>
      <c r="G60" s="946"/>
      <c r="H60" s="946"/>
      <c r="I60" s="946"/>
      <c r="J60" s="946"/>
      <c r="K60" s="946"/>
      <c r="L60" s="946"/>
    </row>
    <row r="61" customHeight="1" spans="5:12">
      <c r="E61" s="946"/>
      <c r="F61" s="946"/>
      <c r="G61" s="946"/>
      <c r="H61" s="946"/>
      <c r="I61" s="946"/>
      <c r="J61" s="946"/>
      <c r="K61" s="946"/>
      <c r="L61" s="946"/>
    </row>
    <row r="62" customHeight="1" spans="5:12">
      <c r="E62" s="946"/>
      <c r="F62" s="946"/>
      <c r="G62" s="946"/>
      <c r="H62" s="946"/>
      <c r="I62" s="946"/>
      <c r="J62" s="946"/>
      <c r="K62" s="946"/>
      <c r="L62" s="946"/>
    </row>
    <row r="63" customHeight="1" spans="5:12">
      <c r="E63" s="946"/>
      <c r="F63" s="946"/>
      <c r="G63" s="946"/>
      <c r="H63" s="946"/>
      <c r="I63" s="946"/>
      <c r="J63" s="946"/>
      <c r="K63" s="946"/>
      <c r="L63" s="946"/>
    </row>
    <row r="64" customHeight="1" spans="5:12">
      <c r="E64" s="946"/>
      <c r="F64" s="946"/>
      <c r="G64" s="946"/>
      <c r="H64" s="946"/>
      <c r="I64" s="946"/>
      <c r="J64" s="946"/>
      <c r="K64" s="946"/>
      <c r="L64" s="946"/>
    </row>
  </sheetData>
  <mergeCells count="10">
    <mergeCell ref="A2:D2"/>
    <mergeCell ref="E2:L2"/>
    <mergeCell ref="C4:D4"/>
    <mergeCell ref="E4:F4"/>
    <mergeCell ref="G4:H4"/>
    <mergeCell ref="I4:J4"/>
    <mergeCell ref="K4:L4"/>
    <mergeCell ref="A59:D59"/>
    <mergeCell ref="E59:L59"/>
    <mergeCell ref="A4:A8"/>
  </mergeCells>
  <pageMargins left="0.75" right="0.75" top="1" bottom="1" header="0.5" footer="0.5"/>
  <pageSetup paperSize="9" scale="86" firstPageNumber="117" pageOrder="overThenDown" orientation="portrait" useFirstPageNumber="1"/>
  <headerFooter/>
  <colBreaks count="1" manualBreakCount="1">
    <brk id="4" max="16384"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3"/>
  <sheetViews>
    <sheetView view="pageBreakPreview" zoomScale="115" zoomScaleNormal="100" zoomScaleSheetLayoutView="115" topLeftCell="A25" workbookViewId="0">
      <selection activeCell="P32" sqref="P32"/>
    </sheetView>
  </sheetViews>
  <sheetFormatPr defaultColWidth="10" defaultRowHeight="14.25" customHeight="1"/>
  <cols>
    <col min="1" max="1" width="31.5714285714286" style="861" customWidth="1"/>
    <col min="2" max="2" width="55.7142857142857" style="861" customWidth="1"/>
    <col min="3" max="3" width="8.57142857142857" style="861" customWidth="1"/>
    <col min="4" max="4" width="7.85714285714286" style="861" customWidth="1"/>
    <col min="5" max="10" width="11" style="861" customWidth="1"/>
    <col min="11" max="12" width="11" style="862" customWidth="1"/>
    <col min="13" max="13" width="11" style="863" customWidth="1"/>
    <col min="14" max="14" width="5" style="861" customWidth="1"/>
    <col min="15" max="15" width="9" style="861" customWidth="1"/>
  </cols>
  <sheetData>
    <row r="1" ht="16.5" customHeight="1" spans="1:13">
      <c r="A1" s="864"/>
      <c r="B1" s="864"/>
      <c r="C1" s="864"/>
      <c r="D1" s="864"/>
      <c r="E1" s="864"/>
      <c r="F1" s="864"/>
      <c r="G1" s="864"/>
      <c r="H1" s="864"/>
      <c r="I1" s="864"/>
      <c r="J1" s="864"/>
      <c r="K1" s="887"/>
      <c r="L1" s="887"/>
      <c r="M1" s="888"/>
    </row>
    <row r="2" ht="31.5" customHeight="1" spans="1:13">
      <c r="A2" s="865" t="s">
        <v>176</v>
      </c>
      <c r="B2" s="865"/>
      <c r="C2" s="865"/>
      <c r="D2" s="866" t="s">
        <v>177</v>
      </c>
      <c r="E2" s="866"/>
      <c r="F2" s="866"/>
      <c r="G2" s="866"/>
      <c r="H2" s="866"/>
      <c r="I2" s="866"/>
      <c r="J2" s="866"/>
      <c r="K2" s="866"/>
      <c r="L2" s="866"/>
      <c r="M2" s="866"/>
    </row>
    <row r="3" ht="5.25" customHeight="1" spans="1:13">
      <c r="A3" s="867"/>
      <c r="B3" s="867"/>
      <c r="C3" s="867"/>
      <c r="D3" s="864"/>
      <c r="E3" s="864"/>
      <c r="F3" s="864"/>
      <c r="G3" s="864"/>
      <c r="H3" s="864"/>
      <c r="I3" s="864"/>
      <c r="J3" s="864"/>
      <c r="K3" s="887"/>
      <c r="L3" s="887"/>
      <c r="M3" s="888"/>
    </row>
    <row r="4" customHeight="1" spans="1:13">
      <c r="A4" s="868" t="s">
        <v>178</v>
      </c>
      <c r="B4" s="868"/>
      <c r="C4" s="869"/>
      <c r="D4" s="870" t="s">
        <v>179</v>
      </c>
      <c r="E4" s="870"/>
      <c r="F4" s="870"/>
      <c r="G4" s="870"/>
      <c r="H4" s="870"/>
      <c r="I4" s="870"/>
      <c r="J4" s="870"/>
      <c r="K4" s="870"/>
      <c r="L4" s="870"/>
      <c r="M4" s="870"/>
    </row>
    <row r="5" ht="27.75" customHeight="1" spans="1:13">
      <c r="A5" s="871" t="s">
        <v>180</v>
      </c>
      <c r="B5" s="872" t="s">
        <v>181</v>
      </c>
      <c r="C5" s="873" t="s">
        <v>52</v>
      </c>
      <c r="D5" s="874" t="s">
        <v>53</v>
      </c>
      <c r="E5" s="884" t="s">
        <v>54</v>
      </c>
      <c r="F5" s="874" t="s">
        <v>55</v>
      </c>
      <c r="G5" s="874" t="s">
        <v>56</v>
      </c>
      <c r="H5" s="885" t="s">
        <v>57</v>
      </c>
      <c r="I5" s="885" t="s">
        <v>58</v>
      </c>
      <c r="J5" s="885" t="s">
        <v>59</v>
      </c>
      <c r="K5" s="885" t="s">
        <v>60</v>
      </c>
      <c r="L5" s="885" t="s">
        <v>61</v>
      </c>
      <c r="M5" s="885" t="s">
        <v>62</v>
      </c>
    </row>
    <row r="6" s="66" customFormat="1" ht="9" customHeight="1" spans="1:15">
      <c r="A6" s="875" t="s">
        <v>78</v>
      </c>
      <c r="B6" s="876" t="s">
        <v>79</v>
      </c>
      <c r="C6" s="877">
        <v>107.3</v>
      </c>
      <c r="D6" s="877">
        <v>106.7</v>
      </c>
      <c r="E6" s="877">
        <v>106.5</v>
      </c>
      <c r="F6" s="877">
        <v>110.6</v>
      </c>
      <c r="G6" s="877">
        <v>111.8</v>
      </c>
      <c r="H6" s="877">
        <v>108.1</v>
      </c>
      <c r="I6" s="877">
        <v>102.4</v>
      </c>
      <c r="J6" s="877">
        <v>108.8</v>
      </c>
      <c r="K6" s="877">
        <v>107.7</v>
      </c>
      <c r="L6" s="877">
        <v>105.2</v>
      </c>
      <c r="M6" s="877">
        <v>103.3</v>
      </c>
      <c r="N6" s="889"/>
      <c r="O6" s="860"/>
    </row>
    <row r="7" ht="9" customHeight="1" spans="1:13">
      <c r="A7" s="878" t="s">
        <v>80</v>
      </c>
      <c r="B7" s="879" t="s">
        <v>81</v>
      </c>
      <c r="C7" s="880">
        <v>110.1</v>
      </c>
      <c r="D7" s="880">
        <v>106.5</v>
      </c>
      <c r="E7" s="880">
        <v>102.1</v>
      </c>
      <c r="F7" s="880">
        <v>104.4</v>
      </c>
      <c r="G7" s="880">
        <v>103.6</v>
      </c>
      <c r="H7" s="880">
        <v>102.8</v>
      </c>
      <c r="I7" s="880">
        <v>98.8</v>
      </c>
      <c r="J7" s="880">
        <v>106</v>
      </c>
      <c r="K7" s="880">
        <v>103.5</v>
      </c>
      <c r="L7" s="880">
        <v>101.8</v>
      </c>
      <c r="M7" s="880">
        <v>101.1</v>
      </c>
    </row>
    <row r="8" ht="9" customHeight="1" spans="1:13">
      <c r="A8" s="878" t="s">
        <v>82</v>
      </c>
      <c r="B8" s="879" t="s">
        <v>83</v>
      </c>
      <c r="C8" s="880">
        <v>104.9</v>
      </c>
      <c r="D8" s="880">
        <v>106.9</v>
      </c>
      <c r="E8" s="880">
        <v>110.9</v>
      </c>
      <c r="F8" s="880">
        <v>117.5</v>
      </c>
      <c r="G8" s="880">
        <v>119.8</v>
      </c>
      <c r="H8" s="880">
        <v>111.8</v>
      </c>
      <c r="I8" s="880">
        <v>104.7</v>
      </c>
      <c r="J8" s="880">
        <v>110.8</v>
      </c>
      <c r="K8" s="880">
        <v>110.3</v>
      </c>
      <c r="L8" s="880">
        <v>107.1</v>
      </c>
      <c r="M8" s="880">
        <v>104.7</v>
      </c>
    </row>
    <row r="9" s="66" customFormat="1" ht="9" customHeight="1" spans="1:15">
      <c r="A9" s="875" t="s">
        <v>84</v>
      </c>
      <c r="B9" s="876" t="s">
        <v>85</v>
      </c>
      <c r="C9" s="881"/>
      <c r="D9" s="881"/>
      <c r="E9" s="883"/>
      <c r="F9" s="883"/>
      <c r="G9" s="883"/>
      <c r="H9" s="883"/>
      <c r="I9" s="883"/>
      <c r="J9" s="883"/>
      <c r="K9" s="883"/>
      <c r="L9" s="883"/>
      <c r="M9" s="890"/>
      <c r="N9" s="889"/>
      <c r="O9" s="860"/>
    </row>
    <row r="10" s="860" customFormat="1" ht="9" customHeight="1" spans="1:13">
      <c r="A10" s="875" t="s">
        <v>86</v>
      </c>
      <c r="B10" s="876" t="s">
        <v>87</v>
      </c>
      <c r="C10" s="882">
        <v>82.2</v>
      </c>
      <c r="D10" s="882">
        <v>110.6</v>
      </c>
      <c r="E10" s="882">
        <v>117.3</v>
      </c>
      <c r="F10" s="886">
        <v>109.3</v>
      </c>
      <c r="G10" s="877">
        <v>106.6</v>
      </c>
      <c r="H10" s="877">
        <v>108.1</v>
      </c>
      <c r="I10" s="877">
        <v>100.8</v>
      </c>
      <c r="J10" s="877">
        <v>110.7</v>
      </c>
      <c r="K10" s="877">
        <v>104.8</v>
      </c>
      <c r="L10" s="877">
        <v>97.4</v>
      </c>
      <c r="M10" s="877">
        <v>95.6</v>
      </c>
    </row>
    <row r="11" s="861" customFormat="1" ht="9" customHeight="1" spans="1:13">
      <c r="A11" s="878" t="s">
        <v>88</v>
      </c>
      <c r="B11" s="879" t="s">
        <v>182</v>
      </c>
      <c r="C11" s="880">
        <v>62</v>
      </c>
      <c r="D11" s="880">
        <v>117</v>
      </c>
      <c r="E11" s="880">
        <v>126.1</v>
      </c>
      <c r="F11" s="880">
        <v>107.7</v>
      </c>
      <c r="G11" s="880">
        <v>105.5</v>
      </c>
      <c r="H11" s="880">
        <v>114.8</v>
      </c>
      <c r="I11" s="880">
        <v>98.4</v>
      </c>
      <c r="J11" s="880">
        <v>122.7</v>
      </c>
      <c r="K11" s="880">
        <v>100.2</v>
      </c>
      <c r="L11" s="880">
        <v>109.2</v>
      </c>
      <c r="M11" s="880">
        <v>88.2</v>
      </c>
    </row>
    <row r="12" ht="9" customHeight="1" spans="1:13">
      <c r="A12" s="878" t="s">
        <v>90</v>
      </c>
      <c r="B12" s="879" t="s">
        <v>183</v>
      </c>
      <c r="C12" s="883"/>
      <c r="D12" s="883"/>
      <c r="E12" s="883"/>
      <c r="F12" s="883"/>
      <c r="G12" s="883"/>
      <c r="H12" s="883"/>
      <c r="I12" s="883"/>
      <c r="J12" s="883"/>
      <c r="K12" s="883"/>
      <c r="L12" s="883"/>
      <c r="M12" s="883"/>
    </row>
    <row r="13" ht="9" customHeight="1" spans="1:13">
      <c r="A13" s="878" t="s">
        <v>92</v>
      </c>
      <c r="B13" s="879" t="s">
        <v>184</v>
      </c>
      <c r="C13" s="883">
        <v>98.5</v>
      </c>
      <c r="D13" s="883">
        <v>95.6</v>
      </c>
      <c r="E13" s="883">
        <v>110.3</v>
      </c>
      <c r="F13" s="883">
        <v>112.4</v>
      </c>
      <c r="G13" s="883">
        <v>104.5</v>
      </c>
      <c r="H13" s="883">
        <v>108.6</v>
      </c>
      <c r="I13" s="883">
        <v>106.6</v>
      </c>
      <c r="J13" s="883">
        <v>107.9</v>
      </c>
      <c r="K13" s="883">
        <v>128.2</v>
      </c>
      <c r="L13" s="883">
        <v>92.8</v>
      </c>
      <c r="M13" s="883">
        <v>99.6</v>
      </c>
    </row>
    <row r="14" ht="9" customHeight="1" spans="1:13">
      <c r="A14" s="878" t="s">
        <v>94</v>
      </c>
      <c r="B14" s="879" t="s">
        <v>95</v>
      </c>
      <c r="C14" s="883">
        <v>112.4</v>
      </c>
      <c r="D14" s="883">
        <v>114</v>
      </c>
      <c r="E14" s="883">
        <v>119.3</v>
      </c>
      <c r="F14" s="883">
        <v>111.3</v>
      </c>
      <c r="G14" s="883">
        <v>111.5</v>
      </c>
      <c r="H14" s="883">
        <v>104.2</v>
      </c>
      <c r="I14" s="883">
        <v>104.1</v>
      </c>
      <c r="J14" s="883">
        <v>98.6</v>
      </c>
      <c r="K14" s="883">
        <v>94.7</v>
      </c>
      <c r="L14" s="883">
        <v>82.4</v>
      </c>
      <c r="M14" s="883">
        <v>94.7</v>
      </c>
    </row>
    <row r="15" ht="9" customHeight="1" spans="1:13">
      <c r="A15" s="878" t="s">
        <v>96</v>
      </c>
      <c r="B15" s="879" t="s">
        <v>185</v>
      </c>
      <c r="C15" s="883">
        <v>90.5</v>
      </c>
      <c r="D15" s="883">
        <v>108.2</v>
      </c>
      <c r="E15" s="883">
        <v>98.2</v>
      </c>
      <c r="F15" s="883">
        <v>104.1</v>
      </c>
      <c r="G15" s="883">
        <v>96.2</v>
      </c>
      <c r="H15" s="883">
        <v>99.4</v>
      </c>
      <c r="I15" s="883">
        <v>91.5</v>
      </c>
      <c r="J15" s="883">
        <v>111.3</v>
      </c>
      <c r="K15" s="883">
        <v>131.4</v>
      </c>
      <c r="L15" s="883">
        <v>93</v>
      </c>
      <c r="M15" s="883">
        <v>122.5</v>
      </c>
    </row>
    <row r="16" ht="9" customHeight="1" spans="1:13">
      <c r="A16" s="878" t="s">
        <v>186</v>
      </c>
      <c r="B16" s="879" t="s">
        <v>187</v>
      </c>
      <c r="C16" s="883"/>
      <c r="D16" s="883"/>
      <c r="E16" s="883"/>
      <c r="F16" s="883"/>
      <c r="G16" s="883"/>
      <c r="H16" s="883">
        <v>63.4</v>
      </c>
      <c r="I16" s="883">
        <v>109.6</v>
      </c>
      <c r="J16" s="883">
        <v>86.3</v>
      </c>
      <c r="K16" s="883">
        <v>226.2</v>
      </c>
      <c r="L16" s="883">
        <v>132.7</v>
      </c>
      <c r="M16" s="883">
        <v>145.7</v>
      </c>
    </row>
    <row r="17" ht="9" customHeight="1" spans="1:13">
      <c r="A17" s="878" t="s">
        <v>100</v>
      </c>
      <c r="B17" s="879" t="s">
        <v>101</v>
      </c>
      <c r="C17" s="883"/>
      <c r="D17" s="883"/>
      <c r="E17" s="883"/>
      <c r="F17" s="883"/>
      <c r="G17" s="883"/>
      <c r="H17" s="883"/>
      <c r="I17" s="883"/>
      <c r="J17" s="883">
        <v>19.3</v>
      </c>
      <c r="K17" s="883">
        <v>56</v>
      </c>
      <c r="L17" s="883">
        <v>108.5</v>
      </c>
      <c r="M17" s="883">
        <v>43.6</v>
      </c>
    </row>
    <row r="18" s="860" customFormat="1" ht="9" customHeight="1" spans="1:13">
      <c r="A18" s="875" t="s">
        <v>102</v>
      </c>
      <c r="B18" s="876" t="s">
        <v>103</v>
      </c>
      <c r="C18" s="882">
        <v>110</v>
      </c>
      <c r="D18" s="882">
        <v>106</v>
      </c>
      <c r="E18" s="882">
        <v>105.6</v>
      </c>
      <c r="F18" s="886">
        <v>108.5</v>
      </c>
      <c r="G18" s="877">
        <v>110.9</v>
      </c>
      <c r="H18" s="877">
        <v>106.5</v>
      </c>
      <c r="I18" s="877">
        <v>101.6</v>
      </c>
      <c r="J18" s="877">
        <v>108.2</v>
      </c>
      <c r="K18" s="877">
        <v>108.7</v>
      </c>
      <c r="L18" s="877">
        <v>106.6</v>
      </c>
      <c r="M18" s="877">
        <v>103</v>
      </c>
    </row>
    <row r="19" ht="9" customHeight="1" spans="1:13">
      <c r="A19" s="878" t="s">
        <v>104</v>
      </c>
      <c r="B19" s="879" t="s">
        <v>105</v>
      </c>
      <c r="C19" s="880">
        <v>113.5</v>
      </c>
      <c r="D19" s="880">
        <v>110.4</v>
      </c>
      <c r="E19" s="880">
        <v>117.3</v>
      </c>
      <c r="F19" s="880">
        <v>111.7</v>
      </c>
      <c r="G19" s="880">
        <v>110.1</v>
      </c>
      <c r="H19" s="880">
        <v>106.2</v>
      </c>
      <c r="I19" s="880">
        <v>94.2</v>
      </c>
      <c r="J19" s="880">
        <v>109.7</v>
      </c>
      <c r="K19" s="880">
        <v>95.8</v>
      </c>
      <c r="L19" s="880">
        <v>98.2</v>
      </c>
      <c r="M19" s="880">
        <v>99.4</v>
      </c>
    </row>
    <row r="20" ht="9" customHeight="1" spans="1:13">
      <c r="A20" s="878" t="s">
        <v>106</v>
      </c>
      <c r="B20" s="879" t="s">
        <v>107</v>
      </c>
      <c r="C20" s="880">
        <v>120.5</v>
      </c>
      <c r="D20" s="880">
        <v>111.2</v>
      </c>
      <c r="E20" s="880">
        <v>121.6</v>
      </c>
      <c r="F20" s="880">
        <v>110.4</v>
      </c>
      <c r="G20" s="880">
        <v>102.9</v>
      </c>
      <c r="H20" s="880">
        <v>109.3</v>
      </c>
      <c r="I20" s="880">
        <v>94</v>
      </c>
      <c r="J20" s="880">
        <v>99.2</v>
      </c>
      <c r="K20" s="880">
        <v>98.8</v>
      </c>
      <c r="L20" s="880">
        <v>98.8</v>
      </c>
      <c r="M20" s="880">
        <v>90.7</v>
      </c>
    </row>
    <row r="21" ht="9" customHeight="1" spans="1:13">
      <c r="A21" s="878" t="s">
        <v>108</v>
      </c>
      <c r="B21" s="879" t="s">
        <v>188</v>
      </c>
      <c r="C21" s="880">
        <v>119</v>
      </c>
      <c r="D21" s="880">
        <v>110.4</v>
      </c>
      <c r="E21" s="880">
        <v>118.5</v>
      </c>
      <c r="F21" s="880">
        <v>111.4</v>
      </c>
      <c r="G21" s="880">
        <v>106.1</v>
      </c>
      <c r="H21" s="880">
        <v>107.8</v>
      </c>
      <c r="I21" s="880">
        <v>90</v>
      </c>
      <c r="J21" s="880">
        <v>118.6</v>
      </c>
      <c r="K21" s="880">
        <v>101</v>
      </c>
      <c r="L21" s="880">
        <v>93.4</v>
      </c>
      <c r="M21" s="880">
        <v>97.9</v>
      </c>
    </row>
    <row r="22" ht="9" customHeight="1" spans="1:13">
      <c r="A22" s="878" t="s">
        <v>189</v>
      </c>
      <c r="B22" s="879" t="s">
        <v>111</v>
      </c>
      <c r="C22" s="880">
        <v>108.5</v>
      </c>
      <c r="D22" s="880">
        <v>104.4</v>
      </c>
      <c r="E22" s="880">
        <v>95.7</v>
      </c>
      <c r="F22" s="880">
        <v>100.5</v>
      </c>
      <c r="G22" s="880">
        <v>101.3</v>
      </c>
      <c r="H22" s="880">
        <v>101.1</v>
      </c>
      <c r="I22" s="880">
        <v>100.8</v>
      </c>
      <c r="J22" s="880">
        <v>104.3</v>
      </c>
      <c r="K22" s="880">
        <v>105.8</v>
      </c>
      <c r="L22" s="880">
        <v>104.1</v>
      </c>
      <c r="M22" s="880">
        <v>101.9</v>
      </c>
    </row>
    <row r="23" ht="9" customHeight="1" spans="1:13">
      <c r="A23" s="878" t="s">
        <v>112</v>
      </c>
      <c r="B23" s="879" t="s">
        <v>113</v>
      </c>
      <c r="C23" s="880">
        <v>117.4</v>
      </c>
      <c r="D23" s="880">
        <v>114.6</v>
      </c>
      <c r="E23" s="880">
        <v>117.5</v>
      </c>
      <c r="F23" s="880">
        <v>108.8</v>
      </c>
      <c r="G23" s="880">
        <v>100.4</v>
      </c>
      <c r="H23" s="880">
        <v>100.3</v>
      </c>
      <c r="I23" s="880">
        <v>96.6</v>
      </c>
      <c r="J23" s="880">
        <v>71.6</v>
      </c>
      <c r="K23" s="880">
        <v>79.5</v>
      </c>
      <c r="L23" s="880">
        <v>120.3</v>
      </c>
      <c r="M23" s="880">
        <v>122.2</v>
      </c>
    </row>
    <row r="24" ht="9" customHeight="1" spans="1:13">
      <c r="A24" s="878" t="s">
        <v>114</v>
      </c>
      <c r="B24" s="879" t="s">
        <v>190</v>
      </c>
      <c r="C24" s="880">
        <v>138.2</v>
      </c>
      <c r="D24" s="880">
        <v>141.6</v>
      </c>
      <c r="E24" s="880">
        <v>134</v>
      </c>
      <c r="F24" s="880">
        <v>104.5</v>
      </c>
      <c r="G24" s="880">
        <v>114.6</v>
      </c>
      <c r="H24" s="880">
        <v>111.3</v>
      </c>
      <c r="I24" s="880">
        <v>81.2</v>
      </c>
      <c r="J24" s="880">
        <v>84.5</v>
      </c>
      <c r="K24" s="880">
        <v>66.8</v>
      </c>
      <c r="L24" s="880">
        <v>91.2</v>
      </c>
      <c r="M24" s="880">
        <v>166.9</v>
      </c>
    </row>
    <row r="25" ht="9" customHeight="1" spans="1:13">
      <c r="A25" s="878" t="s">
        <v>116</v>
      </c>
      <c r="B25" s="879" t="s">
        <v>191</v>
      </c>
      <c r="C25" s="880">
        <v>145.8</v>
      </c>
      <c r="D25" s="880">
        <v>116.1</v>
      </c>
      <c r="E25" s="880">
        <v>110.5</v>
      </c>
      <c r="F25" s="880">
        <v>104.7</v>
      </c>
      <c r="G25" s="880">
        <v>106</v>
      </c>
      <c r="H25" s="880">
        <v>102</v>
      </c>
      <c r="I25" s="880">
        <v>110.5</v>
      </c>
      <c r="J25" s="880">
        <v>142.9</v>
      </c>
      <c r="K25" s="880">
        <v>91.3</v>
      </c>
      <c r="L25" s="880">
        <v>131.7</v>
      </c>
      <c r="M25" s="880">
        <v>108.5</v>
      </c>
    </row>
    <row r="26" ht="9" customHeight="1" spans="1:13">
      <c r="A26" s="878" t="s">
        <v>192</v>
      </c>
      <c r="B26" s="879" t="s">
        <v>193</v>
      </c>
      <c r="C26" s="880">
        <v>119.4</v>
      </c>
      <c r="D26" s="880">
        <v>105.8</v>
      </c>
      <c r="E26" s="880">
        <v>105.4</v>
      </c>
      <c r="F26" s="880">
        <v>105</v>
      </c>
      <c r="G26" s="880">
        <v>104</v>
      </c>
      <c r="H26" s="880">
        <v>110.2</v>
      </c>
      <c r="I26" s="880">
        <v>87.1</v>
      </c>
      <c r="J26" s="880">
        <v>102.1</v>
      </c>
      <c r="K26" s="880">
        <v>87.2</v>
      </c>
      <c r="L26" s="880">
        <v>88.5</v>
      </c>
      <c r="M26" s="880">
        <v>89.7</v>
      </c>
    </row>
    <row r="27" ht="9" customHeight="1" spans="1:13">
      <c r="A27" s="878" t="s">
        <v>194</v>
      </c>
      <c r="B27" s="879" t="s">
        <v>121</v>
      </c>
      <c r="C27" s="880">
        <v>187.6</v>
      </c>
      <c r="D27" s="880">
        <v>105.4</v>
      </c>
      <c r="E27" s="880">
        <v>145.3</v>
      </c>
      <c r="F27" s="880">
        <v>152.9</v>
      </c>
      <c r="G27" s="880">
        <v>111.7</v>
      </c>
      <c r="H27" s="880">
        <v>78.4</v>
      </c>
      <c r="I27" s="880">
        <v>85.8</v>
      </c>
      <c r="J27" s="880">
        <v>93</v>
      </c>
      <c r="K27" s="880">
        <v>72.2</v>
      </c>
      <c r="L27" s="880">
        <v>89.6</v>
      </c>
      <c r="M27" s="880">
        <v>70.6</v>
      </c>
    </row>
    <row r="28" ht="9" customHeight="1" spans="1:13">
      <c r="A28" s="878" t="s">
        <v>195</v>
      </c>
      <c r="B28" s="879" t="s">
        <v>123</v>
      </c>
      <c r="C28" s="880">
        <v>104</v>
      </c>
      <c r="D28" s="880">
        <v>107.5</v>
      </c>
      <c r="E28" s="880">
        <v>122.8</v>
      </c>
      <c r="F28" s="880">
        <v>114.6</v>
      </c>
      <c r="G28" s="880">
        <v>101</v>
      </c>
      <c r="H28" s="880">
        <v>107.4</v>
      </c>
      <c r="I28" s="880">
        <v>95.1</v>
      </c>
      <c r="J28" s="880">
        <v>94.4</v>
      </c>
      <c r="K28" s="880">
        <v>94.1</v>
      </c>
      <c r="L28" s="880">
        <v>93.4</v>
      </c>
      <c r="M28" s="880">
        <v>108</v>
      </c>
    </row>
    <row r="29" ht="9" customHeight="1" spans="1:13">
      <c r="A29" s="878" t="s">
        <v>124</v>
      </c>
      <c r="B29" s="879" t="s">
        <v>125</v>
      </c>
      <c r="C29" s="880">
        <v>96.4</v>
      </c>
      <c r="D29" s="880">
        <v>102.5</v>
      </c>
      <c r="E29" s="880">
        <v>100.4</v>
      </c>
      <c r="F29" s="880">
        <v>102.4</v>
      </c>
      <c r="G29" s="880">
        <v>112</v>
      </c>
      <c r="H29" s="880">
        <v>103.9</v>
      </c>
      <c r="I29" s="880">
        <v>94.9</v>
      </c>
      <c r="J29" s="880">
        <v>105.7</v>
      </c>
      <c r="K29" s="880">
        <v>104.5</v>
      </c>
      <c r="L29" s="880">
        <v>102.4</v>
      </c>
      <c r="M29" s="880">
        <v>92.7</v>
      </c>
    </row>
    <row r="30" ht="9" customHeight="1" spans="1:13">
      <c r="A30" s="878" t="s">
        <v>126</v>
      </c>
      <c r="B30" s="879" t="s">
        <v>196</v>
      </c>
      <c r="C30" s="880">
        <v>127</v>
      </c>
      <c r="D30" s="880">
        <v>141.5</v>
      </c>
      <c r="E30" s="880">
        <v>109.8</v>
      </c>
      <c r="F30" s="880">
        <v>101.7</v>
      </c>
      <c r="G30" s="880">
        <v>114.3</v>
      </c>
      <c r="H30" s="880">
        <v>103.7</v>
      </c>
      <c r="I30" s="880">
        <v>89.1</v>
      </c>
      <c r="J30" s="880">
        <v>92.1</v>
      </c>
      <c r="K30" s="880">
        <v>83.6</v>
      </c>
      <c r="L30" s="880">
        <v>51.8</v>
      </c>
      <c r="M30" s="880">
        <v>22.9</v>
      </c>
    </row>
    <row r="31" ht="9" customHeight="1" spans="1:13">
      <c r="A31" s="878" t="s">
        <v>128</v>
      </c>
      <c r="B31" s="879" t="s">
        <v>129</v>
      </c>
      <c r="C31" s="880">
        <v>95.2</v>
      </c>
      <c r="D31" s="880">
        <v>83.4</v>
      </c>
      <c r="E31" s="880">
        <v>106.2</v>
      </c>
      <c r="F31" s="880">
        <v>634.3</v>
      </c>
      <c r="G31" s="880">
        <v>245.7</v>
      </c>
      <c r="H31" s="880">
        <v>108.3</v>
      </c>
      <c r="I31" s="880">
        <v>89.8</v>
      </c>
      <c r="J31" s="880">
        <v>101.6</v>
      </c>
      <c r="K31" s="880">
        <v>100.3</v>
      </c>
      <c r="L31" s="880">
        <v>110.3</v>
      </c>
      <c r="M31" s="880">
        <v>97</v>
      </c>
    </row>
    <row r="32" ht="9" customHeight="1" spans="1:13">
      <c r="A32" s="878" t="s">
        <v>197</v>
      </c>
      <c r="B32" s="879" t="s">
        <v>131</v>
      </c>
      <c r="C32" s="880">
        <v>105.7</v>
      </c>
      <c r="D32" s="880">
        <v>106.8</v>
      </c>
      <c r="E32" s="880">
        <v>103.3</v>
      </c>
      <c r="F32" s="880">
        <v>103.6</v>
      </c>
      <c r="G32" s="880">
        <v>108</v>
      </c>
      <c r="H32" s="880">
        <v>100.7</v>
      </c>
      <c r="I32" s="880">
        <v>99.7</v>
      </c>
      <c r="J32" s="880">
        <v>107.4</v>
      </c>
      <c r="K32" s="880">
        <v>98.7</v>
      </c>
      <c r="L32" s="880">
        <v>102.7</v>
      </c>
      <c r="M32" s="880">
        <v>107.1</v>
      </c>
    </row>
    <row r="33" ht="9" customHeight="1" spans="1:13">
      <c r="A33" s="878" t="s">
        <v>198</v>
      </c>
      <c r="B33" s="879" t="s">
        <v>133</v>
      </c>
      <c r="C33" s="880">
        <v>108.6</v>
      </c>
      <c r="D33" s="880">
        <v>107</v>
      </c>
      <c r="E33" s="880">
        <v>116.9</v>
      </c>
      <c r="F33" s="880">
        <v>113.5</v>
      </c>
      <c r="G33" s="880">
        <v>105.6</v>
      </c>
      <c r="H33" s="880">
        <v>104.9</v>
      </c>
      <c r="I33" s="880">
        <v>95.7</v>
      </c>
      <c r="J33" s="880">
        <v>117.7</v>
      </c>
      <c r="K33" s="880">
        <v>99.5</v>
      </c>
      <c r="L33" s="880">
        <v>97.3</v>
      </c>
      <c r="M33" s="880">
        <v>98.1</v>
      </c>
    </row>
    <row r="34" ht="9" customHeight="1" spans="1:13">
      <c r="A34" s="878" t="s">
        <v>134</v>
      </c>
      <c r="B34" s="879" t="s">
        <v>199</v>
      </c>
      <c r="C34" s="880">
        <v>101.5</v>
      </c>
      <c r="D34" s="880">
        <v>95.6</v>
      </c>
      <c r="E34" s="880">
        <v>97.2</v>
      </c>
      <c r="F34" s="880">
        <v>104.9</v>
      </c>
      <c r="G34" s="880">
        <v>96.2</v>
      </c>
      <c r="H34" s="880">
        <v>98</v>
      </c>
      <c r="I34" s="880">
        <v>97.7</v>
      </c>
      <c r="J34" s="880">
        <v>101.6</v>
      </c>
      <c r="K34" s="880">
        <v>99.5</v>
      </c>
      <c r="L34" s="880">
        <v>100.1</v>
      </c>
      <c r="M34" s="880">
        <v>92.7</v>
      </c>
    </row>
    <row r="35" ht="9" customHeight="1" spans="1:13">
      <c r="A35" s="878" t="s">
        <v>136</v>
      </c>
      <c r="B35" s="879" t="s">
        <v>200</v>
      </c>
      <c r="C35" s="880">
        <v>109.8</v>
      </c>
      <c r="D35" s="880">
        <v>107.5</v>
      </c>
      <c r="E35" s="880">
        <v>107.2</v>
      </c>
      <c r="F35" s="880">
        <v>99.3</v>
      </c>
      <c r="G35" s="880">
        <v>112.1</v>
      </c>
      <c r="H35" s="880">
        <v>100.2</v>
      </c>
      <c r="I35" s="880">
        <v>105.2</v>
      </c>
      <c r="J35" s="880">
        <v>94.9</v>
      </c>
      <c r="K35" s="880">
        <v>95.3</v>
      </c>
      <c r="L35" s="880">
        <v>111.1</v>
      </c>
      <c r="M35" s="880">
        <v>105.4</v>
      </c>
    </row>
    <row r="36" ht="9" customHeight="1" spans="1:13">
      <c r="A36" s="878" t="s">
        <v>138</v>
      </c>
      <c r="B36" s="879" t="s">
        <v>139</v>
      </c>
      <c r="C36" s="880">
        <v>110.4</v>
      </c>
      <c r="D36" s="880">
        <v>103.4</v>
      </c>
      <c r="E36" s="880">
        <v>121.6</v>
      </c>
      <c r="F36" s="880">
        <v>115.2</v>
      </c>
      <c r="G36" s="880">
        <v>106.8</v>
      </c>
      <c r="H36" s="880">
        <v>110.9</v>
      </c>
      <c r="I36" s="880">
        <v>103</v>
      </c>
      <c r="J36" s="880">
        <v>95.2</v>
      </c>
      <c r="K36" s="880">
        <v>88.2</v>
      </c>
      <c r="L36" s="880">
        <v>98.3</v>
      </c>
      <c r="M36" s="880">
        <v>95.8</v>
      </c>
    </row>
    <row r="37" ht="9" customHeight="1" spans="1:13">
      <c r="A37" s="878" t="s">
        <v>201</v>
      </c>
      <c r="B37" s="879" t="s">
        <v>141</v>
      </c>
      <c r="C37" s="880">
        <v>96.6</v>
      </c>
      <c r="D37" s="880">
        <v>80.8</v>
      </c>
      <c r="E37" s="880">
        <v>94.7</v>
      </c>
      <c r="F37" s="880">
        <v>108.2</v>
      </c>
      <c r="G37" s="880">
        <v>111</v>
      </c>
      <c r="H37" s="880">
        <v>118.1</v>
      </c>
      <c r="I37" s="880">
        <v>111.8</v>
      </c>
      <c r="J37" s="880">
        <v>106.3</v>
      </c>
      <c r="K37" s="880">
        <v>101.2</v>
      </c>
      <c r="L37" s="880">
        <v>102</v>
      </c>
      <c r="M37" s="880">
        <v>93.4</v>
      </c>
    </row>
    <row r="38" ht="9" customHeight="1" spans="1:13">
      <c r="A38" s="878" t="s">
        <v>202</v>
      </c>
      <c r="B38" s="879" t="s">
        <v>143</v>
      </c>
      <c r="C38" s="880">
        <v>118.9</v>
      </c>
      <c r="D38" s="880">
        <v>114.2</v>
      </c>
      <c r="E38" s="880">
        <v>106.9</v>
      </c>
      <c r="F38" s="880">
        <v>106.5</v>
      </c>
      <c r="G38" s="880">
        <v>112.4</v>
      </c>
      <c r="H38" s="880">
        <v>104.9</v>
      </c>
      <c r="I38" s="880">
        <v>111.5</v>
      </c>
      <c r="J38" s="880">
        <v>110.6</v>
      </c>
      <c r="K38" s="880">
        <v>115.7</v>
      </c>
      <c r="L38" s="880">
        <v>106.1</v>
      </c>
      <c r="M38" s="880">
        <v>99.2</v>
      </c>
    </row>
    <row r="39" ht="9" customHeight="1" spans="1:13">
      <c r="A39" s="878" t="s">
        <v>203</v>
      </c>
      <c r="B39" s="879" t="s">
        <v>145</v>
      </c>
      <c r="C39" s="880">
        <v>107.6</v>
      </c>
      <c r="D39" s="880">
        <v>130.5</v>
      </c>
      <c r="E39" s="880">
        <v>136.2</v>
      </c>
      <c r="F39" s="880">
        <v>91.2</v>
      </c>
      <c r="G39" s="880">
        <v>117.9</v>
      </c>
      <c r="H39" s="880">
        <v>103.5</v>
      </c>
      <c r="I39" s="880">
        <v>101.1</v>
      </c>
      <c r="J39" s="880">
        <v>102.7</v>
      </c>
      <c r="K39" s="880">
        <v>113.3</v>
      </c>
      <c r="L39" s="880">
        <v>110.3</v>
      </c>
      <c r="M39" s="880">
        <v>106.9</v>
      </c>
    </row>
    <row r="40" ht="9" customHeight="1" spans="1:13">
      <c r="A40" s="878" t="s">
        <v>146</v>
      </c>
      <c r="B40" s="879" t="s">
        <v>147</v>
      </c>
      <c r="C40" s="880">
        <v>129.3</v>
      </c>
      <c r="D40" s="880">
        <v>114.8</v>
      </c>
      <c r="E40" s="880">
        <v>108.7</v>
      </c>
      <c r="F40" s="880">
        <v>98</v>
      </c>
      <c r="G40" s="880">
        <v>91.6</v>
      </c>
      <c r="H40" s="880">
        <v>99.5</v>
      </c>
      <c r="I40" s="880">
        <v>113.8</v>
      </c>
      <c r="J40" s="880">
        <v>154.3</v>
      </c>
      <c r="K40" s="880">
        <v>96.5</v>
      </c>
      <c r="L40" s="880">
        <v>97.6</v>
      </c>
      <c r="M40" s="880">
        <v>105</v>
      </c>
    </row>
    <row r="41" ht="9" customHeight="1" spans="1:13">
      <c r="A41" s="878" t="s">
        <v>204</v>
      </c>
      <c r="B41" s="879" t="s">
        <v>149</v>
      </c>
      <c r="C41" s="880">
        <v>113.7</v>
      </c>
      <c r="D41" s="880">
        <v>105.6</v>
      </c>
      <c r="E41" s="880">
        <v>110.8</v>
      </c>
      <c r="F41" s="880">
        <v>111.3</v>
      </c>
      <c r="G41" s="880">
        <v>99.1</v>
      </c>
      <c r="H41" s="880">
        <v>102.6</v>
      </c>
      <c r="I41" s="880">
        <v>90</v>
      </c>
      <c r="J41" s="880">
        <v>85.8</v>
      </c>
      <c r="K41" s="880">
        <v>181.7</v>
      </c>
      <c r="L41" s="880">
        <v>97.1</v>
      </c>
      <c r="M41" s="880">
        <v>97.3</v>
      </c>
    </row>
    <row r="42" ht="9" customHeight="1" spans="1:13">
      <c r="A42" s="878" t="s">
        <v>150</v>
      </c>
      <c r="B42" s="879" t="s">
        <v>205</v>
      </c>
      <c r="C42" s="880">
        <v>117.7</v>
      </c>
      <c r="D42" s="880">
        <v>103.2</v>
      </c>
      <c r="E42" s="880">
        <v>127.4</v>
      </c>
      <c r="F42" s="880">
        <v>130.6</v>
      </c>
      <c r="G42" s="880">
        <v>104.8</v>
      </c>
      <c r="H42" s="880">
        <v>69.9</v>
      </c>
      <c r="I42" s="880">
        <v>57.8</v>
      </c>
      <c r="J42" s="880">
        <v>81</v>
      </c>
      <c r="K42" s="880">
        <v>94.8</v>
      </c>
      <c r="L42" s="880">
        <v>69.4</v>
      </c>
      <c r="M42" s="880">
        <v>121.8</v>
      </c>
    </row>
    <row r="43" ht="9" customHeight="1" spans="1:13">
      <c r="A43" s="878" t="s">
        <v>206</v>
      </c>
      <c r="B43" s="879" t="s">
        <v>207</v>
      </c>
      <c r="C43" s="880">
        <v>100.5</v>
      </c>
      <c r="D43" s="880">
        <v>106.3</v>
      </c>
      <c r="E43" s="880">
        <v>138.2</v>
      </c>
      <c r="F43" s="880">
        <v>60.2</v>
      </c>
      <c r="G43" s="880">
        <v>91</v>
      </c>
      <c r="H43" s="880">
        <v>106.1</v>
      </c>
      <c r="I43" s="880">
        <v>83.6</v>
      </c>
      <c r="J43" s="880">
        <v>151.2</v>
      </c>
      <c r="K43" s="880">
        <v>100.4</v>
      </c>
      <c r="L43" s="880">
        <v>116.1</v>
      </c>
      <c r="M43" s="880">
        <v>78.8</v>
      </c>
    </row>
    <row r="44" ht="9" customHeight="1" spans="1:13">
      <c r="A44" s="878" t="s">
        <v>208</v>
      </c>
      <c r="B44" s="879" t="s">
        <v>209</v>
      </c>
      <c r="C44" s="880">
        <v>112.6</v>
      </c>
      <c r="D44" s="880">
        <v>116.5</v>
      </c>
      <c r="E44" s="880">
        <v>101.2</v>
      </c>
      <c r="F44" s="880">
        <v>105.7</v>
      </c>
      <c r="G44" s="880">
        <v>104.5</v>
      </c>
      <c r="H44" s="880">
        <v>109.5</v>
      </c>
      <c r="I44" s="880">
        <v>99</v>
      </c>
      <c r="J44" s="880">
        <v>105.8</v>
      </c>
      <c r="K44" s="880">
        <v>121.6</v>
      </c>
      <c r="L44" s="880">
        <v>156.4</v>
      </c>
      <c r="M44" s="880">
        <v>110.1</v>
      </c>
    </row>
    <row r="45" ht="9" customHeight="1" spans="1:13">
      <c r="A45" s="878" t="s">
        <v>156</v>
      </c>
      <c r="B45" s="879" t="s">
        <v>210</v>
      </c>
      <c r="C45" s="880">
        <v>120.1</v>
      </c>
      <c r="D45" s="880">
        <v>119.9</v>
      </c>
      <c r="E45" s="880">
        <v>606.9</v>
      </c>
      <c r="F45" s="880">
        <v>227.4</v>
      </c>
      <c r="G45" s="880">
        <v>175.5</v>
      </c>
      <c r="H45" s="880">
        <v>167</v>
      </c>
      <c r="I45" s="880">
        <v>143.1</v>
      </c>
      <c r="J45" s="880">
        <v>145.3</v>
      </c>
      <c r="K45" s="880">
        <v>158</v>
      </c>
      <c r="L45" s="880">
        <v>127.7</v>
      </c>
      <c r="M45" s="880">
        <v>122</v>
      </c>
    </row>
    <row r="46" ht="9" customHeight="1" spans="1:13">
      <c r="A46" s="878" t="s">
        <v>158</v>
      </c>
      <c r="B46" s="879" t="s">
        <v>159</v>
      </c>
      <c r="C46" s="880">
        <v>113.7</v>
      </c>
      <c r="D46" s="880">
        <v>120.6</v>
      </c>
      <c r="E46" s="880">
        <v>102.7</v>
      </c>
      <c r="F46" s="880">
        <v>174.6</v>
      </c>
      <c r="G46" s="880">
        <v>133</v>
      </c>
      <c r="H46" s="880">
        <v>144.6</v>
      </c>
      <c r="I46" s="880">
        <v>69.2</v>
      </c>
      <c r="J46" s="880">
        <v>76.6</v>
      </c>
      <c r="K46" s="880">
        <v>99.3</v>
      </c>
      <c r="L46" s="880">
        <v>49.9</v>
      </c>
      <c r="M46" s="880">
        <v>125.5</v>
      </c>
    </row>
    <row r="47" ht="9" customHeight="1" spans="1:13">
      <c r="A47" s="878" t="s">
        <v>160</v>
      </c>
      <c r="B47" s="879" t="s">
        <v>211</v>
      </c>
      <c r="C47" s="880">
        <v>116.5</v>
      </c>
      <c r="D47" s="880">
        <v>109.9</v>
      </c>
      <c r="E47" s="880">
        <v>103.8</v>
      </c>
      <c r="F47" s="880">
        <v>95.4</v>
      </c>
      <c r="G47" s="880">
        <v>57.5</v>
      </c>
      <c r="H47" s="880">
        <v>93.5</v>
      </c>
      <c r="I47" s="880">
        <v>197.8</v>
      </c>
      <c r="J47" s="880">
        <v>132.9</v>
      </c>
      <c r="K47" s="880">
        <v>100.3</v>
      </c>
      <c r="L47" s="880">
        <v>146.8</v>
      </c>
      <c r="M47" s="880">
        <v>94.7</v>
      </c>
    </row>
    <row r="48" ht="9" customHeight="1" spans="1:13">
      <c r="A48" s="878" t="s">
        <v>212</v>
      </c>
      <c r="B48" s="879" t="s">
        <v>213</v>
      </c>
      <c r="C48" s="880">
        <v>216.3</v>
      </c>
      <c r="D48" s="880">
        <v>132.6</v>
      </c>
      <c r="E48" s="880">
        <v>129.9</v>
      </c>
      <c r="F48" s="880">
        <v>160.3</v>
      </c>
      <c r="G48" s="880">
        <v>141.5</v>
      </c>
      <c r="H48" s="880">
        <v>119.6</v>
      </c>
      <c r="I48" s="880">
        <v>115.5</v>
      </c>
      <c r="J48" s="880">
        <v>133.7</v>
      </c>
      <c r="K48" s="880">
        <v>119.7</v>
      </c>
      <c r="L48" s="880">
        <v>102.5</v>
      </c>
      <c r="M48" s="880">
        <v>78.8</v>
      </c>
    </row>
    <row r="49" ht="9" customHeight="1" spans="1:13">
      <c r="A49" s="878" t="s">
        <v>164</v>
      </c>
      <c r="B49" s="879" t="s">
        <v>214</v>
      </c>
      <c r="C49" s="880">
        <v>111.4</v>
      </c>
      <c r="D49" s="880">
        <v>87.3</v>
      </c>
      <c r="E49" s="880">
        <v>162.6</v>
      </c>
      <c r="F49" s="880">
        <v>99.3</v>
      </c>
      <c r="G49" s="880">
        <v>3</v>
      </c>
      <c r="H49" s="880">
        <v>103.2</v>
      </c>
      <c r="I49" s="880">
        <v>100.7</v>
      </c>
      <c r="J49" s="880">
        <v>145.2</v>
      </c>
      <c r="K49" s="880">
        <v>155.6</v>
      </c>
      <c r="L49" s="880">
        <v>173</v>
      </c>
      <c r="M49" s="880">
        <v>105.7</v>
      </c>
    </row>
    <row r="50" s="66" customFormat="1" ht="9" customHeight="1" spans="1:15">
      <c r="A50" s="875" t="s">
        <v>166</v>
      </c>
      <c r="B50" s="876" t="s">
        <v>167</v>
      </c>
      <c r="C50" s="882">
        <v>116.8</v>
      </c>
      <c r="D50" s="882">
        <v>107.5</v>
      </c>
      <c r="E50" s="882">
        <v>104.9</v>
      </c>
      <c r="F50" s="886">
        <v>119.5</v>
      </c>
      <c r="G50" s="877">
        <v>117.7</v>
      </c>
      <c r="H50" s="877">
        <v>112.8</v>
      </c>
      <c r="I50" s="877">
        <v>105.5</v>
      </c>
      <c r="J50" s="877">
        <v>111.1</v>
      </c>
      <c r="K50" s="877">
        <v>105.3</v>
      </c>
      <c r="L50" s="877">
        <v>103.6</v>
      </c>
      <c r="M50" s="877">
        <v>107.1</v>
      </c>
      <c r="N50" s="889"/>
      <c r="O50" s="860"/>
    </row>
    <row r="51" ht="9" customHeight="1" spans="1:13">
      <c r="A51" s="878" t="s">
        <v>168</v>
      </c>
      <c r="B51" s="879" t="s">
        <v>169</v>
      </c>
      <c r="C51" s="880">
        <v>117.2</v>
      </c>
      <c r="D51" s="880">
        <v>107.9</v>
      </c>
      <c r="E51" s="880">
        <v>105.2</v>
      </c>
      <c r="F51" s="880">
        <v>119.6</v>
      </c>
      <c r="G51" s="880">
        <v>118.3</v>
      </c>
      <c r="H51" s="880">
        <v>112.8</v>
      </c>
      <c r="I51" s="880">
        <v>106.5</v>
      </c>
      <c r="J51" s="880">
        <v>112.1</v>
      </c>
      <c r="K51" s="880">
        <v>102.2</v>
      </c>
      <c r="L51" s="880">
        <v>102.6</v>
      </c>
      <c r="M51" s="880">
        <v>106.3</v>
      </c>
    </row>
    <row r="52" ht="9" customHeight="1" spans="1:13">
      <c r="A52" s="878" t="s">
        <v>215</v>
      </c>
      <c r="B52" s="879" t="s">
        <v>171</v>
      </c>
      <c r="C52" s="880">
        <v>97.8</v>
      </c>
      <c r="D52" s="880">
        <v>96.6</v>
      </c>
      <c r="E52" s="880">
        <v>96.3</v>
      </c>
      <c r="F52" s="880">
        <v>124.3</v>
      </c>
      <c r="G52" s="880">
        <v>117</v>
      </c>
      <c r="H52" s="880">
        <v>111.2</v>
      </c>
      <c r="I52" s="880">
        <v>98.2</v>
      </c>
      <c r="J52" s="880">
        <v>96.2</v>
      </c>
      <c r="K52" s="880">
        <v>140.5</v>
      </c>
      <c r="L52" s="880">
        <v>113</v>
      </c>
      <c r="M52" s="880">
        <v>117.6</v>
      </c>
    </row>
    <row r="53" ht="9" customHeight="1" spans="1:13">
      <c r="A53" s="878" t="s">
        <v>216</v>
      </c>
      <c r="B53" s="879" t="s">
        <v>173</v>
      </c>
      <c r="C53" s="880">
        <v>119.3</v>
      </c>
      <c r="D53" s="880">
        <v>105</v>
      </c>
      <c r="E53" s="880">
        <v>104.5</v>
      </c>
      <c r="F53" s="880">
        <v>106.2</v>
      </c>
      <c r="G53" s="880">
        <v>101.8</v>
      </c>
      <c r="H53" s="880">
        <v>115</v>
      </c>
      <c r="I53" s="880">
        <v>91.3</v>
      </c>
      <c r="J53" s="880">
        <v>121.1</v>
      </c>
      <c r="K53" s="880">
        <v>107.9</v>
      </c>
      <c r="L53" s="880">
        <v>99.9</v>
      </c>
      <c r="M53" s="880">
        <v>102.3</v>
      </c>
    </row>
    <row r="54" ht="9" customHeight="1" spans="1:13">
      <c r="A54" s="878"/>
      <c r="B54" s="879"/>
      <c r="C54" s="880"/>
      <c r="D54" s="880"/>
      <c r="E54" s="880"/>
      <c r="F54" s="880"/>
      <c r="G54" s="880"/>
      <c r="H54" s="880"/>
      <c r="I54" s="880"/>
      <c r="J54" s="880"/>
      <c r="K54" s="880"/>
      <c r="L54" s="880"/>
      <c r="M54" s="880"/>
    </row>
    <row r="55" ht="9" customHeight="1" spans="1:15">
      <c r="A55" s="878" t="s">
        <v>217</v>
      </c>
      <c r="B55" s="879" t="s">
        <v>218</v>
      </c>
      <c r="C55" s="880">
        <v>107</v>
      </c>
      <c r="D55" s="880">
        <v>105.4</v>
      </c>
      <c r="E55" s="880">
        <v>104.5</v>
      </c>
      <c r="F55" s="880">
        <v>110.4</v>
      </c>
      <c r="G55" s="880">
        <v>114</v>
      </c>
      <c r="H55" s="880">
        <v>104.8</v>
      </c>
      <c r="I55" s="880">
        <v>100.9</v>
      </c>
      <c r="J55" s="880">
        <v>107</v>
      </c>
      <c r="K55" s="880">
        <v>103</v>
      </c>
      <c r="L55" s="880">
        <v>106.6</v>
      </c>
      <c r="M55" s="880">
        <v>107</v>
      </c>
      <c r="O55" s="891"/>
    </row>
    <row r="56" ht="9" customHeight="1" spans="1:13">
      <c r="A56" s="878" t="s">
        <v>219</v>
      </c>
      <c r="B56" s="879" t="s">
        <v>220</v>
      </c>
      <c r="C56" s="880">
        <v>99.3</v>
      </c>
      <c r="D56" s="880">
        <v>104.5</v>
      </c>
      <c r="E56" s="880">
        <v>107.9</v>
      </c>
      <c r="F56" s="880">
        <v>111</v>
      </c>
      <c r="G56" s="880">
        <v>111.9</v>
      </c>
      <c r="H56" s="880">
        <v>112</v>
      </c>
      <c r="I56" s="880">
        <v>106.8</v>
      </c>
      <c r="J56" s="880">
        <v>115</v>
      </c>
      <c r="K56" s="880">
        <v>116.1</v>
      </c>
      <c r="L56" s="880">
        <v>111.1</v>
      </c>
      <c r="M56" s="880">
        <v>93.4</v>
      </c>
    </row>
    <row r="57" ht="9" customHeight="1" spans="1:13">
      <c r="A57" s="878" t="s">
        <v>221</v>
      </c>
      <c r="B57" s="879" t="s">
        <v>222</v>
      </c>
      <c r="C57" s="880">
        <v>108.1</v>
      </c>
      <c r="D57" s="880">
        <v>106.4</v>
      </c>
      <c r="E57" s="880">
        <v>102.6</v>
      </c>
      <c r="F57" s="880">
        <v>107.2</v>
      </c>
      <c r="G57" s="880">
        <v>108.1</v>
      </c>
      <c r="H57" s="880">
        <v>106</v>
      </c>
      <c r="I57" s="880">
        <v>99.7</v>
      </c>
      <c r="J57" s="880">
        <v>108.3</v>
      </c>
      <c r="K57" s="880">
        <v>108.8</v>
      </c>
      <c r="L57" s="880">
        <v>104.2</v>
      </c>
      <c r="M57" s="880">
        <v>101.5</v>
      </c>
    </row>
    <row r="58" ht="9" customHeight="1" spans="1:14">
      <c r="A58" s="878" t="s">
        <v>223</v>
      </c>
      <c r="B58" s="879" t="s">
        <v>224</v>
      </c>
      <c r="C58" s="880">
        <v>113.2</v>
      </c>
      <c r="D58" s="880">
        <v>115.2</v>
      </c>
      <c r="E58" s="880">
        <v>112.2</v>
      </c>
      <c r="F58" s="880">
        <v>114.1</v>
      </c>
      <c r="G58" s="880">
        <v>114</v>
      </c>
      <c r="H58" s="880">
        <v>112.9</v>
      </c>
      <c r="I58" s="880">
        <v>103.4</v>
      </c>
      <c r="J58" s="880">
        <v>106.1</v>
      </c>
      <c r="K58" s="880">
        <v>117.9</v>
      </c>
      <c r="L58" s="880">
        <v>91.3</v>
      </c>
      <c r="M58" s="880">
        <v>96.3</v>
      </c>
      <c r="N58" s="862"/>
    </row>
    <row r="59" ht="9" customHeight="1" spans="1:14">
      <c r="A59" s="878" t="s">
        <v>225</v>
      </c>
      <c r="B59" s="879" t="s">
        <v>226</v>
      </c>
      <c r="C59" s="880">
        <v>101</v>
      </c>
      <c r="D59" s="880">
        <v>104.9</v>
      </c>
      <c r="E59" s="880">
        <v>103.9</v>
      </c>
      <c r="F59" s="880">
        <v>109.3</v>
      </c>
      <c r="G59" s="880">
        <v>111.9</v>
      </c>
      <c r="H59" s="880">
        <v>108.5</v>
      </c>
      <c r="I59" s="880">
        <v>101.2</v>
      </c>
      <c r="J59" s="880">
        <v>110.8</v>
      </c>
      <c r="K59" s="880">
        <v>103.8</v>
      </c>
      <c r="L59" s="880">
        <v>104.2</v>
      </c>
      <c r="M59" s="880">
        <v>107.5</v>
      </c>
      <c r="N59" s="862"/>
    </row>
    <row r="60" ht="9" customHeight="1" spans="1:14">
      <c r="A60" s="878" t="s">
        <v>227</v>
      </c>
      <c r="B60" s="879" t="s">
        <v>228</v>
      </c>
      <c r="C60" s="880">
        <v>97.2</v>
      </c>
      <c r="D60" s="880">
        <v>108.9</v>
      </c>
      <c r="E60" s="880">
        <v>106</v>
      </c>
      <c r="F60" s="880">
        <v>113</v>
      </c>
      <c r="G60" s="880">
        <v>118</v>
      </c>
      <c r="H60" s="880">
        <v>115.5</v>
      </c>
      <c r="I60" s="880">
        <v>109.5</v>
      </c>
      <c r="J60" s="880">
        <v>111.2</v>
      </c>
      <c r="K60" s="880">
        <v>114</v>
      </c>
      <c r="L60" s="880">
        <v>117.3</v>
      </c>
      <c r="M60" s="880">
        <v>110.5</v>
      </c>
      <c r="N60" s="862"/>
    </row>
    <row r="61" ht="9" customHeight="1" spans="1:14">
      <c r="A61" s="878" t="s">
        <v>229</v>
      </c>
      <c r="B61" s="879" t="s">
        <v>230</v>
      </c>
      <c r="C61" s="880">
        <v>108</v>
      </c>
      <c r="D61" s="880">
        <v>106</v>
      </c>
      <c r="E61" s="880">
        <v>112.1</v>
      </c>
      <c r="F61" s="880">
        <v>112.1</v>
      </c>
      <c r="G61" s="880">
        <v>106.8</v>
      </c>
      <c r="H61" s="880">
        <v>107</v>
      </c>
      <c r="I61" s="880">
        <v>95.5</v>
      </c>
      <c r="J61" s="880">
        <v>102.1</v>
      </c>
      <c r="K61" s="880">
        <v>104.7</v>
      </c>
      <c r="L61" s="880">
        <v>92.7</v>
      </c>
      <c r="M61" s="880">
        <v>100.8</v>
      </c>
      <c r="N61" s="862"/>
    </row>
    <row r="62" ht="9" customHeight="1" spans="1:14">
      <c r="A62" s="878" t="s">
        <v>231</v>
      </c>
      <c r="B62" s="879" t="s">
        <v>232</v>
      </c>
      <c r="C62" s="880">
        <v>114.4</v>
      </c>
      <c r="D62" s="880">
        <v>110.6</v>
      </c>
      <c r="E62" s="880">
        <v>112.3</v>
      </c>
      <c r="F62" s="880">
        <v>113.1</v>
      </c>
      <c r="G62" s="880">
        <v>113.8</v>
      </c>
      <c r="H62" s="880">
        <v>110.5</v>
      </c>
      <c r="I62" s="880">
        <v>95.7</v>
      </c>
      <c r="J62" s="880">
        <v>105.4</v>
      </c>
      <c r="K62" s="880">
        <v>110.6</v>
      </c>
      <c r="L62" s="880">
        <v>98.3</v>
      </c>
      <c r="M62" s="880">
        <v>104.1</v>
      </c>
      <c r="N62" s="862"/>
    </row>
    <row r="63" ht="9" customHeight="1" spans="1:14">
      <c r="A63" s="878" t="s">
        <v>233</v>
      </c>
      <c r="B63" s="879" t="s">
        <v>234</v>
      </c>
      <c r="C63" s="880">
        <v>113.1</v>
      </c>
      <c r="D63" s="880">
        <v>110</v>
      </c>
      <c r="E63" s="880">
        <v>110.3</v>
      </c>
      <c r="F63" s="880">
        <v>112.2</v>
      </c>
      <c r="G63" s="880">
        <v>113.5</v>
      </c>
      <c r="H63" s="880">
        <v>111.6</v>
      </c>
      <c r="I63" s="880">
        <v>107.2</v>
      </c>
      <c r="J63" s="880">
        <v>112</v>
      </c>
      <c r="K63" s="880">
        <v>114.6</v>
      </c>
      <c r="L63" s="880">
        <v>105</v>
      </c>
      <c r="M63" s="880">
        <v>97</v>
      </c>
      <c r="N63" s="862"/>
    </row>
    <row r="64" ht="9" customHeight="1" spans="1:14">
      <c r="A64" s="878" t="s">
        <v>235</v>
      </c>
      <c r="B64" s="879" t="s">
        <v>236</v>
      </c>
      <c r="C64" s="880">
        <v>107.2</v>
      </c>
      <c r="D64" s="880">
        <v>110.2</v>
      </c>
      <c r="E64" s="880">
        <v>110.9</v>
      </c>
      <c r="F64" s="880">
        <v>114</v>
      </c>
      <c r="G64" s="880">
        <v>113.5</v>
      </c>
      <c r="H64" s="880">
        <v>110.8</v>
      </c>
      <c r="I64" s="880">
        <v>106.1</v>
      </c>
      <c r="J64" s="880">
        <v>112.1</v>
      </c>
      <c r="K64" s="880">
        <v>100.5</v>
      </c>
      <c r="L64" s="880">
        <v>102.8</v>
      </c>
      <c r="M64" s="880">
        <v>105.4</v>
      </c>
      <c r="N64" s="862"/>
    </row>
    <row r="65" ht="9" customHeight="1" spans="1:14">
      <c r="A65" s="878" t="s">
        <v>237</v>
      </c>
      <c r="B65" s="879" t="s">
        <v>238</v>
      </c>
      <c r="C65" s="880">
        <v>118.1</v>
      </c>
      <c r="D65" s="880">
        <v>112.3</v>
      </c>
      <c r="E65" s="880">
        <v>111.5</v>
      </c>
      <c r="F65" s="880">
        <v>114.5</v>
      </c>
      <c r="G65" s="880">
        <v>115.1</v>
      </c>
      <c r="H65" s="880">
        <v>117.4</v>
      </c>
      <c r="I65" s="880">
        <v>109.6</v>
      </c>
      <c r="J65" s="880">
        <v>109.8</v>
      </c>
      <c r="K65" s="880">
        <v>124.3</v>
      </c>
      <c r="L65" s="880">
        <v>112.8</v>
      </c>
      <c r="M65" s="880">
        <v>117.5</v>
      </c>
      <c r="N65" s="862"/>
    </row>
    <row r="66" ht="9" customHeight="1" spans="1:14">
      <c r="A66" s="878" t="s">
        <v>239</v>
      </c>
      <c r="B66" s="879" t="s">
        <v>240</v>
      </c>
      <c r="C66" s="880">
        <v>120.6</v>
      </c>
      <c r="D66" s="880">
        <v>112</v>
      </c>
      <c r="E66" s="880">
        <v>102.2</v>
      </c>
      <c r="F66" s="880">
        <v>107.1</v>
      </c>
      <c r="G66" s="880">
        <v>106</v>
      </c>
      <c r="H66" s="880">
        <v>112.4</v>
      </c>
      <c r="I66" s="880">
        <v>97.6</v>
      </c>
      <c r="J66" s="880">
        <v>111.2</v>
      </c>
      <c r="K66" s="880">
        <v>106.7</v>
      </c>
      <c r="L66" s="880">
        <v>85.1</v>
      </c>
      <c r="M66" s="880">
        <v>93.8</v>
      </c>
      <c r="N66" s="862"/>
    </row>
    <row r="67" ht="9" customHeight="1" spans="1:14">
      <c r="A67" s="878" t="s">
        <v>241</v>
      </c>
      <c r="B67" s="879" t="s">
        <v>242</v>
      </c>
      <c r="C67" s="880">
        <v>109</v>
      </c>
      <c r="D67" s="880">
        <v>107.8</v>
      </c>
      <c r="E67" s="880">
        <v>106.2</v>
      </c>
      <c r="F67" s="880">
        <v>111.3</v>
      </c>
      <c r="G67" s="880">
        <v>112.3</v>
      </c>
      <c r="H67" s="880">
        <v>101.7</v>
      </c>
      <c r="I67" s="880">
        <v>92.4</v>
      </c>
      <c r="J67" s="880">
        <v>104.2</v>
      </c>
      <c r="K67" s="880">
        <v>103</v>
      </c>
      <c r="L67" s="880">
        <v>102.1</v>
      </c>
      <c r="M67" s="880">
        <v>107.6</v>
      </c>
      <c r="N67" s="862"/>
    </row>
    <row r="68" ht="9" customHeight="1" spans="1:14">
      <c r="A68" s="878" t="s">
        <v>243</v>
      </c>
      <c r="B68" s="879" t="s">
        <v>244</v>
      </c>
      <c r="C68" s="880">
        <v>106.9</v>
      </c>
      <c r="D68" s="880">
        <v>102</v>
      </c>
      <c r="E68" s="880">
        <v>109.7</v>
      </c>
      <c r="F68" s="880">
        <v>115.2</v>
      </c>
      <c r="G68" s="880">
        <v>105.8</v>
      </c>
      <c r="H68" s="880">
        <v>105.8</v>
      </c>
      <c r="I68" s="880">
        <v>110.2</v>
      </c>
      <c r="J68" s="880">
        <v>89.3</v>
      </c>
      <c r="K68" s="880">
        <v>104.9</v>
      </c>
      <c r="L68" s="880">
        <v>93.5</v>
      </c>
      <c r="M68" s="880">
        <v>111.5</v>
      </c>
      <c r="N68" s="862"/>
    </row>
    <row r="69" ht="9" customHeight="1" spans="1:14">
      <c r="A69" s="878" t="s">
        <v>245</v>
      </c>
      <c r="B69" s="879" t="s">
        <v>246</v>
      </c>
      <c r="C69" s="880">
        <v>109.4</v>
      </c>
      <c r="D69" s="880">
        <v>105.6</v>
      </c>
      <c r="E69" s="880">
        <v>109.6</v>
      </c>
      <c r="F69" s="880">
        <v>113.8</v>
      </c>
      <c r="G69" s="880">
        <v>129</v>
      </c>
      <c r="H69" s="880">
        <v>122</v>
      </c>
      <c r="I69" s="880">
        <v>101.7</v>
      </c>
      <c r="J69" s="880">
        <v>100.8</v>
      </c>
      <c r="K69" s="880">
        <v>99.6</v>
      </c>
      <c r="L69" s="880">
        <v>100.5</v>
      </c>
      <c r="M69" s="880">
        <v>101</v>
      </c>
      <c r="N69" s="862"/>
    </row>
    <row r="70" ht="9" customHeight="1" spans="1:14">
      <c r="A70" s="878" t="s">
        <v>247</v>
      </c>
      <c r="B70" s="879" t="s">
        <v>248</v>
      </c>
      <c r="C70" s="880">
        <v>108.5</v>
      </c>
      <c r="D70" s="880">
        <v>102.1</v>
      </c>
      <c r="E70" s="880">
        <v>105.1</v>
      </c>
      <c r="F70" s="880">
        <v>116.1</v>
      </c>
      <c r="G70" s="880">
        <v>117.2</v>
      </c>
      <c r="H70" s="880">
        <v>136</v>
      </c>
      <c r="I70" s="880">
        <v>110.1</v>
      </c>
      <c r="J70" s="880">
        <v>99.9</v>
      </c>
      <c r="K70" s="880">
        <v>93.8</v>
      </c>
      <c r="L70" s="880">
        <v>107.4</v>
      </c>
      <c r="M70" s="880">
        <v>108.8</v>
      </c>
      <c r="N70" s="862"/>
    </row>
    <row r="71" ht="11.25" customHeight="1" spans="1:14">
      <c r="A71" s="892"/>
      <c r="B71" s="893"/>
      <c r="C71" s="894"/>
      <c r="D71" s="894"/>
      <c r="E71" s="894"/>
      <c r="F71" s="894"/>
      <c r="G71" s="894"/>
      <c r="H71" s="894"/>
      <c r="I71" s="894"/>
      <c r="J71" s="894"/>
      <c r="K71" s="895"/>
      <c r="L71" s="895"/>
      <c r="M71" s="896"/>
      <c r="N71" s="862"/>
    </row>
    <row r="72" customHeight="1" spans="14:14">
      <c r="N72" s="862"/>
    </row>
    <row r="73" customHeight="1" spans="14:14">
      <c r="N73" s="862"/>
    </row>
  </sheetData>
  <mergeCells count="3">
    <mergeCell ref="A2:C2"/>
    <mergeCell ref="D2:M2"/>
    <mergeCell ref="D4:M4"/>
  </mergeCells>
  <pageMargins left="0.75" right="0.75" top="1" bottom="1" header="0.5" footer="0.5"/>
  <pageSetup paperSize="9" scale="84" firstPageNumber="118" pageOrder="overThenDown" orientation="portrait" useFirstPageNumber="1"/>
  <headerFooter/>
  <colBreaks count="1" manualBreakCount="1">
    <brk id="4" max="70"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9"/>
  <sheetViews>
    <sheetView view="pageBreakPreview" zoomScale="145" zoomScaleNormal="100" zoomScaleSheetLayoutView="145" topLeftCell="A31" workbookViewId="0">
      <selection activeCell="G55" sqref="G55"/>
    </sheetView>
  </sheetViews>
  <sheetFormatPr defaultColWidth="10" defaultRowHeight="14.25" customHeight="1"/>
  <cols>
    <col min="1" max="1" width="17.7142857142857" style="810" customWidth="1"/>
    <col min="2" max="2" width="36.8571428571429" style="810" customWidth="1"/>
    <col min="3" max="3" width="9.57142857142857" style="810" customWidth="1"/>
    <col min="4" max="4" width="9.85714285714286" style="810" customWidth="1"/>
    <col min="5" max="6" width="25" style="810" customWidth="1"/>
    <col min="7" max="7" width="27.8571428571429" style="810" customWidth="1"/>
    <col min="8" max="8" width="5.14285714285714" style="810" customWidth="1"/>
    <col min="9" max="9" width="9.28571428571429" style="810" customWidth="1"/>
  </cols>
  <sheetData>
    <row r="1" customHeight="1" spans="1:7">
      <c r="A1" s="813"/>
      <c r="B1" s="813"/>
      <c r="C1" s="813"/>
      <c r="D1" s="813"/>
      <c r="E1" s="813"/>
      <c r="F1" s="813"/>
      <c r="G1" s="813"/>
    </row>
    <row r="2" ht="35.25" customHeight="1" spans="1:7">
      <c r="A2" s="814" t="s">
        <v>249</v>
      </c>
      <c r="B2" s="814"/>
      <c r="C2" s="814"/>
      <c r="D2" s="814"/>
      <c r="E2" s="848" t="s">
        <v>250</v>
      </c>
      <c r="F2" s="848"/>
      <c r="G2" s="848"/>
    </row>
    <row r="3" ht="15" customHeight="1" spans="1:7">
      <c r="A3" s="815" t="s">
        <v>251</v>
      </c>
      <c r="B3" s="816"/>
      <c r="C3" s="816"/>
      <c r="D3" s="816"/>
      <c r="E3" s="816"/>
      <c r="F3" s="816"/>
      <c r="G3" s="849" t="s">
        <v>252</v>
      </c>
    </row>
    <row r="4" customHeight="1" spans="1:7">
      <c r="A4" s="817" t="s">
        <v>253</v>
      </c>
      <c r="B4" s="818" t="s">
        <v>10</v>
      </c>
      <c r="C4" s="819" t="s">
        <v>254</v>
      </c>
      <c r="D4" s="820"/>
      <c r="E4" s="817" t="s">
        <v>5</v>
      </c>
      <c r="F4" s="819" t="s">
        <v>255</v>
      </c>
      <c r="G4" s="819" t="s">
        <v>256</v>
      </c>
    </row>
    <row r="5" customHeight="1" spans="1:7">
      <c r="A5" s="821"/>
      <c r="B5" s="822"/>
      <c r="C5" s="823" t="s">
        <v>257</v>
      </c>
      <c r="D5" s="824" t="s">
        <v>258</v>
      </c>
      <c r="E5" s="821"/>
      <c r="F5" s="850"/>
      <c r="G5" s="850"/>
    </row>
    <row r="6" customHeight="1" spans="1:7">
      <c r="A6" s="821"/>
      <c r="B6" s="822"/>
      <c r="C6" s="825" t="s">
        <v>259</v>
      </c>
      <c r="D6" s="824"/>
      <c r="E6" s="827" t="s">
        <v>11</v>
      </c>
      <c r="F6" s="850"/>
      <c r="G6" s="850"/>
    </row>
    <row r="7" customHeight="1" spans="1:7">
      <c r="A7" s="826" t="s">
        <v>260</v>
      </c>
      <c r="B7" s="827" t="s">
        <v>261</v>
      </c>
      <c r="C7" s="825" t="s">
        <v>262</v>
      </c>
      <c r="D7" s="825" t="s">
        <v>263</v>
      </c>
      <c r="E7" s="827" t="s">
        <v>12</v>
      </c>
      <c r="F7" s="851" t="s">
        <v>264</v>
      </c>
      <c r="G7" s="825" t="s">
        <v>265</v>
      </c>
    </row>
    <row r="8" customHeight="1" spans="1:9">
      <c r="A8" s="826"/>
      <c r="B8" s="827"/>
      <c r="C8" s="828" t="s">
        <v>266</v>
      </c>
      <c r="D8" s="829" t="s">
        <v>262</v>
      </c>
      <c r="E8" s="852"/>
      <c r="F8" s="828"/>
      <c r="G8" s="829"/>
      <c r="I8" s="858"/>
    </row>
    <row r="9" ht="4.5" customHeight="1" spans="1:7">
      <c r="A9" s="830"/>
      <c r="B9" s="831"/>
      <c r="C9" s="832"/>
      <c r="D9" s="832"/>
      <c r="E9" s="832"/>
      <c r="F9" s="832"/>
      <c r="G9" s="832"/>
    </row>
    <row r="10" ht="10.5" customHeight="1" spans="1:7">
      <c r="A10" s="833" t="s">
        <v>267</v>
      </c>
      <c r="B10" s="834"/>
      <c r="C10" s="835">
        <v>2124</v>
      </c>
      <c r="D10" s="835">
        <v>862</v>
      </c>
      <c r="E10" s="853">
        <v>1063.36</v>
      </c>
      <c r="F10" s="853">
        <v>2310.22</v>
      </c>
      <c r="G10" s="853">
        <v>75.61</v>
      </c>
    </row>
    <row r="11" ht="10.5" customHeight="1" spans="1:7">
      <c r="A11" s="833"/>
      <c r="B11" s="834"/>
      <c r="C11" s="835"/>
      <c r="D11" s="835"/>
      <c r="E11" s="853"/>
      <c r="F11" s="853"/>
      <c r="G11" s="853"/>
    </row>
    <row r="12" ht="10.5" customHeight="1" spans="1:7">
      <c r="A12" s="833" t="s">
        <v>268</v>
      </c>
      <c r="B12" s="834"/>
      <c r="C12" s="835">
        <v>2031</v>
      </c>
      <c r="D12" s="835">
        <v>853</v>
      </c>
      <c r="E12" s="853">
        <v>1157.4</v>
      </c>
      <c r="F12" s="853">
        <v>2585.06</v>
      </c>
      <c r="G12" s="853">
        <v>80.17</v>
      </c>
    </row>
    <row r="13" ht="10.5" customHeight="1" spans="1:7">
      <c r="A13" s="833" t="s">
        <v>269</v>
      </c>
      <c r="B13" s="834"/>
      <c r="C13" s="835">
        <v>2072</v>
      </c>
      <c r="D13" s="835">
        <v>911</v>
      </c>
      <c r="E13" s="853">
        <v>1320.62</v>
      </c>
      <c r="F13" s="853">
        <v>2722.14</v>
      </c>
      <c r="G13" s="853">
        <v>82.86</v>
      </c>
    </row>
    <row r="14" ht="10.5" customHeight="1" spans="1:7">
      <c r="A14" s="833" t="s">
        <v>270</v>
      </c>
      <c r="B14" s="834"/>
      <c r="C14" s="835">
        <v>1995</v>
      </c>
      <c r="D14" s="835">
        <v>846</v>
      </c>
      <c r="E14" s="853">
        <v>1557.17</v>
      </c>
      <c r="F14" s="853">
        <v>3033.5</v>
      </c>
      <c r="G14" s="853">
        <v>131.01</v>
      </c>
    </row>
    <row r="15" ht="10.5" customHeight="1" spans="1:7">
      <c r="A15" s="833" t="s">
        <v>271</v>
      </c>
      <c r="B15" s="834"/>
      <c r="C15" s="835">
        <v>2407</v>
      </c>
      <c r="D15" s="835">
        <v>856</v>
      </c>
      <c r="E15" s="853">
        <v>2093.98</v>
      </c>
      <c r="F15" s="853">
        <v>3567.17</v>
      </c>
      <c r="G15" s="853">
        <v>116.54</v>
      </c>
    </row>
    <row r="16" ht="10.5" customHeight="1" spans="1:7">
      <c r="A16" s="833" t="s">
        <v>272</v>
      </c>
      <c r="B16" s="834"/>
      <c r="C16" s="835">
        <v>2362</v>
      </c>
      <c r="D16" s="835">
        <v>829</v>
      </c>
      <c r="E16" s="853">
        <v>2596.21</v>
      </c>
      <c r="F16" s="853">
        <v>3964.32</v>
      </c>
      <c r="G16" s="853">
        <v>146.72</v>
      </c>
    </row>
    <row r="17" ht="10.5" customHeight="1" spans="1:7">
      <c r="A17" s="833"/>
      <c r="B17" s="834"/>
      <c r="C17" s="835"/>
      <c r="D17" s="835"/>
      <c r="E17" s="853"/>
      <c r="F17" s="853"/>
      <c r="G17" s="853"/>
    </row>
    <row r="18" ht="10.5" customHeight="1" spans="1:7">
      <c r="A18" s="833" t="s">
        <v>273</v>
      </c>
      <c r="B18" s="834"/>
      <c r="C18" s="835">
        <v>2601</v>
      </c>
      <c r="D18" s="835">
        <v>813</v>
      </c>
      <c r="E18" s="853">
        <v>3393.09</v>
      </c>
      <c r="F18" s="853">
        <v>4808.98</v>
      </c>
      <c r="G18" s="853">
        <v>186.21</v>
      </c>
    </row>
    <row r="19" ht="10.5" customHeight="1" spans="1:7">
      <c r="A19" s="833" t="s">
        <v>274</v>
      </c>
      <c r="B19" s="834"/>
      <c r="C19" s="835">
        <v>2698</v>
      </c>
      <c r="D19" s="835">
        <v>744</v>
      </c>
      <c r="E19" s="853">
        <v>4298.29</v>
      </c>
      <c r="F19" s="853">
        <v>5834.12</v>
      </c>
      <c r="G19" s="853">
        <v>219.13</v>
      </c>
    </row>
    <row r="20" ht="10.5" customHeight="1" spans="1:7">
      <c r="A20" s="833" t="s">
        <v>275</v>
      </c>
      <c r="B20" s="834"/>
      <c r="C20" s="835">
        <v>3320</v>
      </c>
      <c r="D20" s="835">
        <v>1056</v>
      </c>
      <c r="E20" s="853">
        <v>5144.58</v>
      </c>
      <c r="F20" s="853">
        <v>7185.11</v>
      </c>
      <c r="G20" s="853">
        <v>259.64</v>
      </c>
    </row>
    <row r="21" ht="10.5" customHeight="1" spans="1:7">
      <c r="A21" s="833" t="s">
        <v>276</v>
      </c>
      <c r="B21" s="834"/>
      <c r="C21" s="835">
        <v>3489</v>
      </c>
      <c r="D21" s="835">
        <v>1036</v>
      </c>
      <c r="E21" s="853">
        <v>5178.21</v>
      </c>
      <c r="F21" s="853">
        <v>7674.88</v>
      </c>
      <c r="G21" s="853">
        <v>266.08</v>
      </c>
    </row>
    <row r="22" ht="10.5" customHeight="1" spans="1:7">
      <c r="A22" s="833" t="s">
        <v>277</v>
      </c>
      <c r="B22" s="834"/>
      <c r="C22" s="835">
        <v>3599</v>
      </c>
      <c r="D22" s="835">
        <v>832</v>
      </c>
      <c r="E22" s="853">
        <v>6464.63</v>
      </c>
      <c r="F22" s="853">
        <v>9611.09</v>
      </c>
      <c r="G22" s="853">
        <v>317.04</v>
      </c>
    </row>
    <row r="23" ht="10.5" customHeight="1" spans="1:7">
      <c r="A23" s="833"/>
      <c r="B23" s="834"/>
      <c r="C23" s="835"/>
      <c r="D23" s="835"/>
      <c r="E23" s="853"/>
      <c r="F23" s="853"/>
      <c r="G23" s="853"/>
    </row>
    <row r="24" ht="10.5" customHeight="1" spans="1:7">
      <c r="A24" s="833" t="s">
        <v>278</v>
      </c>
      <c r="B24" s="834"/>
      <c r="C24" s="835">
        <v>2773</v>
      </c>
      <c r="D24" s="835">
        <v>599</v>
      </c>
      <c r="E24" s="853">
        <v>7780.83</v>
      </c>
      <c r="F24" s="853">
        <v>11053.93</v>
      </c>
      <c r="G24" s="853">
        <v>417.82</v>
      </c>
    </row>
    <row r="25" ht="10.5" customHeight="1" spans="1:7">
      <c r="A25" s="833" t="s">
        <v>279</v>
      </c>
      <c r="B25" s="834"/>
      <c r="C25" s="835">
        <v>3211</v>
      </c>
      <c r="D25" s="835">
        <v>805</v>
      </c>
      <c r="E25" s="853">
        <v>9224.81</v>
      </c>
      <c r="F25" s="853">
        <v>13076.97</v>
      </c>
      <c r="G25" s="853">
        <v>513.52</v>
      </c>
    </row>
    <row r="26" ht="10.5" customHeight="1" spans="1:7">
      <c r="A26" s="833" t="s">
        <v>280</v>
      </c>
      <c r="B26" s="834"/>
      <c r="C26" s="835">
        <v>3551</v>
      </c>
      <c r="D26" s="835">
        <v>939</v>
      </c>
      <c r="E26" s="853">
        <v>10289.07</v>
      </c>
      <c r="F26" s="853">
        <v>15854.9</v>
      </c>
      <c r="G26" s="853">
        <v>518.55</v>
      </c>
    </row>
    <row r="27" ht="10.5" customHeight="1" spans="1:7">
      <c r="A27" s="833" t="s">
        <v>281</v>
      </c>
      <c r="B27" s="834"/>
      <c r="C27" s="835">
        <v>3797</v>
      </c>
      <c r="D27" s="835">
        <v>1147</v>
      </c>
      <c r="E27" s="853">
        <v>10521.79</v>
      </c>
      <c r="F27" s="853">
        <v>17458.16</v>
      </c>
      <c r="G27" s="853">
        <v>565.88</v>
      </c>
    </row>
    <row r="28" ht="10.5" customHeight="1" spans="1:7">
      <c r="A28" s="833" t="s">
        <v>282</v>
      </c>
      <c r="B28" s="834"/>
      <c r="C28" s="835">
        <v>3876</v>
      </c>
      <c r="D28" s="835">
        <v>1207</v>
      </c>
      <c r="E28" s="853">
        <v>10155.67</v>
      </c>
      <c r="F28" s="853">
        <v>18180.58</v>
      </c>
      <c r="G28" s="853">
        <v>559.16</v>
      </c>
    </row>
    <row r="29" ht="10.5" customHeight="1" spans="1:7">
      <c r="A29" s="833"/>
      <c r="B29" s="834"/>
      <c r="C29" s="835"/>
      <c r="D29" s="835"/>
      <c r="E29" s="853"/>
      <c r="F29" s="853"/>
      <c r="G29" s="853"/>
    </row>
    <row r="30" ht="10.5" customHeight="1" spans="1:7">
      <c r="A30" s="833" t="s">
        <v>283</v>
      </c>
      <c r="B30" s="834"/>
      <c r="C30" s="835">
        <v>4194</v>
      </c>
      <c r="D30" s="835">
        <v>1005</v>
      </c>
      <c r="E30" s="853">
        <v>10609.75</v>
      </c>
      <c r="F30" s="853">
        <v>19474.18</v>
      </c>
      <c r="G30" s="853">
        <v>540.81</v>
      </c>
    </row>
    <row r="31" ht="10.5" customHeight="1" spans="1:7">
      <c r="A31" s="833" t="s">
        <v>284</v>
      </c>
      <c r="B31" s="834"/>
      <c r="C31" s="835">
        <v>4186</v>
      </c>
      <c r="D31" s="835">
        <v>824</v>
      </c>
      <c r="E31" s="853">
        <v>11559.51</v>
      </c>
      <c r="F31" s="853">
        <v>20241.46</v>
      </c>
      <c r="G31" s="853">
        <v>574.4</v>
      </c>
    </row>
    <row r="32" ht="10.5" customHeight="1" spans="1:7">
      <c r="A32" s="833" t="s">
        <v>285</v>
      </c>
      <c r="B32" s="834"/>
      <c r="C32" s="835">
        <v>4260</v>
      </c>
      <c r="D32" s="835">
        <v>830</v>
      </c>
      <c r="E32" s="853">
        <v>13157.59</v>
      </c>
      <c r="F32" s="853">
        <v>20562.12</v>
      </c>
      <c r="G32" s="853">
        <v>559.21</v>
      </c>
    </row>
    <row r="33" s="810" customFormat="1" ht="10.5" customHeight="1" spans="1:7">
      <c r="A33" s="833" t="s">
        <v>286</v>
      </c>
      <c r="B33" s="834"/>
      <c r="C33" s="835">
        <v>4366</v>
      </c>
      <c r="D33" s="835">
        <v>924</v>
      </c>
      <c r="E33" s="853">
        <v>14299.47</v>
      </c>
      <c r="F33" s="853">
        <v>21439.45</v>
      </c>
      <c r="G33" s="853">
        <v>535.93</v>
      </c>
    </row>
    <row r="34" s="810" customFormat="1" ht="10.5" customHeight="1" spans="1:7">
      <c r="A34" s="833" t="s">
        <v>287</v>
      </c>
      <c r="B34" s="834"/>
      <c r="C34" s="835">
        <v>4401</v>
      </c>
      <c r="D34" s="835">
        <v>1066</v>
      </c>
      <c r="E34" s="853">
        <v>14640.16</v>
      </c>
      <c r="F34" s="853">
        <v>24673.74</v>
      </c>
      <c r="G34" s="853">
        <v>600.92</v>
      </c>
    </row>
    <row r="35" s="810" customFormat="1" ht="10.5" customHeight="1" spans="1:7">
      <c r="A35" s="833"/>
      <c r="B35" s="834"/>
      <c r="C35" s="835"/>
      <c r="D35" s="835"/>
      <c r="E35" s="853"/>
      <c r="F35" s="853"/>
      <c r="G35" s="853"/>
    </row>
    <row r="36" s="810" customFormat="1" ht="10.5" customHeight="1" spans="1:7">
      <c r="A36" s="833" t="s">
        <v>288</v>
      </c>
      <c r="B36" s="834"/>
      <c r="C36" s="835">
        <v>4569</v>
      </c>
      <c r="D36" s="835">
        <v>1060</v>
      </c>
      <c r="E36" s="853">
        <v>17343.55</v>
      </c>
      <c r="F36" s="853">
        <v>25253.16</v>
      </c>
      <c r="G36" s="853">
        <v>728.8</v>
      </c>
    </row>
    <row r="37" s="811" customFormat="1" ht="10.5" customHeight="1" spans="1:7">
      <c r="A37" s="833" t="s">
        <v>289</v>
      </c>
      <c r="B37" s="834"/>
      <c r="C37" s="835">
        <v>4895</v>
      </c>
      <c r="D37" s="835">
        <v>1475</v>
      </c>
      <c r="E37" s="853">
        <v>18943.3</v>
      </c>
      <c r="F37" s="853">
        <v>27290.8</v>
      </c>
      <c r="G37" s="853">
        <v>849.55</v>
      </c>
    </row>
    <row r="38" s="811" customFormat="1" ht="10.5" customHeight="1" spans="1:7">
      <c r="A38" s="833" t="s">
        <v>290</v>
      </c>
      <c r="B38" s="834"/>
      <c r="C38" s="835">
        <v>5257</v>
      </c>
      <c r="D38" s="835">
        <v>1405</v>
      </c>
      <c r="E38" s="853">
        <v>19104.35</v>
      </c>
      <c r="F38" s="853">
        <v>29640.67</v>
      </c>
      <c r="G38" s="853">
        <v>974.92</v>
      </c>
    </row>
    <row r="39" ht="10.5" customHeight="1" spans="1:7">
      <c r="A39" s="833" t="s">
        <v>291</v>
      </c>
      <c r="B39" s="834"/>
      <c r="C39" s="835">
        <v>5551</v>
      </c>
      <c r="D39" s="835">
        <v>1888</v>
      </c>
      <c r="E39" s="853">
        <v>18878.92</v>
      </c>
      <c r="F39" s="853">
        <v>31324.26</v>
      </c>
      <c r="G39" s="853">
        <v>1098.42</v>
      </c>
    </row>
    <row r="40" s="812" customFormat="1" ht="10.5" customHeight="1" spans="1:9">
      <c r="A40" s="836" t="s">
        <v>292</v>
      </c>
      <c r="B40" s="837" t="s">
        <v>293</v>
      </c>
      <c r="C40" s="835"/>
      <c r="D40" s="835"/>
      <c r="E40" s="854"/>
      <c r="F40" s="854"/>
      <c r="G40" s="854"/>
      <c r="I40" s="859"/>
    </row>
    <row r="41" s="810" customFormat="1" ht="10.5" customHeight="1" spans="1:7">
      <c r="A41" s="838" t="s">
        <v>294</v>
      </c>
      <c r="B41" s="839" t="s">
        <v>295</v>
      </c>
      <c r="C41" s="835">
        <v>5365</v>
      </c>
      <c r="D41" s="835">
        <v>1847</v>
      </c>
      <c r="E41" s="853">
        <v>18352.27</v>
      </c>
      <c r="F41" s="853">
        <v>29988.32</v>
      </c>
      <c r="G41" s="853">
        <v>1066.36</v>
      </c>
    </row>
    <row r="42" s="810" customFormat="1" ht="10.5" customHeight="1" spans="1:7">
      <c r="A42" s="838" t="s">
        <v>296</v>
      </c>
      <c r="B42" s="839" t="s">
        <v>297</v>
      </c>
      <c r="C42" s="835">
        <v>113</v>
      </c>
      <c r="D42" s="835">
        <v>27</v>
      </c>
      <c r="E42" s="853">
        <v>290.44</v>
      </c>
      <c r="F42" s="853">
        <v>875.73</v>
      </c>
      <c r="G42" s="853">
        <v>23.1</v>
      </c>
    </row>
    <row r="43" s="810" customFormat="1" ht="10.5" customHeight="1" spans="1:7">
      <c r="A43" s="838" t="s">
        <v>298</v>
      </c>
      <c r="B43" s="839" t="s">
        <v>299</v>
      </c>
      <c r="C43" s="835">
        <v>69</v>
      </c>
      <c r="D43" s="835">
        <v>14</v>
      </c>
      <c r="E43" s="853">
        <v>232.86</v>
      </c>
      <c r="F43" s="853">
        <v>457.76</v>
      </c>
      <c r="G43" s="853">
        <v>8.7</v>
      </c>
    </row>
    <row r="44" s="810" customFormat="1" ht="10.5" customHeight="1" spans="1:7">
      <c r="A44" s="838" t="s">
        <v>300</v>
      </c>
      <c r="B44" s="839" t="s">
        <v>301</v>
      </c>
      <c r="C44" s="835">
        <v>4</v>
      </c>
      <c r="D44" s="835"/>
      <c r="E44" s="853">
        <v>3.35</v>
      </c>
      <c r="F44" s="853">
        <v>2.44</v>
      </c>
      <c r="G44" s="853">
        <v>0.25</v>
      </c>
    </row>
    <row r="45" s="810" customFormat="1" ht="10.5" customHeight="1" spans="1:7">
      <c r="A45" s="838" t="s">
        <v>302</v>
      </c>
      <c r="B45" s="839" t="s">
        <v>303</v>
      </c>
      <c r="C45" s="835">
        <v>1888</v>
      </c>
      <c r="D45" s="835">
        <v>1888</v>
      </c>
      <c r="E45" s="853">
        <v>3784.86</v>
      </c>
      <c r="F45" s="853">
        <v>6251.11</v>
      </c>
      <c r="G45" s="853">
        <v>305.07</v>
      </c>
    </row>
    <row r="46" s="810" customFormat="1" ht="10.5" customHeight="1" spans="1:7">
      <c r="A46" s="838" t="s">
        <v>304</v>
      </c>
      <c r="B46" s="839" t="s">
        <v>305</v>
      </c>
      <c r="C46" s="835">
        <v>888</v>
      </c>
      <c r="D46" s="835">
        <v>217</v>
      </c>
      <c r="E46" s="853">
        <v>9841.13</v>
      </c>
      <c r="F46" s="853">
        <v>20139.73</v>
      </c>
      <c r="G46" s="853">
        <v>302.39</v>
      </c>
    </row>
    <row r="47" s="743" customFormat="1" ht="10.5" customHeight="1" spans="1:7">
      <c r="A47" s="836" t="s">
        <v>306</v>
      </c>
      <c r="B47" s="837" t="s">
        <v>307</v>
      </c>
      <c r="C47" s="835"/>
      <c r="D47" s="835"/>
      <c r="E47" s="854"/>
      <c r="F47" s="854"/>
      <c r="G47" s="854"/>
    </row>
    <row r="48" s="810" customFormat="1" ht="10.5" customHeight="1" spans="1:7">
      <c r="A48" s="838" t="s">
        <v>308</v>
      </c>
      <c r="B48" s="839" t="s">
        <v>309</v>
      </c>
      <c r="C48" s="835">
        <v>85</v>
      </c>
      <c r="D48" s="835">
        <v>24</v>
      </c>
      <c r="E48" s="853">
        <v>7503.24</v>
      </c>
      <c r="F48" s="853">
        <v>11912.39</v>
      </c>
      <c r="G48" s="853">
        <v>188.66</v>
      </c>
    </row>
    <row r="49" s="810" customFormat="1" ht="10.5" customHeight="1" spans="1:7">
      <c r="A49" s="838" t="s">
        <v>310</v>
      </c>
      <c r="B49" s="839" t="s">
        <v>311</v>
      </c>
      <c r="C49" s="835">
        <v>385</v>
      </c>
      <c r="D49" s="835">
        <v>135</v>
      </c>
      <c r="E49" s="853">
        <v>4964.67</v>
      </c>
      <c r="F49" s="853">
        <v>7422.12</v>
      </c>
      <c r="G49" s="853">
        <v>266.11</v>
      </c>
    </row>
    <row r="50" s="810" customFormat="1" ht="10.5" customHeight="1" spans="1:7">
      <c r="A50" s="838" t="s">
        <v>312</v>
      </c>
      <c r="B50" s="839" t="s">
        <v>313</v>
      </c>
      <c r="C50" s="835">
        <v>3583</v>
      </c>
      <c r="D50" s="835">
        <v>1166</v>
      </c>
      <c r="E50" s="853">
        <v>5649.05</v>
      </c>
      <c r="F50" s="853">
        <v>9237.41</v>
      </c>
      <c r="G50" s="853">
        <v>590.14</v>
      </c>
    </row>
    <row r="51" s="810" customFormat="1" ht="10.5" customHeight="1" spans="1:7">
      <c r="A51" s="838" t="s">
        <v>314</v>
      </c>
      <c r="B51" s="839" t="s">
        <v>315</v>
      </c>
      <c r="C51" s="835">
        <v>1498</v>
      </c>
      <c r="D51" s="835">
        <v>563</v>
      </c>
      <c r="E51" s="853">
        <v>761.97</v>
      </c>
      <c r="F51" s="853">
        <v>2752.34</v>
      </c>
      <c r="G51" s="853">
        <v>53.51</v>
      </c>
    </row>
    <row r="52" s="743" customFormat="1" ht="10.5" customHeight="1" spans="1:7">
      <c r="A52" s="836" t="s">
        <v>316</v>
      </c>
      <c r="B52" s="837" t="s">
        <v>317</v>
      </c>
      <c r="C52" s="835"/>
      <c r="D52" s="835"/>
      <c r="E52" s="854"/>
      <c r="F52" s="854"/>
      <c r="G52" s="854"/>
    </row>
    <row r="53" s="810" customFormat="1" ht="10.5" customHeight="1" spans="1:7">
      <c r="A53" s="838" t="s">
        <v>318</v>
      </c>
      <c r="B53" s="839" t="s">
        <v>319</v>
      </c>
      <c r="C53" s="835">
        <v>581</v>
      </c>
      <c r="D53" s="835">
        <v>223</v>
      </c>
      <c r="E53" s="853">
        <v>1144.7</v>
      </c>
      <c r="F53" s="853">
        <v>2285.93</v>
      </c>
      <c r="G53" s="853">
        <v>50.65</v>
      </c>
    </row>
    <row r="54" s="810" customFormat="1" ht="10.5" customHeight="1" spans="1:7">
      <c r="A54" s="838" t="s">
        <v>320</v>
      </c>
      <c r="B54" s="839" t="s">
        <v>321</v>
      </c>
      <c r="C54" s="835">
        <v>4344</v>
      </c>
      <c r="D54" s="835">
        <v>1551</v>
      </c>
      <c r="E54" s="853">
        <v>15087.41</v>
      </c>
      <c r="F54" s="853">
        <v>17466.32</v>
      </c>
      <c r="G54" s="853">
        <v>1045.94</v>
      </c>
    </row>
    <row r="55" s="810" customFormat="1" ht="10.5" customHeight="1" spans="1:7">
      <c r="A55" s="840" t="s">
        <v>322</v>
      </c>
      <c r="B55" s="839" t="s">
        <v>323</v>
      </c>
      <c r="C55" s="835">
        <v>626</v>
      </c>
      <c r="D55" s="835">
        <v>114</v>
      </c>
      <c r="E55" s="853">
        <v>2646.82</v>
      </c>
      <c r="F55" s="853">
        <v>11572.02</v>
      </c>
      <c r="G55" s="853">
        <v>1.83</v>
      </c>
    </row>
    <row r="56" ht="10.5" customHeight="1" spans="1:7">
      <c r="A56" s="841" t="s">
        <v>324</v>
      </c>
      <c r="B56" s="839"/>
      <c r="C56" s="842"/>
      <c r="D56" s="842"/>
      <c r="E56" s="853"/>
      <c r="F56" s="853"/>
      <c r="G56" s="853"/>
    </row>
    <row r="57" ht="7.5" customHeight="1" spans="1:7">
      <c r="A57" s="843"/>
      <c r="B57" s="844"/>
      <c r="C57" s="845"/>
      <c r="D57" s="845"/>
      <c r="E57" s="855"/>
      <c r="F57" s="855"/>
      <c r="G57" s="855"/>
    </row>
    <row r="58" s="810" customFormat="1" ht="15" customHeight="1" spans="1:7">
      <c r="A58" s="846" t="s">
        <v>325</v>
      </c>
      <c r="B58" s="846"/>
      <c r="C58" s="846"/>
      <c r="D58" s="846"/>
      <c r="E58" s="856" t="s">
        <v>326</v>
      </c>
      <c r="F58" s="856"/>
      <c r="G58" s="856"/>
    </row>
    <row r="59" ht="6.75" customHeight="1" spans="1:7">
      <c r="A59" s="847"/>
      <c r="B59" s="847"/>
      <c r="C59" s="847"/>
      <c r="D59" s="847"/>
      <c r="E59" s="857"/>
      <c r="F59" s="857"/>
      <c r="G59" s="857"/>
    </row>
  </sheetData>
  <mergeCells count="14">
    <mergeCell ref="A2:D2"/>
    <mergeCell ref="E2:G2"/>
    <mergeCell ref="A58:D58"/>
    <mergeCell ref="E58:G58"/>
    <mergeCell ref="A59:D59"/>
    <mergeCell ref="A4:A6"/>
    <mergeCell ref="A7:A8"/>
    <mergeCell ref="B4:B6"/>
    <mergeCell ref="B7:B8"/>
    <mergeCell ref="B55:B56"/>
    <mergeCell ref="D5:D6"/>
    <mergeCell ref="E4:E5"/>
    <mergeCell ref="F4:F6"/>
    <mergeCell ref="G4:G6"/>
  </mergeCells>
  <pageMargins left="0.75" right="0.75" top="1" bottom="1" header="0.5" footer="0.5"/>
  <pageSetup paperSize="9" firstPageNumber="119" pageOrder="overThenDown"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view="pageBreakPreview" zoomScale="130" zoomScaleNormal="100" zoomScaleSheetLayoutView="130" topLeftCell="A17" workbookViewId="0">
      <selection activeCell="M34" sqref="M34"/>
    </sheetView>
  </sheetViews>
  <sheetFormatPr defaultColWidth="10" defaultRowHeight="15" customHeight="1"/>
  <cols>
    <col min="1" max="1" width="22.1428571428571" style="742" customWidth="1"/>
    <col min="2" max="2" width="42.1428571428571" style="742" customWidth="1"/>
    <col min="3" max="6" width="9" style="742" customWidth="1"/>
    <col min="7" max="7" width="9" style="2" customWidth="1"/>
    <col min="8" max="8" width="12.1428571428571" style="2" customWidth="1"/>
    <col min="9" max="9" width="10.1428571428571" style="2" customWidth="1"/>
    <col min="10" max="10" width="16.8571428571429" style="742" customWidth="1"/>
    <col min="11" max="11" width="12.8571428571429" style="742" customWidth="1"/>
  </cols>
  <sheetData>
    <row r="1" ht="22.5" customHeight="1" spans="1:11">
      <c r="A1" s="744"/>
      <c r="B1" s="744"/>
      <c r="C1" s="744"/>
      <c r="D1" s="744"/>
      <c r="E1" s="744"/>
      <c r="F1" s="744"/>
      <c r="G1" s="784"/>
      <c r="H1" s="784"/>
      <c r="I1" s="784"/>
      <c r="J1" s="744"/>
      <c r="K1" s="744"/>
    </row>
    <row r="2" ht="24.75" customHeight="1" spans="1:11">
      <c r="A2" s="745" t="s">
        <v>327</v>
      </c>
      <c r="B2" s="745"/>
      <c r="C2" s="745"/>
      <c r="D2" s="745"/>
      <c r="E2" s="785" t="s">
        <v>328</v>
      </c>
      <c r="F2" s="745"/>
      <c r="G2" s="786"/>
      <c r="H2" s="786"/>
      <c r="I2" s="786"/>
      <c r="J2" s="745"/>
      <c r="K2" s="745"/>
    </row>
    <row r="3" customHeight="1" spans="1:11">
      <c r="A3" s="746"/>
      <c r="B3" s="746"/>
      <c r="C3" s="746"/>
      <c r="D3" s="746"/>
      <c r="E3" s="787"/>
      <c r="F3" s="787"/>
      <c r="G3" s="788"/>
      <c r="H3" s="788"/>
      <c r="I3" s="788"/>
      <c r="J3" s="787"/>
      <c r="K3" s="787"/>
    </row>
    <row r="4" customHeight="1" spans="1:11">
      <c r="A4" s="747" t="s">
        <v>251</v>
      </c>
      <c r="B4" s="748"/>
      <c r="C4" s="748"/>
      <c r="D4" s="748"/>
      <c r="E4" s="748"/>
      <c r="F4" s="748"/>
      <c r="G4" s="748"/>
      <c r="H4" s="748"/>
      <c r="I4" s="748"/>
      <c r="J4" s="805" t="s">
        <v>15</v>
      </c>
      <c r="K4" s="806"/>
    </row>
    <row r="5" ht="9.75" customHeight="1" spans="1:11">
      <c r="A5" s="749" t="s">
        <v>253</v>
      </c>
      <c r="B5" s="750" t="s">
        <v>10</v>
      </c>
      <c r="C5" s="751" t="s">
        <v>329</v>
      </c>
      <c r="D5" s="751" t="s">
        <v>330</v>
      </c>
      <c r="E5" s="789" t="s">
        <v>331</v>
      </c>
      <c r="F5" s="790" t="s">
        <v>332</v>
      </c>
      <c r="G5" s="790" t="s">
        <v>333</v>
      </c>
      <c r="H5" s="790"/>
      <c r="I5" s="790" t="s">
        <v>334</v>
      </c>
      <c r="J5" s="807"/>
      <c r="K5" s="790"/>
    </row>
    <row r="6" ht="12.75" customHeight="1" spans="1:11">
      <c r="A6" s="752"/>
      <c r="B6" s="753"/>
      <c r="C6" s="754"/>
      <c r="D6" s="754"/>
      <c r="E6" s="791"/>
      <c r="F6" s="792"/>
      <c r="G6" s="792"/>
      <c r="H6" s="793" t="s">
        <v>335</v>
      </c>
      <c r="I6" s="792"/>
      <c r="J6" s="793" t="s">
        <v>336</v>
      </c>
      <c r="K6" s="808" t="s">
        <v>337</v>
      </c>
    </row>
    <row r="7" ht="12.75" customHeight="1" spans="1:11">
      <c r="A7" s="752"/>
      <c r="B7" s="753"/>
      <c r="C7" s="755"/>
      <c r="D7" s="756"/>
      <c r="E7" s="791"/>
      <c r="F7" s="792"/>
      <c r="G7" s="792"/>
      <c r="H7" s="793" t="s">
        <v>338</v>
      </c>
      <c r="I7" s="792"/>
      <c r="J7" s="793" t="s">
        <v>339</v>
      </c>
      <c r="K7" s="808" t="s">
        <v>340</v>
      </c>
    </row>
    <row r="8" ht="18.75" customHeight="1" spans="1:11">
      <c r="A8" s="757" t="s">
        <v>341</v>
      </c>
      <c r="B8" s="758" t="s">
        <v>261</v>
      </c>
      <c r="C8" s="759" t="s">
        <v>342</v>
      </c>
      <c r="D8" s="760" t="s">
        <v>343</v>
      </c>
      <c r="E8" s="794" t="s">
        <v>344</v>
      </c>
      <c r="F8" s="795" t="s">
        <v>345</v>
      </c>
      <c r="G8" s="795" t="s">
        <v>346</v>
      </c>
      <c r="H8" s="796" t="s">
        <v>347</v>
      </c>
      <c r="I8" s="796" t="s">
        <v>348</v>
      </c>
      <c r="J8" s="796" t="s">
        <v>349</v>
      </c>
      <c r="K8" s="809" t="s">
        <v>350</v>
      </c>
    </row>
    <row r="9" ht="61.5" customHeight="1" spans="1:11">
      <c r="A9" s="757"/>
      <c r="B9" s="758"/>
      <c r="C9" s="759"/>
      <c r="D9" s="760"/>
      <c r="E9" s="794"/>
      <c r="F9" s="797"/>
      <c r="G9" s="797"/>
      <c r="H9" s="798"/>
      <c r="I9" s="798"/>
      <c r="J9" s="798"/>
      <c r="K9" s="798"/>
    </row>
    <row r="10" ht="12.75" customHeight="1" spans="1:11">
      <c r="A10" s="757"/>
      <c r="B10" s="758"/>
      <c r="C10" s="761"/>
      <c r="D10" s="762"/>
      <c r="E10" s="799"/>
      <c r="F10" s="800"/>
      <c r="G10" s="801"/>
      <c r="H10" s="800"/>
      <c r="I10" s="800"/>
      <c r="J10" s="800"/>
      <c r="K10" s="801"/>
    </row>
    <row r="11" ht="4.5" customHeight="1" spans="1:11">
      <c r="A11" s="763"/>
      <c r="B11" s="764"/>
      <c r="C11" s="765"/>
      <c r="D11" s="765"/>
      <c r="E11" s="802"/>
      <c r="F11" s="802"/>
      <c r="G11" s="803"/>
      <c r="H11" s="803"/>
      <c r="I11" s="803"/>
      <c r="J11" s="802"/>
      <c r="K11" s="802"/>
    </row>
    <row r="12" ht="10.5" customHeight="1" spans="1:11">
      <c r="A12" s="766" t="s">
        <v>267</v>
      </c>
      <c r="B12" s="767"/>
      <c r="C12" s="768">
        <v>1280.62</v>
      </c>
      <c r="D12" s="768">
        <v>1058.91</v>
      </c>
      <c r="E12" s="768">
        <v>26.58</v>
      </c>
      <c r="F12" s="768">
        <v>86.12</v>
      </c>
      <c r="G12" s="768">
        <v>69.75</v>
      </c>
      <c r="H12" s="768">
        <v>23.15</v>
      </c>
      <c r="I12" s="768">
        <v>333.13</v>
      </c>
      <c r="J12" s="768">
        <v>88.52</v>
      </c>
      <c r="K12" s="768">
        <v>11.63</v>
      </c>
    </row>
    <row r="13" ht="10.5" customHeight="1" spans="1:11">
      <c r="A13" s="766"/>
      <c r="B13" s="767"/>
      <c r="C13" s="768"/>
      <c r="D13" s="768"/>
      <c r="E13" s="768"/>
      <c r="F13" s="768"/>
      <c r="G13" s="768"/>
      <c r="H13" s="768"/>
      <c r="I13" s="768"/>
      <c r="J13" s="768"/>
      <c r="K13" s="768"/>
    </row>
    <row r="14" ht="10.5" customHeight="1" spans="1:11">
      <c r="A14" s="766" t="s">
        <v>268</v>
      </c>
      <c r="B14" s="767"/>
      <c r="C14" s="768">
        <v>1399.56</v>
      </c>
      <c r="D14" s="768">
        <v>1161.38</v>
      </c>
      <c r="E14" s="768">
        <v>36.4</v>
      </c>
      <c r="F14" s="768">
        <v>94.09</v>
      </c>
      <c r="G14" s="768">
        <v>82.19</v>
      </c>
      <c r="H14" s="768">
        <v>20.15</v>
      </c>
      <c r="I14" s="768">
        <v>347.4</v>
      </c>
      <c r="J14" s="768">
        <v>94.18</v>
      </c>
      <c r="K14" s="768">
        <v>2.22</v>
      </c>
    </row>
    <row r="15" ht="10.5" customHeight="1" spans="1:11">
      <c r="A15" s="766" t="s">
        <v>269</v>
      </c>
      <c r="B15" s="767"/>
      <c r="C15" s="768">
        <v>1475.14</v>
      </c>
      <c r="D15" s="768">
        <v>1313.29</v>
      </c>
      <c r="E15" s="768">
        <v>52</v>
      </c>
      <c r="F15" s="768">
        <v>102.95</v>
      </c>
      <c r="G15" s="768">
        <v>73.16</v>
      </c>
      <c r="H15" s="768">
        <v>30.04</v>
      </c>
      <c r="I15" s="768">
        <v>371.47</v>
      </c>
      <c r="J15" s="768">
        <v>105.83</v>
      </c>
      <c r="K15" s="768">
        <v>0.79</v>
      </c>
    </row>
    <row r="16" ht="10.5" customHeight="1" spans="1:11">
      <c r="A16" s="766" t="s">
        <v>270</v>
      </c>
      <c r="B16" s="767"/>
      <c r="C16" s="768">
        <v>1664.86</v>
      </c>
      <c r="D16" s="768">
        <v>1537.37</v>
      </c>
      <c r="E16" s="768">
        <v>57.37</v>
      </c>
      <c r="F16" s="768">
        <v>119.55</v>
      </c>
      <c r="G16" s="768">
        <v>108.06</v>
      </c>
      <c r="H16" s="768">
        <v>29.44</v>
      </c>
      <c r="I16" s="768">
        <v>439.03</v>
      </c>
      <c r="J16" s="768">
        <v>123.9</v>
      </c>
      <c r="K16" s="768">
        <v>0.1</v>
      </c>
    </row>
    <row r="17" ht="10.5" customHeight="1" spans="1:11">
      <c r="A17" s="766" t="s">
        <v>271</v>
      </c>
      <c r="B17" s="767"/>
      <c r="C17" s="768">
        <v>1878.6</v>
      </c>
      <c r="D17" s="768">
        <v>2052.46</v>
      </c>
      <c r="E17" s="768">
        <v>64.86</v>
      </c>
      <c r="F17" s="768">
        <v>144.36</v>
      </c>
      <c r="G17" s="768">
        <v>215.47</v>
      </c>
      <c r="H17" s="768">
        <v>24.63</v>
      </c>
      <c r="I17" s="768">
        <v>593.76</v>
      </c>
      <c r="J17" s="768">
        <v>151.21</v>
      </c>
      <c r="K17" s="768">
        <v>27.05</v>
      </c>
    </row>
    <row r="18" ht="10.5" customHeight="1" spans="1:11">
      <c r="A18" s="766" t="s">
        <v>272</v>
      </c>
      <c r="B18" s="767"/>
      <c r="C18" s="768">
        <v>2068.42</v>
      </c>
      <c r="D18" s="768">
        <v>2569.71</v>
      </c>
      <c r="E18" s="768">
        <v>76.28</v>
      </c>
      <c r="F18" s="768">
        <v>154.21</v>
      </c>
      <c r="G18" s="768">
        <v>227.91</v>
      </c>
      <c r="H18" s="768">
        <v>31.18</v>
      </c>
      <c r="I18" s="768">
        <v>651.22</v>
      </c>
      <c r="J18" s="768">
        <v>177.68</v>
      </c>
      <c r="K18" s="768">
        <v>9.83</v>
      </c>
    </row>
    <row r="19" ht="10.5" customHeight="1" spans="1:11">
      <c r="A19" s="766"/>
      <c r="B19" s="767"/>
      <c r="C19" s="768"/>
      <c r="D19" s="768"/>
      <c r="E19" s="768"/>
      <c r="F19" s="768"/>
      <c r="G19" s="768"/>
      <c r="H19" s="768"/>
      <c r="I19" s="768"/>
      <c r="J19" s="768"/>
      <c r="K19" s="768"/>
    </row>
    <row r="20" ht="10.5" customHeight="1" spans="1:11">
      <c r="A20" s="766" t="s">
        <v>273</v>
      </c>
      <c r="B20" s="767"/>
      <c r="C20" s="768">
        <v>2638.14</v>
      </c>
      <c r="D20" s="768">
        <v>3357.53</v>
      </c>
      <c r="E20" s="768">
        <v>90.7</v>
      </c>
      <c r="F20" s="768">
        <v>179.26</v>
      </c>
      <c r="G20" s="768">
        <v>310.18</v>
      </c>
      <c r="H20" s="768">
        <v>32.78</v>
      </c>
      <c r="I20" s="768">
        <v>806.86</v>
      </c>
      <c r="J20" s="768">
        <v>218.45</v>
      </c>
      <c r="K20" s="768">
        <v>35.15</v>
      </c>
    </row>
    <row r="21" ht="10.5" customHeight="1" spans="1:11">
      <c r="A21" s="766" t="s">
        <v>274</v>
      </c>
      <c r="B21" s="767"/>
      <c r="C21" s="768">
        <v>3173.66</v>
      </c>
      <c r="D21" s="768">
        <v>4306.61</v>
      </c>
      <c r="E21" s="768">
        <v>108.45</v>
      </c>
      <c r="F21" s="768">
        <v>208.88</v>
      </c>
      <c r="G21" s="768">
        <v>388.61</v>
      </c>
      <c r="H21" s="768">
        <v>28.21</v>
      </c>
      <c r="I21" s="768">
        <v>996.13</v>
      </c>
      <c r="J21" s="768">
        <v>280.41</v>
      </c>
      <c r="K21" s="768">
        <v>0.46</v>
      </c>
    </row>
    <row r="22" ht="10.5" customHeight="1" spans="1:11">
      <c r="A22" s="766" t="s">
        <v>275</v>
      </c>
      <c r="B22" s="767"/>
      <c r="C22" s="768">
        <v>4168.36</v>
      </c>
      <c r="D22" s="768">
        <v>4961.12</v>
      </c>
      <c r="E22" s="768">
        <v>133.66</v>
      </c>
      <c r="F22" s="768">
        <v>275.17</v>
      </c>
      <c r="G22" s="768">
        <v>310.14</v>
      </c>
      <c r="H22" s="768">
        <v>99.67</v>
      </c>
      <c r="I22" s="768">
        <v>1005.52</v>
      </c>
      <c r="J22" s="768">
        <v>305.87</v>
      </c>
      <c r="K22" s="768">
        <v>2.12</v>
      </c>
    </row>
    <row r="23" ht="10.5" customHeight="1" spans="1:11">
      <c r="A23" s="766" t="s">
        <v>276</v>
      </c>
      <c r="B23" s="767"/>
      <c r="C23" s="768">
        <v>4382.48</v>
      </c>
      <c r="D23" s="768">
        <v>4968.08</v>
      </c>
      <c r="E23" s="768">
        <v>150.01</v>
      </c>
      <c r="F23" s="768">
        <v>282.1</v>
      </c>
      <c r="G23" s="768">
        <v>360.25</v>
      </c>
      <c r="H23" s="768">
        <v>59.77</v>
      </c>
      <c r="I23" s="768">
        <v>1094.18</v>
      </c>
      <c r="J23" s="768">
        <v>291.57</v>
      </c>
      <c r="K23" s="768">
        <v>3.25</v>
      </c>
    </row>
    <row r="24" ht="10.5" customHeight="1" spans="1:11">
      <c r="A24" s="766" t="s">
        <v>277</v>
      </c>
      <c r="B24" s="767"/>
      <c r="C24" s="768">
        <v>5735.24</v>
      </c>
      <c r="D24" s="768">
        <v>6356.24</v>
      </c>
      <c r="E24" s="768">
        <v>198.84</v>
      </c>
      <c r="F24" s="768">
        <v>371.07</v>
      </c>
      <c r="G24" s="768">
        <v>599.34</v>
      </c>
      <c r="H24" s="768">
        <v>38.14</v>
      </c>
      <c r="I24" s="768">
        <v>1444.33</v>
      </c>
      <c r="J24" s="768">
        <v>337.57</v>
      </c>
      <c r="K24" s="768">
        <v>92.6</v>
      </c>
    </row>
    <row r="25" ht="10.5" customHeight="1" spans="1:11">
      <c r="A25" s="766"/>
      <c r="B25" s="767"/>
      <c r="C25" s="768"/>
      <c r="D25" s="768"/>
      <c r="E25" s="768"/>
      <c r="F25" s="768"/>
      <c r="G25" s="768"/>
      <c r="H25" s="768"/>
      <c r="I25" s="768"/>
      <c r="J25" s="768"/>
      <c r="K25" s="768"/>
    </row>
    <row r="26" ht="10.5" customHeight="1" spans="1:11">
      <c r="A26" s="766" t="s">
        <v>278</v>
      </c>
      <c r="B26" s="767"/>
      <c r="C26" s="768">
        <v>6763.81</v>
      </c>
      <c r="D26" s="768">
        <v>7621.91</v>
      </c>
      <c r="E26" s="768">
        <v>214.5</v>
      </c>
      <c r="F26" s="768">
        <v>402.02</v>
      </c>
      <c r="G26" s="768">
        <v>639.7</v>
      </c>
      <c r="H26" s="768">
        <v>57.08</v>
      </c>
      <c r="I26" s="768">
        <v>1664.48</v>
      </c>
      <c r="J26" s="768">
        <v>404.8</v>
      </c>
      <c r="K26" s="768">
        <v>90.62</v>
      </c>
    </row>
    <row r="27" ht="10.5" customHeight="1" spans="1:11">
      <c r="A27" s="766" t="s">
        <v>279</v>
      </c>
      <c r="B27" s="767"/>
      <c r="C27" s="768">
        <v>8255.51</v>
      </c>
      <c r="D27" s="768">
        <v>8942.15</v>
      </c>
      <c r="E27" s="768">
        <v>245.99</v>
      </c>
      <c r="F27" s="768">
        <v>431.81</v>
      </c>
      <c r="G27" s="768">
        <v>586.52</v>
      </c>
      <c r="H27" s="768">
        <v>130.29</v>
      </c>
      <c r="I27" s="768">
        <v>1758.58</v>
      </c>
      <c r="J27" s="768">
        <v>463.85</v>
      </c>
      <c r="K27" s="768">
        <v>101.04</v>
      </c>
    </row>
    <row r="28" ht="10.5" customHeight="1" spans="1:11">
      <c r="A28" s="766" t="s">
        <v>280</v>
      </c>
      <c r="B28" s="767"/>
      <c r="C28" s="768">
        <v>10223</v>
      </c>
      <c r="D28" s="768">
        <v>10040.21</v>
      </c>
      <c r="E28" s="768">
        <v>274.62</v>
      </c>
      <c r="F28" s="768">
        <v>468.02</v>
      </c>
      <c r="G28" s="768">
        <v>630.63</v>
      </c>
      <c r="H28" s="768">
        <v>163.97</v>
      </c>
      <c r="I28" s="768">
        <v>1896.76</v>
      </c>
      <c r="J28" s="768">
        <v>478.02</v>
      </c>
      <c r="K28" s="768">
        <v>103.32</v>
      </c>
    </row>
    <row r="29" ht="10.5" customHeight="1" spans="1:11">
      <c r="A29" s="766" t="s">
        <v>281</v>
      </c>
      <c r="B29" s="767"/>
      <c r="C29" s="768">
        <v>10991.96</v>
      </c>
      <c r="D29" s="768">
        <v>10358.22</v>
      </c>
      <c r="E29" s="768">
        <v>267.73</v>
      </c>
      <c r="F29" s="768">
        <v>463</v>
      </c>
      <c r="G29" s="768">
        <v>516.08</v>
      </c>
      <c r="H29" s="768">
        <v>228.59</v>
      </c>
      <c r="I29" s="768">
        <v>1821.02</v>
      </c>
      <c r="J29" s="768">
        <v>472.75</v>
      </c>
      <c r="K29" s="768">
        <v>99.24</v>
      </c>
    </row>
    <row r="30" ht="10.5" customHeight="1" spans="1:11">
      <c r="A30" s="766" t="s">
        <v>282</v>
      </c>
      <c r="B30" s="767"/>
      <c r="C30" s="768">
        <v>11782.3</v>
      </c>
      <c r="D30" s="768">
        <v>9829.69</v>
      </c>
      <c r="E30" s="768">
        <v>275.24</v>
      </c>
      <c r="F30" s="768">
        <v>450.86</v>
      </c>
      <c r="G30" s="768">
        <v>465.53</v>
      </c>
      <c r="H30" s="768">
        <v>298.25</v>
      </c>
      <c r="I30" s="768">
        <v>1758.24</v>
      </c>
      <c r="J30" s="768">
        <v>446.16</v>
      </c>
      <c r="K30" s="768">
        <v>93.45</v>
      </c>
    </row>
    <row r="31" ht="10.5" customHeight="1" spans="1:11">
      <c r="A31" s="766"/>
      <c r="B31" s="767"/>
      <c r="C31" s="768"/>
      <c r="D31" s="768"/>
      <c r="E31" s="768"/>
      <c r="F31" s="768"/>
      <c r="G31" s="768"/>
      <c r="H31" s="768"/>
      <c r="I31" s="768"/>
      <c r="J31" s="768"/>
      <c r="K31" s="768"/>
    </row>
    <row r="32" ht="10.5" customHeight="1" spans="1:11">
      <c r="A32" s="766" t="s">
        <v>283</v>
      </c>
      <c r="B32" s="767"/>
      <c r="C32" s="768">
        <v>12431.16</v>
      </c>
      <c r="D32" s="768">
        <v>10149.03</v>
      </c>
      <c r="E32" s="768">
        <v>280.9</v>
      </c>
      <c r="F32" s="768">
        <v>460.75</v>
      </c>
      <c r="G32" s="768">
        <v>334.98</v>
      </c>
      <c r="H32" s="768">
        <v>440.42</v>
      </c>
      <c r="I32" s="768">
        <v>1545.48</v>
      </c>
      <c r="J32" s="768">
        <v>434.75</v>
      </c>
      <c r="K32" s="768">
        <v>90.54</v>
      </c>
    </row>
    <row r="33" ht="10.5" customHeight="1" spans="1:11">
      <c r="A33" s="766" t="s">
        <v>284</v>
      </c>
      <c r="B33" s="767"/>
      <c r="C33" s="768">
        <v>12555.54</v>
      </c>
      <c r="D33" s="768">
        <v>11684.53</v>
      </c>
      <c r="E33" s="768">
        <v>334.73</v>
      </c>
      <c r="F33" s="768">
        <v>485.31</v>
      </c>
      <c r="G33" s="768">
        <v>782.65</v>
      </c>
      <c r="H33" s="768">
        <v>185.27</v>
      </c>
      <c r="I33" s="768">
        <v>2133.18</v>
      </c>
      <c r="J33" s="768">
        <v>487.2</v>
      </c>
      <c r="K33" s="768">
        <v>87.1</v>
      </c>
    </row>
    <row r="34" ht="10.5" customHeight="1" spans="1:11">
      <c r="A34" s="766" t="s">
        <v>285</v>
      </c>
      <c r="B34" s="767"/>
      <c r="C34" s="768">
        <v>12479.36</v>
      </c>
      <c r="D34" s="768">
        <v>13227.39</v>
      </c>
      <c r="E34" s="768">
        <v>382.89</v>
      </c>
      <c r="F34" s="768">
        <v>503.15</v>
      </c>
      <c r="G34" s="768">
        <v>925.21</v>
      </c>
      <c r="H34" s="768">
        <v>162.62</v>
      </c>
      <c r="I34" s="768">
        <v>2428.07</v>
      </c>
      <c r="J34" s="768">
        <v>523.21</v>
      </c>
      <c r="K34" s="768">
        <v>82.99</v>
      </c>
    </row>
    <row r="35" ht="10.5" customHeight="1" spans="1:11">
      <c r="A35" s="766" t="s">
        <v>286</v>
      </c>
      <c r="B35" s="767"/>
      <c r="C35" s="768">
        <v>12342.49</v>
      </c>
      <c r="D35" s="768">
        <v>14322.44</v>
      </c>
      <c r="E35" s="768">
        <v>400.31</v>
      </c>
      <c r="F35" s="768">
        <v>480.28</v>
      </c>
      <c r="G35" s="768">
        <v>950.8</v>
      </c>
      <c r="H35" s="768">
        <v>180.45</v>
      </c>
      <c r="I35" s="768">
        <v>2489.38</v>
      </c>
      <c r="J35" s="768">
        <v>491.32</v>
      </c>
      <c r="K35" s="768">
        <v>84.58</v>
      </c>
    </row>
    <row r="36" s="742" customFormat="1" ht="10.5" customHeight="1" spans="1:11">
      <c r="A36" s="766" t="s">
        <v>287</v>
      </c>
      <c r="B36" s="767"/>
      <c r="C36" s="768">
        <v>14289.32</v>
      </c>
      <c r="D36" s="768">
        <v>14510.63</v>
      </c>
      <c r="E36" s="768">
        <v>388.51</v>
      </c>
      <c r="F36" s="768">
        <v>504.84</v>
      </c>
      <c r="G36" s="768">
        <v>1115.02</v>
      </c>
      <c r="H36" s="768">
        <v>162.71</v>
      </c>
      <c r="I36" s="768">
        <v>2584.97</v>
      </c>
      <c r="J36" s="768">
        <v>440.12</v>
      </c>
      <c r="K36" s="768">
        <v>79.39</v>
      </c>
    </row>
    <row r="37" s="742" customFormat="1" ht="10.5" customHeight="1" spans="1:11">
      <c r="A37" s="766"/>
      <c r="B37" s="767"/>
      <c r="C37" s="768"/>
      <c r="D37" s="768"/>
      <c r="E37" s="768"/>
      <c r="F37" s="768"/>
      <c r="G37" s="768"/>
      <c r="H37" s="768"/>
      <c r="I37" s="768"/>
      <c r="J37" s="768"/>
      <c r="K37" s="768"/>
    </row>
    <row r="38" s="742" customFormat="1" ht="10.5" customHeight="1" spans="1:11">
      <c r="A38" s="766" t="s">
        <v>288</v>
      </c>
      <c r="B38" s="767"/>
      <c r="C38" s="768">
        <v>13943.67</v>
      </c>
      <c r="D38" s="768">
        <v>17080.86</v>
      </c>
      <c r="E38" s="768">
        <v>375.78</v>
      </c>
      <c r="F38" s="768">
        <v>588.69</v>
      </c>
      <c r="G38" s="768">
        <v>1357.21</v>
      </c>
      <c r="H38" s="768">
        <v>158.67</v>
      </c>
      <c r="I38" s="768">
        <v>2941.4</v>
      </c>
      <c r="J38" s="768">
        <v>511.19</v>
      </c>
      <c r="K38" s="768">
        <v>79.67</v>
      </c>
    </row>
    <row r="39" s="742" customFormat="1" ht="10.5" customHeight="1" spans="1:11">
      <c r="A39" s="766" t="s">
        <v>289</v>
      </c>
      <c r="B39" s="767"/>
      <c r="C39" s="768">
        <v>15381.73</v>
      </c>
      <c r="D39" s="768">
        <v>18927.08</v>
      </c>
      <c r="E39" s="768">
        <v>338.63</v>
      </c>
      <c r="F39" s="768">
        <v>616.47</v>
      </c>
      <c r="G39" s="768">
        <v>1361.96</v>
      </c>
      <c r="H39" s="768">
        <v>273.95</v>
      </c>
      <c r="I39" s="768">
        <v>3050.92</v>
      </c>
      <c r="J39" s="768">
        <v>561.11</v>
      </c>
      <c r="K39" s="768">
        <v>78.55</v>
      </c>
    </row>
    <row r="40" ht="10.5" customHeight="1" spans="1:11">
      <c r="A40" s="766" t="s">
        <v>290</v>
      </c>
      <c r="B40" s="767"/>
      <c r="C40" s="768">
        <v>16225.24</v>
      </c>
      <c r="D40" s="768">
        <v>19030.98</v>
      </c>
      <c r="E40" s="768">
        <v>364.02</v>
      </c>
      <c r="F40" s="768">
        <v>568.96</v>
      </c>
      <c r="G40" s="768">
        <v>1665.61</v>
      </c>
      <c r="H40" s="768">
        <v>231.08</v>
      </c>
      <c r="I40" s="768">
        <v>3427.44</v>
      </c>
      <c r="J40" s="768">
        <v>557.98</v>
      </c>
      <c r="K40" s="768">
        <v>79.3</v>
      </c>
    </row>
    <row r="41" ht="10.5" customHeight="1" spans="1:11">
      <c r="A41" s="766" t="s">
        <v>291</v>
      </c>
      <c r="B41" s="767"/>
      <c r="C41" s="768">
        <v>17575.03</v>
      </c>
      <c r="D41" s="768">
        <v>18771.05</v>
      </c>
      <c r="E41" s="768">
        <v>330.64</v>
      </c>
      <c r="F41" s="768">
        <v>552.33</v>
      </c>
      <c r="G41" s="768">
        <v>1158.96</v>
      </c>
      <c r="H41" s="768">
        <v>357.06</v>
      </c>
      <c r="I41" s="768">
        <v>2930.9</v>
      </c>
      <c r="J41" s="768">
        <v>518.31</v>
      </c>
      <c r="K41" s="768">
        <v>76.68</v>
      </c>
    </row>
    <row r="42" s="742" customFormat="1" ht="10.5" customHeight="1" spans="1:11">
      <c r="A42" s="769" t="s">
        <v>292</v>
      </c>
      <c r="B42" s="770" t="s">
        <v>293</v>
      </c>
      <c r="C42" s="771"/>
      <c r="D42" s="771"/>
      <c r="E42" s="768"/>
      <c r="F42" s="768"/>
      <c r="G42" s="768"/>
      <c r="H42" s="768"/>
      <c r="I42" s="768"/>
      <c r="J42" s="768"/>
      <c r="K42" s="768"/>
    </row>
    <row r="43" s="742" customFormat="1" ht="10.5" customHeight="1" spans="1:11">
      <c r="A43" s="769" t="s">
        <v>351</v>
      </c>
      <c r="B43" s="772" t="s">
        <v>352</v>
      </c>
      <c r="C43" s="768">
        <v>16937.04</v>
      </c>
      <c r="D43" s="768">
        <v>18230.84</v>
      </c>
      <c r="E43" s="768">
        <v>306.25</v>
      </c>
      <c r="F43" s="768">
        <v>526.3</v>
      </c>
      <c r="G43" s="768">
        <v>1105.02</v>
      </c>
      <c r="H43" s="768">
        <v>343.97</v>
      </c>
      <c r="I43" s="768">
        <v>2860.33</v>
      </c>
      <c r="J43" s="768">
        <v>506.58</v>
      </c>
      <c r="K43" s="768">
        <v>73.13</v>
      </c>
    </row>
    <row r="44" s="742" customFormat="1" ht="10.5" customHeight="1" spans="1:11">
      <c r="A44" s="769" t="s">
        <v>353</v>
      </c>
      <c r="B44" s="772" t="s">
        <v>297</v>
      </c>
      <c r="C44" s="768">
        <v>506.04</v>
      </c>
      <c r="D44" s="768">
        <v>300.66</v>
      </c>
      <c r="E44" s="768">
        <v>9.64</v>
      </c>
      <c r="F44" s="768">
        <v>15.98</v>
      </c>
      <c r="G44" s="768">
        <v>18.5</v>
      </c>
      <c r="H44" s="768">
        <v>10.23</v>
      </c>
      <c r="I44" s="768">
        <v>26.5</v>
      </c>
      <c r="J44" s="768">
        <v>5.5</v>
      </c>
      <c r="K44" s="768">
        <v>2.37</v>
      </c>
    </row>
    <row r="45" s="742" customFormat="1" ht="10.5" customHeight="1" spans="1:11">
      <c r="A45" s="769" t="s">
        <v>354</v>
      </c>
      <c r="B45" s="772" t="s">
        <v>299</v>
      </c>
      <c r="C45" s="768">
        <v>130.3</v>
      </c>
      <c r="D45" s="768">
        <v>236.65</v>
      </c>
      <c r="E45" s="768">
        <v>14.7</v>
      </c>
      <c r="F45" s="768">
        <v>9.96</v>
      </c>
      <c r="G45" s="768">
        <v>35.29</v>
      </c>
      <c r="H45" s="768">
        <v>2.87</v>
      </c>
      <c r="I45" s="768">
        <v>43.88</v>
      </c>
      <c r="J45" s="768">
        <v>6.21</v>
      </c>
      <c r="K45" s="768">
        <v>1.17</v>
      </c>
    </row>
    <row r="46" s="742" customFormat="1" ht="10.5" customHeight="1" spans="1:11">
      <c r="A46" s="769" t="s">
        <v>355</v>
      </c>
      <c r="B46" s="772" t="s">
        <v>301</v>
      </c>
      <c r="C46" s="768">
        <v>1.64</v>
      </c>
      <c r="D46" s="768">
        <v>2.89</v>
      </c>
      <c r="E46" s="768">
        <v>0.05</v>
      </c>
      <c r="F46" s="768">
        <v>0.09</v>
      </c>
      <c r="G46" s="768">
        <v>0.14</v>
      </c>
      <c r="H46" s="768"/>
      <c r="I46" s="768">
        <v>0.2</v>
      </c>
      <c r="J46" s="768">
        <v>0.03</v>
      </c>
      <c r="K46" s="768">
        <v>0.01</v>
      </c>
    </row>
    <row r="47" s="742" customFormat="1" ht="10.5" customHeight="1" spans="1:11">
      <c r="A47" s="769" t="s">
        <v>356</v>
      </c>
      <c r="B47" s="772" t="s">
        <v>357</v>
      </c>
      <c r="C47" s="768">
        <v>5073.45</v>
      </c>
      <c r="D47" s="768">
        <v>3323.79</v>
      </c>
      <c r="E47" s="768">
        <v>55.77</v>
      </c>
      <c r="F47" s="768">
        <v>134.03</v>
      </c>
      <c r="G47" s="768">
        <v>-357.06</v>
      </c>
      <c r="H47" s="768">
        <v>357.06</v>
      </c>
      <c r="I47" s="768">
        <v>-320.29</v>
      </c>
      <c r="J47" s="768">
        <v>13.7</v>
      </c>
      <c r="K47" s="768">
        <v>24.46</v>
      </c>
    </row>
    <row r="48" s="742" customFormat="1" ht="10.5" customHeight="1" spans="1:11">
      <c r="A48" s="769" t="s">
        <v>358</v>
      </c>
      <c r="B48" s="772" t="s">
        <v>359</v>
      </c>
      <c r="C48" s="768">
        <v>10763.74</v>
      </c>
      <c r="D48" s="768">
        <v>10497.57</v>
      </c>
      <c r="E48" s="768">
        <v>77.36</v>
      </c>
      <c r="F48" s="768">
        <v>270.8</v>
      </c>
      <c r="G48" s="768">
        <v>919.76</v>
      </c>
      <c r="H48" s="768">
        <v>121.35</v>
      </c>
      <c r="I48" s="768">
        <v>2519.83</v>
      </c>
      <c r="J48" s="768">
        <v>400.87</v>
      </c>
      <c r="K48" s="768">
        <v>26.73</v>
      </c>
    </row>
    <row r="49" s="743" customFormat="1" ht="10.5" customHeight="1" spans="1:11">
      <c r="A49" s="773" t="s">
        <v>306</v>
      </c>
      <c r="B49" s="770" t="s">
        <v>307</v>
      </c>
      <c r="C49" s="771"/>
      <c r="D49" s="771"/>
      <c r="E49" s="774"/>
      <c r="F49" s="774"/>
      <c r="G49" s="774"/>
      <c r="H49" s="774"/>
      <c r="I49" s="774"/>
      <c r="J49" s="774"/>
      <c r="K49" s="774"/>
    </row>
    <row r="50" s="742" customFormat="1" ht="10.5" customHeight="1" spans="1:11">
      <c r="A50" s="769" t="s">
        <v>360</v>
      </c>
      <c r="B50" s="772" t="s">
        <v>361</v>
      </c>
      <c r="C50" s="768">
        <v>5741.43</v>
      </c>
      <c r="D50" s="768">
        <v>7858.59</v>
      </c>
      <c r="E50" s="768">
        <v>117.59</v>
      </c>
      <c r="F50" s="768">
        <v>196.14</v>
      </c>
      <c r="G50" s="768">
        <v>583.44</v>
      </c>
      <c r="H50" s="768">
        <v>123.47</v>
      </c>
      <c r="I50" s="768">
        <v>1909.77</v>
      </c>
      <c r="J50" s="768">
        <v>296.95</v>
      </c>
      <c r="K50" s="768">
        <v>24.9</v>
      </c>
    </row>
    <row r="51" s="742" customFormat="1" ht="10.5" customHeight="1" spans="1:11">
      <c r="A51" s="769" t="s">
        <v>362</v>
      </c>
      <c r="B51" s="772" t="s">
        <v>363</v>
      </c>
      <c r="C51" s="768">
        <v>4350.17</v>
      </c>
      <c r="D51" s="768">
        <v>4798.98</v>
      </c>
      <c r="E51" s="768">
        <v>76.59</v>
      </c>
      <c r="F51" s="768">
        <v>130.17</v>
      </c>
      <c r="G51" s="768">
        <v>294.05</v>
      </c>
      <c r="H51" s="768">
        <v>100.11</v>
      </c>
      <c r="I51" s="768">
        <v>593.44</v>
      </c>
      <c r="J51" s="768">
        <v>117.72</v>
      </c>
      <c r="K51" s="768">
        <v>20.99</v>
      </c>
    </row>
    <row r="52" s="742" customFormat="1" ht="10.5" customHeight="1" spans="1:11">
      <c r="A52" s="769" t="s">
        <v>364</v>
      </c>
      <c r="B52" s="772" t="s">
        <v>365</v>
      </c>
      <c r="C52" s="768">
        <v>5669.59</v>
      </c>
      <c r="D52" s="768">
        <v>5346.16</v>
      </c>
      <c r="E52" s="768">
        <v>125.16</v>
      </c>
      <c r="F52" s="768">
        <v>196.45</v>
      </c>
      <c r="G52" s="768">
        <v>248.75</v>
      </c>
      <c r="H52" s="768">
        <v>103.62</v>
      </c>
      <c r="I52" s="768">
        <v>385.75</v>
      </c>
      <c r="J52" s="768">
        <v>97.92</v>
      </c>
      <c r="K52" s="768">
        <v>28.93</v>
      </c>
    </row>
    <row r="53" s="742" customFormat="1" ht="10.5" customHeight="1" spans="1:11">
      <c r="A53" s="769" t="s">
        <v>366</v>
      </c>
      <c r="B53" s="772" t="s">
        <v>367</v>
      </c>
      <c r="C53" s="768">
        <v>1813.83</v>
      </c>
      <c r="D53" s="768">
        <v>767.33</v>
      </c>
      <c r="E53" s="768">
        <v>11.3</v>
      </c>
      <c r="F53" s="768">
        <v>29.58</v>
      </c>
      <c r="G53" s="768">
        <v>32.73</v>
      </c>
      <c r="H53" s="768">
        <v>29.86</v>
      </c>
      <c r="I53" s="768">
        <v>41.95</v>
      </c>
      <c r="J53" s="768">
        <v>5.72</v>
      </c>
      <c r="K53" s="768">
        <v>1.86</v>
      </c>
    </row>
    <row r="54" s="743" customFormat="1" ht="10.5" customHeight="1" spans="1:11">
      <c r="A54" s="773" t="s">
        <v>316</v>
      </c>
      <c r="B54" s="770" t="s">
        <v>317</v>
      </c>
      <c r="C54" s="774"/>
      <c r="D54" s="774"/>
      <c r="E54" s="774"/>
      <c r="F54" s="774"/>
      <c r="G54" s="774"/>
      <c r="H54" s="774"/>
      <c r="I54" s="774"/>
      <c r="J54" s="774"/>
      <c r="K54" s="774"/>
    </row>
    <row r="55" s="742" customFormat="1" ht="10.5" customHeight="1" spans="1:11">
      <c r="A55" s="769" t="s">
        <v>368</v>
      </c>
      <c r="B55" s="772" t="s">
        <v>369</v>
      </c>
      <c r="C55" s="768">
        <v>1485.98</v>
      </c>
      <c r="D55" s="768">
        <v>1131.89</v>
      </c>
      <c r="E55" s="768">
        <v>21.68</v>
      </c>
      <c r="F55" s="768">
        <v>73.11</v>
      </c>
      <c r="G55" s="768">
        <v>139.81</v>
      </c>
      <c r="H55" s="768">
        <v>44.56</v>
      </c>
      <c r="I55" s="768">
        <v>228.79</v>
      </c>
      <c r="J55" s="768">
        <v>50.02</v>
      </c>
      <c r="K55" s="768">
        <v>9.27</v>
      </c>
    </row>
    <row r="56" s="742" customFormat="1" ht="10.5" customHeight="1" spans="1:11">
      <c r="A56" s="769" t="s">
        <v>370</v>
      </c>
      <c r="B56" s="772" t="s">
        <v>371</v>
      </c>
      <c r="C56" s="768">
        <v>8831.86</v>
      </c>
      <c r="D56" s="768">
        <v>14971.31</v>
      </c>
      <c r="E56" s="768">
        <v>300.17</v>
      </c>
      <c r="F56" s="768">
        <v>428.73</v>
      </c>
      <c r="G56" s="768">
        <v>613.34</v>
      </c>
      <c r="H56" s="768">
        <v>287.09</v>
      </c>
      <c r="I56" s="768">
        <v>2134.71</v>
      </c>
      <c r="J56" s="768">
        <v>331.79</v>
      </c>
      <c r="K56" s="768">
        <v>58.24</v>
      </c>
    </row>
    <row r="57" s="742" customFormat="1" ht="10.5" customHeight="1" spans="1:11">
      <c r="A57" s="775" t="s">
        <v>372</v>
      </c>
      <c r="B57" s="776" t="s">
        <v>373</v>
      </c>
      <c r="C57" s="777">
        <v>7257.18</v>
      </c>
      <c r="D57" s="777">
        <v>2667.86</v>
      </c>
      <c r="E57" s="768">
        <v>8.79</v>
      </c>
      <c r="F57" s="768">
        <v>50.5</v>
      </c>
      <c r="G57" s="768">
        <v>405.81</v>
      </c>
      <c r="H57" s="768">
        <v>25.42</v>
      </c>
      <c r="I57" s="768">
        <v>567.41</v>
      </c>
      <c r="J57" s="768">
        <v>136.51</v>
      </c>
      <c r="K57" s="768">
        <v>9.17</v>
      </c>
    </row>
    <row r="58" s="742" customFormat="1" ht="10.5" customHeight="1" spans="1:11">
      <c r="A58" s="778" t="s">
        <v>374</v>
      </c>
      <c r="B58" s="767">
        <v>0</v>
      </c>
      <c r="C58" s="779"/>
      <c r="D58" s="779"/>
      <c r="E58" s="768"/>
      <c r="F58" s="768"/>
      <c r="G58" s="768"/>
      <c r="H58" s="768"/>
      <c r="I58" s="768"/>
      <c r="J58" s="768"/>
      <c r="K58" s="768"/>
    </row>
    <row r="59" ht="4.5" customHeight="1" spans="1:11">
      <c r="A59" s="780"/>
      <c r="B59" s="781"/>
      <c r="C59" s="782"/>
      <c r="D59" s="782"/>
      <c r="E59" s="782"/>
      <c r="F59" s="782"/>
      <c r="G59" s="782"/>
      <c r="H59" s="782"/>
      <c r="I59" s="782"/>
      <c r="J59" s="782"/>
      <c r="K59" s="782"/>
    </row>
    <row r="60" ht="6" customHeight="1" spans="2:9">
      <c r="B60" s="783"/>
      <c r="C60" s="783"/>
      <c r="D60" s="783"/>
      <c r="G60" s="804"/>
      <c r="H60" s="804"/>
      <c r="I60" s="804"/>
    </row>
  </sheetData>
  <mergeCells count="23">
    <mergeCell ref="A2:D2"/>
    <mergeCell ref="E2:K2"/>
    <mergeCell ref="A3:K3"/>
    <mergeCell ref="J4:K4"/>
    <mergeCell ref="A5:A7"/>
    <mergeCell ref="A8:A10"/>
    <mergeCell ref="B5:B7"/>
    <mergeCell ref="B8:B10"/>
    <mergeCell ref="C5:C6"/>
    <mergeCell ref="C8:C9"/>
    <mergeCell ref="D5:D6"/>
    <mergeCell ref="D8:D9"/>
    <mergeCell ref="E5:E7"/>
    <mergeCell ref="E8:E9"/>
    <mergeCell ref="F5:F7"/>
    <mergeCell ref="F8:F9"/>
    <mergeCell ref="G5:G7"/>
    <mergeCell ref="G8:G9"/>
    <mergeCell ref="H8:H9"/>
    <mergeCell ref="I5:I7"/>
    <mergeCell ref="I8:I9"/>
    <mergeCell ref="J8:J9"/>
    <mergeCell ref="K8:K9"/>
  </mergeCells>
  <pageMargins left="0.75" right="0.75" top="1" bottom="1" header="0.5" footer="0.5"/>
  <pageSetup paperSize="9" firstPageNumber="120" pageOrder="overThenDown"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view="pageBreakPreview" zoomScaleNormal="100" zoomScaleSheetLayoutView="100" workbookViewId="0">
      <selection activeCell="I30" sqref="I30"/>
    </sheetView>
  </sheetViews>
  <sheetFormatPr defaultColWidth="12.4285714285714" defaultRowHeight="14.25" customHeight="1"/>
  <cols>
    <col min="1" max="1" width="2.71428571428571" style="695" customWidth="1"/>
    <col min="2" max="2" width="10.2857142857143" style="695" customWidth="1"/>
    <col min="3" max="3" width="3.28571428571429" style="695" customWidth="1"/>
    <col min="4" max="4" width="13.4285714285714" style="695" customWidth="1"/>
    <col min="5" max="5" width="55.1428571428571" style="695" customWidth="1"/>
    <col min="6" max="6" width="8.85714285714286" style="2" customWidth="1"/>
    <col min="7" max="7" width="17.5714285714286" style="2" customWidth="1"/>
    <col min="8" max="8" width="15.7142857142857" style="2" customWidth="1"/>
    <col min="9" max="9" width="22.5714285714286" style="2" customWidth="1"/>
    <col min="10" max="10" width="25.5714285714286" style="2" customWidth="1"/>
    <col min="11" max="11" width="11.1428571428571" style="695" customWidth="1"/>
  </cols>
  <sheetData>
    <row r="1" ht="24" customHeight="1" spans="1:10">
      <c r="A1" s="696"/>
      <c r="B1" s="696"/>
      <c r="C1" s="696"/>
      <c r="D1" s="696"/>
      <c r="E1" s="696"/>
      <c r="F1" s="708"/>
      <c r="G1" s="708"/>
      <c r="H1" s="708"/>
      <c r="I1" s="708"/>
      <c r="J1" s="708"/>
    </row>
    <row r="2" s="235" customFormat="1" ht="36.75" customHeight="1" spans="1:11">
      <c r="A2" s="697" t="s">
        <v>375</v>
      </c>
      <c r="B2" s="698"/>
      <c r="C2" s="698"/>
      <c r="D2" s="698"/>
      <c r="E2" s="709"/>
      <c r="F2" s="709"/>
      <c r="G2" s="710" t="s">
        <v>328</v>
      </c>
      <c r="H2" s="710"/>
      <c r="I2" s="710"/>
      <c r="J2" s="710"/>
      <c r="K2" s="730"/>
    </row>
    <row r="3" ht="13.5" customHeight="1" spans="1:11">
      <c r="A3" s="699" t="s">
        <v>376</v>
      </c>
      <c r="B3" s="699"/>
      <c r="C3" s="699"/>
      <c r="D3" s="699"/>
      <c r="E3" s="699"/>
      <c r="F3" s="699"/>
      <c r="G3" s="699"/>
      <c r="H3" s="699"/>
      <c r="I3" s="731" t="s">
        <v>252</v>
      </c>
      <c r="J3" s="732" t="s">
        <v>252</v>
      </c>
      <c r="K3" s="733"/>
    </row>
    <row r="4" ht="22.5" customHeight="1" spans="1:10">
      <c r="A4" s="700" t="s">
        <v>377</v>
      </c>
      <c r="B4" s="700"/>
      <c r="C4" s="700"/>
      <c r="D4" s="701"/>
      <c r="E4" s="711" t="s">
        <v>261</v>
      </c>
      <c r="F4" s="712" t="s">
        <v>378</v>
      </c>
      <c r="G4" s="713"/>
      <c r="H4" s="714" t="s">
        <v>379</v>
      </c>
      <c r="I4" s="714" t="s">
        <v>380</v>
      </c>
      <c r="J4" s="734" t="s">
        <v>381</v>
      </c>
    </row>
    <row r="5" ht="36" customHeight="1" spans="1:10">
      <c r="A5" s="702"/>
      <c r="B5" s="702"/>
      <c r="C5" s="702"/>
      <c r="D5" s="703"/>
      <c r="E5" s="715"/>
      <c r="F5" s="716"/>
      <c r="G5" s="717" t="s">
        <v>382</v>
      </c>
      <c r="H5" s="718"/>
      <c r="I5" s="718"/>
      <c r="J5" s="735"/>
    </row>
    <row r="6" s="66" customFormat="1" ht="12" customHeight="1" spans="1:11">
      <c r="A6" s="704" t="s">
        <v>84</v>
      </c>
      <c r="B6" s="704"/>
      <c r="C6" s="704"/>
      <c r="D6" s="704"/>
      <c r="E6" s="719" t="s">
        <v>85</v>
      </c>
      <c r="F6" s="720"/>
      <c r="G6" s="720"/>
      <c r="H6" s="720"/>
      <c r="I6" s="720"/>
      <c r="J6" s="720"/>
      <c r="K6" s="736"/>
    </row>
    <row r="7" s="66" customFormat="1" ht="12" customHeight="1" spans="1:11">
      <c r="A7" s="705" t="s">
        <v>86</v>
      </c>
      <c r="B7" s="705"/>
      <c r="C7" s="705"/>
      <c r="D7" s="705"/>
      <c r="E7" s="721" t="s">
        <v>87</v>
      </c>
      <c r="F7" s="722">
        <v>581</v>
      </c>
      <c r="G7" s="722">
        <v>223</v>
      </c>
      <c r="H7" s="723">
        <v>1144.7</v>
      </c>
      <c r="I7" s="723">
        <v>2285.93</v>
      </c>
      <c r="J7" s="723">
        <v>50.65</v>
      </c>
      <c r="K7" s="737"/>
    </row>
    <row r="8" ht="12" customHeight="1" spans="1:11">
      <c r="A8" s="706" t="s">
        <v>383</v>
      </c>
      <c r="B8" s="706"/>
      <c r="C8" s="706"/>
      <c r="D8" s="706"/>
      <c r="E8" s="724" t="s">
        <v>384</v>
      </c>
      <c r="F8" s="725">
        <v>251</v>
      </c>
      <c r="G8" s="725">
        <v>109</v>
      </c>
      <c r="H8" s="726">
        <v>463.82</v>
      </c>
      <c r="I8" s="726">
        <v>889.19</v>
      </c>
      <c r="J8" s="726">
        <v>17.66</v>
      </c>
      <c r="K8" s="738"/>
    </row>
    <row r="9" ht="12" customHeight="1" spans="1:11">
      <c r="A9" s="706" t="s">
        <v>385</v>
      </c>
      <c r="B9" s="706"/>
      <c r="C9" s="706"/>
      <c r="D9" s="706"/>
      <c r="E9" s="724" t="s">
        <v>386</v>
      </c>
      <c r="F9" s="725"/>
      <c r="G9" s="725"/>
      <c r="H9" s="726"/>
      <c r="I9" s="726"/>
      <c r="J9" s="726"/>
      <c r="K9" s="739"/>
    </row>
    <row r="10" ht="12" customHeight="1" spans="1:11">
      <c r="A10" s="706" t="s">
        <v>387</v>
      </c>
      <c r="B10" s="706"/>
      <c r="C10" s="706"/>
      <c r="D10" s="706"/>
      <c r="E10" s="724" t="s">
        <v>388</v>
      </c>
      <c r="F10" s="725">
        <v>61</v>
      </c>
      <c r="G10" s="725">
        <v>24</v>
      </c>
      <c r="H10" s="726">
        <v>183.35</v>
      </c>
      <c r="I10" s="726">
        <v>232.07</v>
      </c>
      <c r="J10" s="726">
        <v>5.06</v>
      </c>
      <c r="K10" s="738"/>
    </row>
    <row r="11" ht="12" customHeight="1" spans="1:11">
      <c r="A11" s="706" t="s">
        <v>389</v>
      </c>
      <c r="B11" s="706"/>
      <c r="C11" s="706"/>
      <c r="D11" s="706"/>
      <c r="E11" s="724" t="s">
        <v>390</v>
      </c>
      <c r="F11" s="725">
        <v>122</v>
      </c>
      <c r="G11" s="725">
        <v>42</v>
      </c>
      <c r="H11" s="726">
        <v>293.1</v>
      </c>
      <c r="I11" s="726">
        <v>878.22</v>
      </c>
      <c r="J11" s="726">
        <v>11.84</v>
      </c>
      <c r="K11" s="738"/>
    </row>
    <row r="12" ht="12" customHeight="1" spans="1:11">
      <c r="A12" s="706" t="s">
        <v>391</v>
      </c>
      <c r="B12" s="706"/>
      <c r="C12" s="706"/>
      <c r="D12" s="706"/>
      <c r="E12" s="724" t="s">
        <v>392</v>
      </c>
      <c r="F12" s="725">
        <v>143</v>
      </c>
      <c r="G12" s="725">
        <v>46</v>
      </c>
      <c r="H12" s="726">
        <v>202.16</v>
      </c>
      <c r="I12" s="726">
        <v>279.97</v>
      </c>
      <c r="J12" s="726">
        <v>16.08</v>
      </c>
      <c r="K12" s="738"/>
    </row>
    <row r="13" ht="12" customHeight="1" spans="1:11">
      <c r="A13" s="706" t="s">
        <v>393</v>
      </c>
      <c r="B13" s="706"/>
      <c r="C13" s="706"/>
      <c r="D13" s="706"/>
      <c r="E13" s="724" t="s">
        <v>394</v>
      </c>
      <c r="F13" s="725">
        <v>3</v>
      </c>
      <c r="G13" s="725">
        <v>1</v>
      </c>
      <c r="H13" s="726">
        <v>2.27</v>
      </c>
      <c r="I13" s="726">
        <v>5.56</v>
      </c>
      <c r="J13" s="726"/>
      <c r="K13" s="738"/>
    </row>
    <row r="14" ht="12" customHeight="1" spans="1:11">
      <c r="A14" s="706" t="s">
        <v>395</v>
      </c>
      <c r="B14" s="706"/>
      <c r="C14" s="706"/>
      <c r="D14" s="706"/>
      <c r="E14" s="724" t="s">
        <v>396</v>
      </c>
      <c r="F14" s="725">
        <v>1</v>
      </c>
      <c r="G14" s="725">
        <v>1</v>
      </c>
      <c r="H14" s="726"/>
      <c r="I14" s="726">
        <v>0.91</v>
      </c>
      <c r="J14" s="726"/>
      <c r="K14" s="738"/>
    </row>
    <row r="15" s="66" customFormat="1" ht="12" customHeight="1" spans="1:11">
      <c r="A15" s="705" t="s">
        <v>102</v>
      </c>
      <c r="B15" s="705"/>
      <c r="C15" s="705"/>
      <c r="D15" s="705"/>
      <c r="E15" s="721" t="s">
        <v>397</v>
      </c>
      <c r="F15" s="722">
        <v>4344</v>
      </c>
      <c r="G15" s="722">
        <v>1551</v>
      </c>
      <c r="H15" s="723">
        <v>15087.41</v>
      </c>
      <c r="I15" s="723">
        <v>17466.32</v>
      </c>
      <c r="J15" s="723">
        <v>1045.94</v>
      </c>
      <c r="K15" s="737"/>
    </row>
    <row r="16" ht="12" customHeight="1" spans="1:11">
      <c r="A16" s="706" t="s">
        <v>398</v>
      </c>
      <c r="B16" s="706"/>
      <c r="C16" s="706"/>
      <c r="D16" s="706"/>
      <c r="E16" s="724" t="s">
        <v>399</v>
      </c>
      <c r="F16" s="725">
        <v>730</v>
      </c>
      <c r="G16" s="725">
        <v>220</v>
      </c>
      <c r="H16" s="726">
        <v>888.14</v>
      </c>
      <c r="I16" s="726">
        <v>735.22</v>
      </c>
      <c r="J16" s="726">
        <v>58.2</v>
      </c>
      <c r="K16" s="738"/>
    </row>
    <row r="17" ht="12" customHeight="1" spans="1:11">
      <c r="A17" s="706" t="s">
        <v>400</v>
      </c>
      <c r="B17" s="706"/>
      <c r="C17" s="706"/>
      <c r="D17" s="706"/>
      <c r="E17" s="724" t="s">
        <v>401</v>
      </c>
      <c r="F17" s="725">
        <v>205</v>
      </c>
      <c r="G17" s="725">
        <v>64</v>
      </c>
      <c r="H17" s="726">
        <v>313.06</v>
      </c>
      <c r="I17" s="726">
        <v>384.54</v>
      </c>
      <c r="J17" s="726">
        <v>17.9</v>
      </c>
      <c r="K17" s="738"/>
    </row>
    <row r="18" ht="12" customHeight="1" spans="1:11">
      <c r="A18" s="706" t="s">
        <v>402</v>
      </c>
      <c r="B18" s="706"/>
      <c r="C18" s="706"/>
      <c r="D18" s="706"/>
      <c r="E18" s="724" t="s">
        <v>403</v>
      </c>
      <c r="F18" s="725">
        <v>309</v>
      </c>
      <c r="G18" s="725">
        <v>89</v>
      </c>
      <c r="H18" s="726">
        <v>392.33</v>
      </c>
      <c r="I18" s="726">
        <v>554.74</v>
      </c>
      <c r="J18" s="726">
        <v>83.17</v>
      </c>
      <c r="K18" s="738"/>
    </row>
    <row r="19" ht="12" customHeight="1" spans="1:11">
      <c r="A19" s="706" t="s">
        <v>404</v>
      </c>
      <c r="B19" s="706"/>
      <c r="C19" s="706"/>
      <c r="D19" s="706"/>
      <c r="E19" s="724" t="s">
        <v>405</v>
      </c>
      <c r="F19" s="725">
        <v>10</v>
      </c>
      <c r="G19" s="725"/>
      <c r="H19" s="726">
        <v>1904.5</v>
      </c>
      <c r="I19" s="726">
        <v>2652.32</v>
      </c>
      <c r="J19" s="726">
        <v>111.38</v>
      </c>
      <c r="K19" s="738"/>
    </row>
    <row r="20" ht="12" customHeight="1" spans="1:11">
      <c r="A20" s="706" t="s">
        <v>406</v>
      </c>
      <c r="B20" s="706"/>
      <c r="C20" s="706"/>
      <c r="D20" s="706"/>
      <c r="E20" s="724" t="s">
        <v>407</v>
      </c>
      <c r="F20" s="725">
        <v>29</v>
      </c>
      <c r="G20" s="725">
        <v>8</v>
      </c>
      <c r="H20" s="726">
        <v>31.45</v>
      </c>
      <c r="I20" s="726">
        <v>30.84</v>
      </c>
      <c r="J20" s="726">
        <v>3.81</v>
      </c>
      <c r="K20" s="738"/>
    </row>
    <row r="21" ht="12" customHeight="1" spans="1:11">
      <c r="A21" s="706" t="s">
        <v>408</v>
      </c>
      <c r="B21" s="706"/>
      <c r="C21" s="706"/>
      <c r="D21" s="706"/>
      <c r="E21" s="724" t="s">
        <v>409</v>
      </c>
      <c r="F21" s="725">
        <v>45</v>
      </c>
      <c r="G21" s="725">
        <v>19</v>
      </c>
      <c r="H21" s="726">
        <v>19.58</v>
      </c>
      <c r="I21" s="726">
        <v>34.65</v>
      </c>
      <c r="J21" s="726">
        <v>1.33</v>
      </c>
      <c r="K21" s="738"/>
    </row>
    <row r="22" ht="12" customHeight="1" spans="1:11">
      <c r="A22" s="706" t="s">
        <v>410</v>
      </c>
      <c r="B22" s="706"/>
      <c r="C22" s="706"/>
      <c r="D22" s="706"/>
      <c r="E22" s="724" t="s">
        <v>411</v>
      </c>
      <c r="F22" s="725">
        <v>10</v>
      </c>
      <c r="G22" s="725">
        <v>1</v>
      </c>
      <c r="H22" s="726">
        <v>6.92</v>
      </c>
      <c r="I22" s="726">
        <v>3.54</v>
      </c>
      <c r="J22" s="726">
        <v>0.12</v>
      </c>
      <c r="K22" s="738"/>
    </row>
    <row r="23" ht="12" customHeight="1" spans="1:11">
      <c r="A23" s="706" t="s">
        <v>412</v>
      </c>
      <c r="B23" s="706"/>
      <c r="C23" s="706"/>
      <c r="D23" s="706"/>
      <c r="E23" s="724" t="s">
        <v>413</v>
      </c>
      <c r="F23" s="725">
        <v>114</v>
      </c>
      <c r="G23" s="725">
        <v>55</v>
      </c>
      <c r="H23" s="726">
        <v>60.48</v>
      </c>
      <c r="I23" s="726">
        <v>67.46</v>
      </c>
      <c r="J23" s="726">
        <v>9.1</v>
      </c>
      <c r="K23" s="738"/>
    </row>
    <row r="24" ht="12" customHeight="1" spans="1:11">
      <c r="A24" s="706" t="s">
        <v>414</v>
      </c>
      <c r="B24" s="706"/>
      <c r="C24" s="706"/>
      <c r="D24" s="706"/>
      <c r="E24" s="724" t="s">
        <v>415</v>
      </c>
      <c r="F24" s="725">
        <v>14</v>
      </c>
      <c r="G24" s="725">
        <v>5</v>
      </c>
      <c r="H24" s="726">
        <v>4.7</v>
      </c>
      <c r="I24" s="726">
        <v>16.29</v>
      </c>
      <c r="J24" s="726">
        <v>2.18</v>
      </c>
      <c r="K24" s="738"/>
    </row>
    <row r="25" ht="12" customHeight="1" spans="1:11">
      <c r="A25" s="706" t="s">
        <v>416</v>
      </c>
      <c r="B25" s="706"/>
      <c r="C25" s="706"/>
      <c r="D25" s="706"/>
      <c r="E25" s="724" t="s">
        <v>417</v>
      </c>
      <c r="F25" s="725">
        <v>91</v>
      </c>
      <c r="G25" s="725">
        <v>23</v>
      </c>
      <c r="H25" s="726">
        <v>89.64</v>
      </c>
      <c r="I25" s="726">
        <v>120.01</v>
      </c>
      <c r="J25" s="726">
        <v>7.4</v>
      </c>
      <c r="K25" s="738"/>
    </row>
    <row r="26" ht="12" customHeight="1" spans="1:11">
      <c r="A26" s="706" t="s">
        <v>418</v>
      </c>
      <c r="B26" s="706"/>
      <c r="C26" s="706"/>
      <c r="D26" s="706"/>
      <c r="E26" s="724" t="s">
        <v>419</v>
      </c>
      <c r="F26" s="725">
        <v>81</v>
      </c>
      <c r="G26" s="725">
        <v>22</v>
      </c>
      <c r="H26" s="726">
        <v>89.83</v>
      </c>
      <c r="I26" s="726">
        <v>322.78</v>
      </c>
      <c r="J26" s="726">
        <v>7.96</v>
      </c>
      <c r="K26" s="738"/>
    </row>
    <row r="27" ht="12" customHeight="1" spans="1:11">
      <c r="A27" s="706" t="s">
        <v>420</v>
      </c>
      <c r="B27" s="706"/>
      <c r="C27" s="706"/>
      <c r="D27" s="706"/>
      <c r="E27" s="724" t="s">
        <v>421</v>
      </c>
      <c r="F27" s="725">
        <v>18</v>
      </c>
      <c r="G27" s="725">
        <v>6</v>
      </c>
      <c r="H27" s="726">
        <v>8.98</v>
      </c>
      <c r="I27" s="726">
        <v>47.45</v>
      </c>
      <c r="J27" s="726">
        <v>5.4</v>
      </c>
      <c r="K27" s="738"/>
    </row>
    <row r="28" ht="12" customHeight="1" spans="1:11">
      <c r="A28" s="706" t="s">
        <v>422</v>
      </c>
      <c r="B28" s="706"/>
      <c r="C28" s="706"/>
      <c r="D28" s="706"/>
      <c r="E28" s="724" t="s">
        <v>423</v>
      </c>
      <c r="F28" s="725">
        <v>33</v>
      </c>
      <c r="G28" s="725">
        <v>18</v>
      </c>
      <c r="H28" s="726">
        <v>965.51</v>
      </c>
      <c r="I28" s="726">
        <v>411.53</v>
      </c>
      <c r="J28" s="726">
        <v>16.74</v>
      </c>
      <c r="K28" s="738"/>
    </row>
    <row r="29" ht="12" customHeight="1" spans="1:11">
      <c r="A29" s="706" t="s">
        <v>424</v>
      </c>
      <c r="B29" s="706"/>
      <c r="C29" s="706"/>
      <c r="D29" s="706"/>
      <c r="E29" s="724" t="s">
        <v>425</v>
      </c>
      <c r="F29" s="725">
        <v>395</v>
      </c>
      <c r="G29" s="725">
        <v>129</v>
      </c>
      <c r="H29" s="726">
        <v>1285.55</v>
      </c>
      <c r="I29" s="726">
        <v>1371.24</v>
      </c>
      <c r="J29" s="726">
        <v>87.56</v>
      </c>
      <c r="K29" s="738"/>
    </row>
    <row r="30" ht="12" customHeight="1" spans="1:11">
      <c r="A30" s="706" t="s">
        <v>426</v>
      </c>
      <c r="B30" s="706"/>
      <c r="C30" s="706"/>
      <c r="D30" s="706"/>
      <c r="E30" s="724" t="s">
        <v>427</v>
      </c>
      <c r="F30" s="725">
        <v>182</v>
      </c>
      <c r="G30" s="725">
        <v>65</v>
      </c>
      <c r="H30" s="726">
        <v>417.74</v>
      </c>
      <c r="I30" s="726">
        <v>1162.29</v>
      </c>
      <c r="J30" s="726">
        <v>39.52</v>
      </c>
      <c r="K30" s="738"/>
    </row>
    <row r="31" ht="12" customHeight="1" spans="1:11">
      <c r="A31" s="706" t="s">
        <v>428</v>
      </c>
      <c r="B31" s="706"/>
      <c r="C31" s="706"/>
      <c r="D31" s="706"/>
      <c r="E31" s="724" t="s">
        <v>429</v>
      </c>
      <c r="F31" s="725">
        <v>3</v>
      </c>
      <c r="G31" s="725">
        <v>1</v>
      </c>
      <c r="H31" s="726">
        <v>13.79</v>
      </c>
      <c r="I31" s="726">
        <v>9.37</v>
      </c>
      <c r="J31" s="726">
        <v>0.79</v>
      </c>
      <c r="K31" s="738"/>
    </row>
    <row r="32" ht="12" customHeight="1" spans="1:11">
      <c r="A32" s="706" t="s">
        <v>430</v>
      </c>
      <c r="B32" s="706"/>
      <c r="C32" s="706"/>
      <c r="D32" s="706"/>
      <c r="E32" s="724" t="s">
        <v>431</v>
      </c>
      <c r="F32" s="725">
        <v>187</v>
      </c>
      <c r="G32" s="725">
        <v>56</v>
      </c>
      <c r="H32" s="726">
        <v>156.84</v>
      </c>
      <c r="I32" s="726">
        <v>142.96</v>
      </c>
      <c r="J32" s="726">
        <v>12.68</v>
      </c>
      <c r="K32" s="738"/>
    </row>
    <row r="33" ht="12" customHeight="1" spans="1:11">
      <c r="A33" s="706" t="s">
        <v>432</v>
      </c>
      <c r="B33" s="706"/>
      <c r="C33" s="706"/>
      <c r="D33" s="706"/>
      <c r="E33" s="724" t="s">
        <v>433</v>
      </c>
      <c r="F33" s="725">
        <v>767</v>
      </c>
      <c r="G33" s="725">
        <v>307</v>
      </c>
      <c r="H33" s="726">
        <v>730.6</v>
      </c>
      <c r="I33" s="726">
        <v>1389.12</v>
      </c>
      <c r="J33" s="726">
        <v>52.56</v>
      </c>
      <c r="K33" s="738"/>
    </row>
    <row r="34" ht="12" customHeight="1" spans="1:11">
      <c r="A34" s="706" t="s">
        <v>434</v>
      </c>
      <c r="B34" s="706"/>
      <c r="C34" s="706"/>
      <c r="D34" s="706"/>
      <c r="E34" s="724" t="s">
        <v>435</v>
      </c>
      <c r="F34" s="725">
        <v>88</v>
      </c>
      <c r="G34" s="725">
        <v>62</v>
      </c>
      <c r="H34" s="726">
        <v>1270.36</v>
      </c>
      <c r="I34" s="726">
        <v>1168.3</v>
      </c>
      <c r="J34" s="726">
        <v>54.27</v>
      </c>
      <c r="K34" s="738"/>
    </row>
    <row r="35" ht="12" customHeight="1" spans="1:11">
      <c r="A35" s="706" t="s">
        <v>436</v>
      </c>
      <c r="B35" s="706"/>
      <c r="C35" s="706"/>
      <c r="D35" s="706"/>
      <c r="E35" s="724" t="s">
        <v>437</v>
      </c>
      <c r="F35" s="725">
        <v>248</v>
      </c>
      <c r="G35" s="725">
        <v>90</v>
      </c>
      <c r="H35" s="726">
        <v>3766.59</v>
      </c>
      <c r="I35" s="726">
        <v>2960.65</v>
      </c>
      <c r="J35" s="726">
        <v>100.97</v>
      </c>
      <c r="K35" s="738"/>
    </row>
    <row r="36" ht="12" customHeight="1" spans="1:11">
      <c r="A36" s="706" t="s">
        <v>438</v>
      </c>
      <c r="B36" s="706"/>
      <c r="C36" s="706"/>
      <c r="D36" s="706"/>
      <c r="E36" s="724" t="s">
        <v>439</v>
      </c>
      <c r="F36" s="725">
        <v>192</v>
      </c>
      <c r="G36" s="725">
        <v>87</v>
      </c>
      <c r="H36" s="726">
        <v>222.46</v>
      </c>
      <c r="I36" s="726">
        <v>205.31</v>
      </c>
      <c r="J36" s="726">
        <v>19.23</v>
      </c>
      <c r="K36" s="738"/>
    </row>
    <row r="37" ht="12" customHeight="1" spans="1:11">
      <c r="A37" s="706" t="s">
        <v>440</v>
      </c>
      <c r="B37" s="706"/>
      <c r="C37" s="706"/>
      <c r="D37" s="706"/>
      <c r="E37" s="724" t="s">
        <v>441</v>
      </c>
      <c r="F37" s="725">
        <v>99</v>
      </c>
      <c r="G37" s="725">
        <v>30</v>
      </c>
      <c r="H37" s="726">
        <v>97.73</v>
      </c>
      <c r="I37" s="726">
        <v>128.61</v>
      </c>
      <c r="J37" s="726">
        <v>12.2</v>
      </c>
      <c r="K37" s="738"/>
    </row>
    <row r="38" ht="12" customHeight="1" spans="1:11">
      <c r="A38" s="706" t="s">
        <v>442</v>
      </c>
      <c r="B38" s="706"/>
      <c r="C38" s="706"/>
      <c r="D38" s="706"/>
      <c r="E38" s="724" t="s">
        <v>443</v>
      </c>
      <c r="F38" s="725">
        <v>66</v>
      </c>
      <c r="G38" s="725">
        <v>13</v>
      </c>
      <c r="H38" s="726">
        <v>95.75</v>
      </c>
      <c r="I38" s="726">
        <v>177.85</v>
      </c>
      <c r="J38" s="726">
        <v>8.16</v>
      </c>
      <c r="K38" s="738"/>
    </row>
    <row r="39" ht="12" customHeight="1" spans="1:11">
      <c r="A39" s="706" t="s">
        <v>444</v>
      </c>
      <c r="B39" s="706"/>
      <c r="C39" s="706"/>
      <c r="D39" s="706"/>
      <c r="E39" s="724" t="s">
        <v>445</v>
      </c>
      <c r="F39" s="725">
        <v>30</v>
      </c>
      <c r="G39" s="725">
        <v>20</v>
      </c>
      <c r="H39" s="726">
        <v>106.31</v>
      </c>
      <c r="I39" s="726">
        <v>245.16</v>
      </c>
      <c r="J39" s="726">
        <v>9.31</v>
      </c>
      <c r="K39" s="738"/>
    </row>
    <row r="40" ht="12" customHeight="1" spans="1:11">
      <c r="A40" s="706" t="s">
        <v>446</v>
      </c>
      <c r="B40" s="706"/>
      <c r="C40" s="706"/>
      <c r="D40" s="706"/>
      <c r="E40" s="724" t="s">
        <v>447</v>
      </c>
      <c r="F40" s="725">
        <v>14</v>
      </c>
      <c r="G40" s="725">
        <v>4</v>
      </c>
      <c r="H40" s="726">
        <v>28.98</v>
      </c>
      <c r="I40" s="726">
        <v>115.82</v>
      </c>
      <c r="J40" s="726">
        <v>10.4</v>
      </c>
      <c r="K40" s="740"/>
    </row>
    <row r="41" ht="12" customHeight="1" spans="1:11">
      <c r="A41" s="706" t="s">
        <v>448</v>
      </c>
      <c r="B41" s="706"/>
      <c r="C41" s="706"/>
      <c r="D41" s="706"/>
      <c r="E41" s="724" t="s">
        <v>449</v>
      </c>
      <c r="F41" s="725">
        <v>152</v>
      </c>
      <c r="G41" s="725">
        <v>49</v>
      </c>
      <c r="H41" s="726">
        <v>322.44</v>
      </c>
      <c r="I41" s="726">
        <v>384.72</v>
      </c>
      <c r="J41" s="726">
        <v>24.2</v>
      </c>
      <c r="K41" s="738"/>
    </row>
    <row r="42" ht="12" customHeight="1" spans="1:11">
      <c r="A42" s="706" t="s">
        <v>450</v>
      </c>
      <c r="B42" s="706"/>
      <c r="C42" s="706"/>
      <c r="D42" s="706"/>
      <c r="E42" s="724" t="s">
        <v>451</v>
      </c>
      <c r="F42" s="725">
        <v>125</v>
      </c>
      <c r="G42" s="725">
        <v>62</v>
      </c>
      <c r="H42" s="726">
        <v>1596.27</v>
      </c>
      <c r="I42" s="726">
        <v>2090.12</v>
      </c>
      <c r="J42" s="726">
        <v>277.1</v>
      </c>
      <c r="K42" s="738"/>
    </row>
    <row r="43" ht="12" customHeight="1" spans="1:11">
      <c r="A43" s="706" t="s">
        <v>452</v>
      </c>
      <c r="B43" s="706"/>
      <c r="C43" s="706"/>
      <c r="D43" s="706"/>
      <c r="E43" s="724" t="s">
        <v>453</v>
      </c>
      <c r="F43" s="725">
        <v>27</v>
      </c>
      <c r="G43" s="725">
        <v>4</v>
      </c>
      <c r="H43" s="726">
        <v>33.07</v>
      </c>
      <c r="I43" s="726">
        <v>75.9</v>
      </c>
      <c r="J43" s="726">
        <v>2.1</v>
      </c>
      <c r="K43" s="738"/>
    </row>
    <row r="44" ht="12" customHeight="1" spans="1:11">
      <c r="A44" s="706" t="s">
        <v>454</v>
      </c>
      <c r="B44" s="706"/>
      <c r="C44" s="706"/>
      <c r="D44" s="706"/>
      <c r="E44" s="724" t="s">
        <v>455</v>
      </c>
      <c r="F44" s="725">
        <v>5</v>
      </c>
      <c r="G44" s="725">
        <v>1</v>
      </c>
      <c r="H44" s="726">
        <v>5.68</v>
      </c>
      <c r="I44" s="726">
        <v>6.19</v>
      </c>
      <c r="J44" s="726">
        <v>0.06</v>
      </c>
      <c r="K44" s="738"/>
    </row>
    <row r="45" ht="12" customHeight="1" spans="1:11">
      <c r="A45" s="706" t="s">
        <v>456</v>
      </c>
      <c r="B45" s="706"/>
      <c r="C45" s="706"/>
      <c r="D45" s="706"/>
      <c r="E45" s="724" t="s">
        <v>457</v>
      </c>
      <c r="F45" s="725">
        <v>72</v>
      </c>
      <c r="G45" s="725">
        <v>41</v>
      </c>
      <c r="H45" s="726">
        <v>151.71</v>
      </c>
      <c r="I45" s="726">
        <v>195.63</v>
      </c>
      <c r="J45" s="726">
        <v>10.14</v>
      </c>
      <c r="K45" s="738"/>
    </row>
    <row r="46" ht="12" customHeight="1" spans="1:11">
      <c r="A46" s="706" t="s">
        <v>458</v>
      </c>
      <c r="B46" s="706"/>
      <c r="C46" s="706"/>
      <c r="D46" s="706"/>
      <c r="E46" s="724" t="s">
        <v>459</v>
      </c>
      <c r="F46" s="725">
        <v>3</v>
      </c>
      <c r="G46" s="725"/>
      <c r="H46" s="726">
        <v>10.43</v>
      </c>
      <c r="I46" s="726">
        <v>255.71</v>
      </c>
      <c r="J46" s="726">
        <v>0.01</v>
      </c>
      <c r="K46" s="738"/>
    </row>
    <row r="47" s="66" customFormat="1" ht="12" customHeight="1" spans="1:11">
      <c r="A47" s="705" t="s">
        <v>166</v>
      </c>
      <c r="B47" s="705"/>
      <c r="C47" s="705"/>
      <c r="D47" s="705"/>
      <c r="E47" s="721" t="s">
        <v>460</v>
      </c>
      <c r="F47" s="722">
        <v>626</v>
      </c>
      <c r="G47" s="722">
        <v>114</v>
      </c>
      <c r="H47" s="723">
        <v>2646.82</v>
      </c>
      <c r="I47" s="723">
        <v>11572.02</v>
      </c>
      <c r="J47" s="723">
        <v>1.83</v>
      </c>
      <c r="K47" s="737"/>
    </row>
    <row r="48" ht="12" customHeight="1" spans="1:11">
      <c r="A48" s="706" t="s">
        <v>461</v>
      </c>
      <c r="B48" s="706"/>
      <c r="C48" s="706"/>
      <c r="D48" s="706"/>
      <c r="E48" s="724" t="s">
        <v>462</v>
      </c>
      <c r="F48" s="725">
        <v>470</v>
      </c>
      <c r="G48" s="725">
        <v>67</v>
      </c>
      <c r="H48" s="726">
        <v>2395.86</v>
      </c>
      <c r="I48" s="726">
        <v>10127.84</v>
      </c>
      <c r="J48" s="726">
        <v>0.35</v>
      </c>
      <c r="K48" s="738"/>
    </row>
    <row r="49" ht="12" customHeight="1" spans="1:11">
      <c r="A49" s="706" t="s">
        <v>463</v>
      </c>
      <c r="B49" s="706"/>
      <c r="C49" s="706"/>
      <c r="D49" s="706"/>
      <c r="E49" s="724" t="s">
        <v>464</v>
      </c>
      <c r="F49" s="725">
        <v>81</v>
      </c>
      <c r="G49" s="725">
        <v>26</v>
      </c>
      <c r="H49" s="726">
        <v>175.82</v>
      </c>
      <c r="I49" s="726">
        <v>649.16</v>
      </c>
      <c r="J49" s="726">
        <v>1.11</v>
      </c>
      <c r="K49" s="738"/>
    </row>
    <row r="50" ht="12" customHeight="1" spans="1:11">
      <c r="A50" s="707" t="s">
        <v>465</v>
      </c>
      <c r="B50" s="707"/>
      <c r="C50" s="707"/>
      <c r="D50" s="707"/>
      <c r="E50" s="727" t="s">
        <v>466</v>
      </c>
      <c r="F50" s="728">
        <v>75</v>
      </c>
      <c r="G50" s="728">
        <v>21</v>
      </c>
      <c r="H50" s="729">
        <v>75.13</v>
      </c>
      <c r="I50" s="729">
        <v>795.02</v>
      </c>
      <c r="J50" s="729">
        <v>0.37</v>
      </c>
      <c r="K50" s="741"/>
    </row>
  </sheetData>
  <mergeCells count="56">
    <mergeCell ref="A1:E1"/>
    <mergeCell ref="A2:F2"/>
    <mergeCell ref="G2:J2"/>
    <mergeCell ref="A3:C3"/>
    <mergeCell ref="I3:J3"/>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 ref="A39:D39"/>
    <mergeCell ref="A40:D40"/>
    <mergeCell ref="A41:D41"/>
    <mergeCell ref="A42:D42"/>
    <mergeCell ref="A43:D43"/>
    <mergeCell ref="A44:D44"/>
    <mergeCell ref="A45:D45"/>
    <mergeCell ref="A46:D46"/>
    <mergeCell ref="A47:D47"/>
    <mergeCell ref="A48:D48"/>
    <mergeCell ref="A49:D49"/>
    <mergeCell ref="A50:D50"/>
    <mergeCell ref="E4:E5"/>
    <mergeCell ref="F4:F5"/>
    <mergeCell ref="H4:H5"/>
    <mergeCell ref="I4:I5"/>
    <mergeCell ref="J4:J5"/>
    <mergeCell ref="A4:D5"/>
  </mergeCells>
  <pageMargins left="0.75" right="0.75" top="1" bottom="1" header="0.5" footer="0.5"/>
  <pageSetup paperSize="9" scale="92" firstPageNumber="121" orientation="portrait" useFirstPageNumber="1"/>
  <headerFooter/>
  <colBreaks count="1" manualBreakCount="1">
    <brk id="6" max="49"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9"/>
  <sheetViews>
    <sheetView view="pageBreakPreview" zoomScaleNormal="90" zoomScaleSheetLayoutView="100" workbookViewId="0">
      <selection activeCell="E13" sqref="E13"/>
    </sheetView>
  </sheetViews>
  <sheetFormatPr defaultColWidth="12.4285714285714" defaultRowHeight="14.25" customHeight="1"/>
  <cols>
    <col min="1" max="3" width="6" style="1" customWidth="1"/>
    <col min="4" max="4" width="13" style="1" customWidth="1"/>
    <col min="5" max="5" width="58.5714285714286" style="1" customWidth="1"/>
    <col min="6" max="6" width="8.57142857142857" style="2" customWidth="1"/>
    <col min="7" max="7" width="9.57142857142857" style="2" customWidth="1"/>
    <col min="8" max="8" width="10.4285714285714" style="2" customWidth="1"/>
    <col min="9" max="9" width="7.85714285714286" style="2" customWidth="1"/>
    <col min="10" max="10" width="9.85714285714286" style="2" customWidth="1"/>
    <col min="11" max="11" width="7.85714285714286" style="2" customWidth="1"/>
    <col min="12" max="12" width="10.5714285714286" style="2" customWidth="1"/>
    <col min="13" max="13" width="8.57142857142857" style="2" customWidth="1"/>
    <col min="14" max="14" width="12.5714285714286" style="2" customWidth="1"/>
    <col min="15" max="15" width="10.1428571428571" style="1" customWidth="1"/>
  </cols>
  <sheetData>
    <row r="1" ht="27" customHeight="1" spans="1:15">
      <c r="A1" s="671"/>
      <c r="B1" s="671"/>
      <c r="C1" s="671"/>
      <c r="D1" s="671"/>
      <c r="E1" s="671"/>
      <c r="F1" s="679"/>
      <c r="G1" s="679"/>
      <c r="H1" s="679"/>
      <c r="I1" s="679"/>
      <c r="J1" s="679"/>
      <c r="K1" s="679"/>
      <c r="L1" s="679"/>
      <c r="M1" s="679"/>
      <c r="N1" s="679"/>
      <c r="O1" s="692"/>
    </row>
    <row r="2" s="670" customFormat="1" ht="33.75" customHeight="1" spans="1:15">
      <c r="A2" s="672" t="s">
        <v>467</v>
      </c>
      <c r="B2" s="672"/>
      <c r="C2" s="672"/>
      <c r="D2" s="672"/>
      <c r="E2" s="680"/>
      <c r="F2" s="680"/>
      <c r="G2" s="681" t="s">
        <v>328</v>
      </c>
      <c r="H2" s="681"/>
      <c r="I2" s="681"/>
      <c r="J2" s="681"/>
      <c r="K2" s="681"/>
      <c r="L2" s="681"/>
      <c r="M2" s="681"/>
      <c r="N2" s="681"/>
      <c r="O2" s="681"/>
    </row>
    <row r="3" ht="13.5" customHeight="1" spans="1:15">
      <c r="A3" s="673" t="s">
        <v>376</v>
      </c>
      <c r="B3" s="673"/>
      <c r="C3" s="673"/>
      <c r="D3" s="673"/>
      <c r="E3" s="673"/>
      <c r="F3" s="673"/>
      <c r="G3" s="673"/>
      <c r="H3" s="673"/>
      <c r="I3" s="673"/>
      <c r="J3" s="673"/>
      <c r="K3" s="673"/>
      <c r="L3" s="673"/>
      <c r="M3" s="673"/>
      <c r="N3" s="693" t="s">
        <v>252</v>
      </c>
      <c r="O3" s="694"/>
    </row>
    <row r="4" ht="81" customHeight="1" spans="1:15">
      <c r="A4" s="674" t="s">
        <v>377</v>
      </c>
      <c r="B4" s="674"/>
      <c r="C4" s="674"/>
      <c r="D4" s="674"/>
      <c r="E4" s="682" t="s">
        <v>261</v>
      </c>
      <c r="F4" s="683" t="s">
        <v>468</v>
      </c>
      <c r="G4" s="682" t="s">
        <v>469</v>
      </c>
      <c r="H4" s="684" t="s">
        <v>470</v>
      </c>
      <c r="I4" s="684" t="s">
        <v>471</v>
      </c>
      <c r="J4" s="684" t="s">
        <v>472</v>
      </c>
      <c r="K4" s="684" t="s">
        <v>473</v>
      </c>
      <c r="L4" s="684" t="s">
        <v>474</v>
      </c>
      <c r="M4" s="684" t="s">
        <v>475</v>
      </c>
      <c r="N4" s="684" t="s">
        <v>476</v>
      </c>
      <c r="O4" s="683" t="s">
        <v>477</v>
      </c>
    </row>
    <row r="5" s="66" customFormat="1" ht="11.25" customHeight="1" spans="1:15">
      <c r="A5" s="675" t="s">
        <v>84</v>
      </c>
      <c r="B5" s="675"/>
      <c r="C5" s="675"/>
      <c r="D5" s="675"/>
      <c r="E5" s="685" t="s">
        <v>85</v>
      </c>
      <c r="F5" s="686"/>
      <c r="G5" s="686"/>
      <c r="H5" s="686"/>
      <c r="I5" s="686"/>
      <c r="J5" s="686"/>
      <c r="K5" s="686"/>
      <c r="L5" s="686"/>
      <c r="M5" s="686"/>
      <c r="N5" s="686"/>
      <c r="O5" s="686"/>
    </row>
    <row r="6" s="66" customFormat="1" ht="11.25" customHeight="1" spans="1:15">
      <c r="A6" s="676" t="s">
        <v>86</v>
      </c>
      <c r="B6" s="676"/>
      <c r="C6" s="676"/>
      <c r="D6" s="676"/>
      <c r="E6" s="687" t="s">
        <v>87</v>
      </c>
      <c r="F6" s="686">
        <v>1485.98</v>
      </c>
      <c r="G6" s="686">
        <v>1131.89</v>
      </c>
      <c r="H6" s="686">
        <v>38.96</v>
      </c>
      <c r="I6" s="686">
        <v>21.68</v>
      </c>
      <c r="J6" s="686">
        <v>73.11</v>
      </c>
      <c r="K6" s="686">
        <v>139.81</v>
      </c>
      <c r="L6" s="686">
        <v>44.56</v>
      </c>
      <c r="M6" s="686">
        <v>228.79</v>
      </c>
      <c r="N6" s="686">
        <v>50.02</v>
      </c>
      <c r="O6" s="686">
        <v>9.27</v>
      </c>
    </row>
    <row r="7" ht="11.25" customHeight="1" spans="1:15">
      <c r="A7" s="677" t="s">
        <v>383</v>
      </c>
      <c r="B7" s="677"/>
      <c r="C7" s="677"/>
      <c r="D7" s="677"/>
      <c r="E7" s="688" t="s">
        <v>384</v>
      </c>
      <c r="F7" s="689">
        <v>628.29</v>
      </c>
      <c r="G7" s="689">
        <v>416.23</v>
      </c>
      <c r="H7" s="689">
        <v>17.27</v>
      </c>
      <c r="I7" s="689">
        <v>11.77</v>
      </c>
      <c r="J7" s="689">
        <v>35.5</v>
      </c>
      <c r="K7" s="689">
        <v>18.59</v>
      </c>
      <c r="L7" s="689">
        <v>33.63</v>
      </c>
      <c r="M7" s="689">
        <v>55.25</v>
      </c>
      <c r="N7" s="689">
        <v>19.38</v>
      </c>
      <c r="O7" s="689">
        <v>5.96</v>
      </c>
    </row>
    <row r="8" ht="11.25" customHeight="1" spans="1:15">
      <c r="A8" s="677" t="s">
        <v>385</v>
      </c>
      <c r="B8" s="677"/>
      <c r="C8" s="677"/>
      <c r="D8" s="677"/>
      <c r="E8" s="688" t="s">
        <v>386</v>
      </c>
      <c r="F8" s="689"/>
      <c r="G8" s="689"/>
      <c r="H8" s="689"/>
      <c r="I8" s="689"/>
      <c r="J8" s="689"/>
      <c r="K8" s="689"/>
      <c r="L8" s="689"/>
      <c r="M8" s="689"/>
      <c r="N8" s="689"/>
      <c r="O8" s="689"/>
    </row>
    <row r="9" ht="11.25" customHeight="1" spans="1:15">
      <c r="A9" s="677" t="s">
        <v>387</v>
      </c>
      <c r="B9" s="677"/>
      <c r="C9" s="677"/>
      <c r="D9" s="677"/>
      <c r="E9" s="688" t="s">
        <v>388</v>
      </c>
      <c r="F9" s="689">
        <v>171.23</v>
      </c>
      <c r="G9" s="689">
        <v>142.63</v>
      </c>
      <c r="H9" s="689">
        <v>3.49</v>
      </c>
      <c r="I9" s="689">
        <v>3.29</v>
      </c>
      <c r="J9" s="689">
        <v>7.35</v>
      </c>
      <c r="K9" s="689">
        <v>16.04</v>
      </c>
      <c r="L9" s="689">
        <v>1.4</v>
      </c>
      <c r="M9" s="689">
        <v>24.87</v>
      </c>
      <c r="N9" s="689">
        <v>5.34</v>
      </c>
      <c r="O9" s="689">
        <v>0.63</v>
      </c>
    </row>
    <row r="10" ht="11.25" customHeight="1" spans="1:15">
      <c r="A10" s="677" t="s">
        <v>389</v>
      </c>
      <c r="B10" s="677"/>
      <c r="C10" s="677"/>
      <c r="D10" s="677"/>
      <c r="E10" s="688" t="s">
        <v>390</v>
      </c>
      <c r="F10" s="689">
        <v>525.85</v>
      </c>
      <c r="G10" s="689">
        <v>372.71</v>
      </c>
      <c r="H10" s="689">
        <v>9.97</v>
      </c>
      <c r="I10" s="689">
        <v>1.21</v>
      </c>
      <c r="J10" s="689">
        <v>21.39</v>
      </c>
      <c r="K10" s="689">
        <v>50.25</v>
      </c>
      <c r="L10" s="689">
        <v>7.57</v>
      </c>
      <c r="M10" s="689">
        <v>75.61</v>
      </c>
      <c r="N10" s="689">
        <v>15.39</v>
      </c>
      <c r="O10" s="689">
        <v>1.97</v>
      </c>
    </row>
    <row r="11" ht="11.25" customHeight="1" spans="1:15">
      <c r="A11" s="677" t="s">
        <v>391</v>
      </c>
      <c r="B11" s="677"/>
      <c r="C11" s="677"/>
      <c r="D11" s="677"/>
      <c r="E11" s="688" t="s">
        <v>392</v>
      </c>
      <c r="F11" s="689">
        <v>152.82</v>
      </c>
      <c r="G11" s="689">
        <v>198.01</v>
      </c>
      <c r="H11" s="689">
        <v>8.18</v>
      </c>
      <c r="I11" s="689">
        <v>5.41</v>
      </c>
      <c r="J11" s="689">
        <v>8.81</v>
      </c>
      <c r="K11" s="689">
        <v>54.03</v>
      </c>
      <c r="L11" s="689">
        <v>1.95</v>
      </c>
      <c r="M11" s="689">
        <v>72.19</v>
      </c>
      <c r="N11" s="689">
        <v>9.98</v>
      </c>
      <c r="O11" s="689">
        <v>0.7</v>
      </c>
    </row>
    <row r="12" ht="11.25" customHeight="1" spans="1:15">
      <c r="A12" s="677" t="s">
        <v>393</v>
      </c>
      <c r="B12" s="677"/>
      <c r="C12" s="677"/>
      <c r="D12" s="677"/>
      <c r="E12" s="688" t="s">
        <v>394</v>
      </c>
      <c r="F12" s="689">
        <v>4.59</v>
      </c>
      <c r="G12" s="689">
        <v>2.31</v>
      </c>
      <c r="H12" s="689">
        <v>0.04</v>
      </c>
      <c r="I12" s="689"/>
      <c r="J12" s="689">
        <v>0.06</v>
      </c>
      <c r="K12" s="689">
        <v>0.9</v>
      </c>
      <c r="L12" s="689"/>
      <c r="M12" s="689">
        <v>0.86</v>
      </c>
      <c r="N12" s="689">
        <v>-0.08</v>
      </c>
      <c r="O12" s="689">
        <v>0.02</v>
      </c>
    </row>
    <row r="13" ht="11.25" customHeight="1" spans="1:15">
      <c r="A13" s="677" t="s">
        <v>395</v>
      </c>
      <c r="B13" s="677"/>
      <c r="C13" s="677"/>
      <c r="D13" s="677"/>
      <c r="E13" s="688" t="s">
        <v>396</v>
      </c>
      <c r="F13" s="689">
        <v>3.18</v>
      </c>
      <c r="G13" s="689"/>
      <c r="H13" s="689"/>
      <c r="I13" s="689"/>
      <c r="J13" s="689"/>
      <c r="K13" s="689"/>
      <c r="L13" s="689"/>
      <c r="M13" s="689"/>
      <c r="N13" s="689"/>
      <c r="O13" s="689"/>
    </row>
    <row r="14" s="66" customFormat="1" ht="11.25" customHeight="1" spans="1:15">
      <c r="A14" s="676" t="s">
        <v>102</v>
      </c>
      <c r="B14" s="676"/>
      <c r="C14" s="676"/>
      <c r="D14" s="676"/>
      <c r="E14" s="687" t="s">
        <v>397</v>
      </c>
      <c r="F14" s="686">
        <v>8831.86</v>
      </c>
      <c r="G14" s="686">
        <v>14971.31</v>
      </c>
      <c r="H14" s="686">
        <v>1189.58</v>
      </c>
      <c r="I14" s="686">
        <v>300.17</v>
      </c>
      <c r="J14" s="686">
        <v>428.73</v>
      </c>
      <c r="K14" s="686">
        <v>613.34</v>
      </c>
      <c r="L14" s="686">
        <v>287.09</v>
      </c>
      <c r="M14" s="686">
        <v>2134.71</v>
      </c>
      <c r="N14" s="686">
        <v>331.79</v>
      </c>
      <c r="O14" s="686">
        <v>58.24</v>
      </c>
    </row>
    <row r="15" ht="11.25" customHeight="1" spans="1:15">
      <c r="A15" s="677" t="s">
        <v>398</v>
      </c>
      <c r="B15" s="677"/>
      <c r="C15" s="677"/>
      <c r="D15" s="677"/>
      <c r="E15" s="688" t="s">
        <v>399</v>
      </c>
      <c r="F15" s="689">
        <v>419.26</v>
      </c>
      <c r="G15" s="689">
        <v>859.4</v>
      </c>
      <c r="H15" s="689">
        <v>2.26</v>
      </c>
      <c r="I15" s="689">
        <v>16.95</v>
      </c>
      <c r="J15" s="689">
        <v>27.54</v>
      </c>
      <c r="K15" s="689">
        <v>30.53</v>
      </c>
      <c r="L15" s="689">
        <v>12.28</v>
      </c>
      <c r="M15" s="689">
        <v>41.43</v>
      </c>
      <c r="N15" s="689">
        <v>8.64</v>
      </c>
      <c r="O15" s="689">
        <v>5.29</v>
      </c>
    </row>
    <row r="16" ht="11.25" customHeight="1" spans="1:15">
      <c r="A16" s="677" t="s">
        <v>400</v>
      </c>
      <c r="B16" s="677"/>
      <c r="C16" s="677"/>
      <c r="D16" s="677"/>
      <c r="E16" s="688" t="s">
        <v>401</v>
      </c>
      <c r="F16" s="689">
        <v>182.39</v>
      </c>
      <c r="G16" s="689">
        <v>319.44</v>
      </c>
      <c r="H16" s="689">
        <v>1.91</v>
      </c>
      <c r="I16" s="689">
        <v>28.83</v>
      </c>
      <c r="J16" s="689">
        <v>14.66</v>
      </c>
      <c r="K16" s="689">
        <v>26.73</v>
      </c>
      <c r="L16" s="689">
        <v>3.24</v>
      </c>
      <c r="M16" s="689">
        <v>34.57</v>
      </c>
      <c r="N16" s="689">
        <v>5.94</v>
      </c>
      <c r="O16" s="689">
        <v>2.93</v>
      </c>
    </row>
    <row r="17" ht="11.25" customHeight="1" spans="1:15">
      <c r="A17" s="677" t="s">
        <v>402</v>
      </c>
      <c r="B17" s="677"/>
      <c r="C17" s="677"/>
      <c r="D17" s="677"/>
      <c r="E17" s="688" t="s">
        <v>403</v>
      </c>
      <c r="F17" s="689">
        <v>344.21</v>
      </c>
      <c r="G17" s="689">
        <v>384</v>
      </c>
      <c r="H17" s="689">
        <v>5.8</v>
      </c>
      <c r="I17" s="689">
        <v>33.75</v>
      </c>
      <c r="J17" s="689">
        <v>18.94</v>
      </c>
      <c r="K17" s="689">
        <v>30.5</v>
      </c>
      <c r="L17" s="689">
        <v>10.27</v>
      </c>
      <c r="M17" s="689">
        <v>45.06</v>
      </c>
      <c r="N17" s="689">
        <v>8.76</v>
      </c>
      <c r="O17" s="689">
        <v>2.92</v>
      </c>
    </row>
    <row r="18" ht="11.25" customHeight="1" spans="1:15">
      <c r="A18" s="677" t="s">
        <v>404</v>
      </c>
      <c r="B18" s="677"/>
      <c r="C18" s="677"/>
      <c r="D18" s="677"/>
      <c r="E18" s="688" t="s">
        <v>405</v>
      </c>
      <c r="F18" s="689">
        <v>570.43</v>
      </c>
      <c r="G18" s="689">
        <v>1892.02</v>
      </c>
      <c r="H18" s="689">
        <v>990.88</v>
      </c>
      <c r="I18" s="689">
        <v>14.9</v>
      </c>
      <c r="J18" s="689">
        <v>80.95</v>
      </c>
      <c r="K18" s="689">
        <v>263.93</v>
      </c>
      <c r="L18" s="689"/>
      <c r="M18" s="689">
        <v>1426.3</v>
      </c>
      <c r="N18" s="689">
        <v>171.49</v>
      </c>
      <c r="O18" s="689">
        <v>2.02</v>
      </c>
    </row>
    <row r="19" ht="11.25" customHeight="1" spans="1:15">
      <c r="A19" s="677" t="s">
        <v>406</v>
      </c>
      <c r="B19" s="677"/>
      <c r="C19" s="677"/>
      <c r="D19" s="677"/>
      <c r="E19" s="688" t="s">
        <v>407</v>
      </c>
      <c r="F19" s="689">
        <v>18.24</v>
      </c>
      <c r="G19" s="689">
        <v>24.67</v>
      </c>
      <c r="H19" s="689">
        <v>0.08</v>
      </c>
      <c r="I19" s="689">
        <v>0.45</v>
      </c>
      <c r="J19" s="689">
        <v>1.01</v>
      </c>
      <c r="K19" s="689">
        <v>0.48</v>
      </c>
      <c r="L19" s="689">
        <v>0.37</v>
      </c>
      <c r="M19" s="689">
        <v>0.72</v>
      </c>
      <c r="N19" s="689">
        <v>0.15</v>
      </c>
      <c r="O19" s="689">
        <v>0.43</v>
      </c>
    </row>
    <row r="20" ht="11.25" customHeight="1" spans="1:15">
      <c r="A20" s="677" t="s">
        <v>408</v>
      </c>
      <c r="B20" s="677"/>
      <c r="C20" s="677"/>
      <c r="D20" s="677"/>
      <c r="E20" s="688" t="s">
        <v>409</v>
      </c>
      <c r="F20" s="689">
        <v>17.98</v>
      </c>
      <c r="G20" s="689">
        <v>20.87</v>
      </c>
      <c r="H20" s="689">
        <v>0.26</v>
      </c>
      <c r="I20" s="689">
        <v>0.24</v>
      </c>
      <c r="J20" s="689">
        <v>3.1</v>
      </c>
      <c r="K20" s="689">
        <v>0.14</v>
      </c>
      <c r="L20" s="689">
        <v>0.99</v>
      </c>
      <c r="M20" s="689">
        <v>1.13</v>
      </c>
      <c r="N20" s="689">
        <v>0.73</v>
      </c>
      <c r="O20" s="689">
        <v>1.58</v>
      </c>
    </row>
    <row r="21" ht="11.25" customHeight="1" spans="1:15">
      <c r="A21" s="677" t="s">
        <v>410</v>
      </c>
      <c r="B21" s="677"/>
      <c r="C21" s="677"/>
      <c r="D21" s="677"/>
      <c r="E21" s="688" t="s">
        <v>411</v>
      </c>
      <c r="F21" s="689">
        <v>1.81</v>
      </c>
      <c r="G21" s="689">
        <v>7.38</v>
      </c>
      <c r="H21" s="689">
        <v>0.03</v>
      </c>
      <c r="I21" s="689">
        <v>0.64</v>
      </c>
      <c r="J21" s="689">
        <v>0.43</v>
      </c>
      <c r="K21" s="689">
        <v>0.26</v>
      </c>
      <c r="L21" s="689"/>
      <c r="M21" s="689">
        <v>0.51</v>
      </c>
      <c r="N21" s="689">
        <v>0.22</v>
      </c>
      <c r="O21" s="689">
        <v>0.18</v>
      </c>
    </row>
    <row r="22" ht="11.25" customHeight="1" spans="1:15">
      <c r="A22" s="677" t="s">
        <v>412</v>
      </c>
      <c r="B22" s="677"/>
      <c r="C22" s="677"/>
      <c r="D22" s="677"/>
      <c r="E22" s="688" t="s">
        <v>413</v>
      </c>
      <c r="F22" s="689">
        <v>47.1</v>
      </c>
      <c r="G22" s="689">
        <v>48.61</v>
      </c>
      <c r="H22" s="689">
        <v>0.21</v>
      </c>
      <c r="I22" s="689">
        <v>1.62</v>
      </c>
      <c r="J22" s="689">
        <v>1.96</v>
      </c>
      <c r="K22" s="689">
        <v>0.39</v>
      </c>
      <c r="L22" s="689">
        <v>1.31</v>
      </c>
      <c r="M22" s="689">
        <v>1.68</v>
      </c>
      <c r="N22" s="689">
        <v>1.08</v>
      </c>
      <c r="O22" s="689">
        <v>0.73</v>
      </c>
    </row>
    <row r="23" ht="11.25" customHeight="1" spans="1:15">
      <c r="A23" s="677" t="s">
        <v>414</v>
      </c>
      <c r="B23" s="677"/>
      <c r="C23" s="677"/>
      <c r="D23" s="677"/>
      <c r="E23" s="688" t="s">
        <v>415</v>
      </c>
      <c r="F23" s="689">
        <v>13.01</v>
      </c>
      <c r="G23" s="689">
        <v>4.58</v>
      </c>
      <c r="H23" s="689">
        <v>0.02</v>
      </c>
      <c r="I23" s="689">
        <v>0.2</v>
      </c>
      <c r="J23" s="689">
        <v>0.34</v>
      </c>
      <c r="K23" s="689">
        <v>0.21</v>
      </c>
      <c r="L23" s="689">
        <v>0.12</v>
      </c>
      <c r="M23" s="689">
        <v>0.27</v>
      </c>
      <c r="N23" s="689">
        <v>0.03</v>
      </c>
      <c r="O23" s="689">
        <v>0.07</v>
      </c>
    </row>
    <row r="24" ht="11.25" customHeight="1" spans="1:15">
      <c r="A24" s="677" t="s">
        <v>416</v>
      </c>
      <c r="B24" s="677"/>
      <c r="C24" s="677"/>
      <c r="D24" s="677"/>
      <c r="E24" s="688" t="s">
        <v>417</v>
      </c>
      <c r="F24" s="689">
        <v>65.25</v>
      </c>
      <c r="G24" s="689">
        <v>83.55</v>
      </c>
      <c r="H24" s="689">
        <v>0.69</v>
      </c>
      <c r="I24" s="689">
        <v>1.78</v>
      </c>
      <c r="J24" s="689">
        <v>4.36</v>
      </c>
      <c r="K24" s="689">
        <v>4.07</v>
      </c>
      <c r="L24" s="689">
        <v>1</v>
      </c>
      <c r="M24" s="689">
        <v>7.44</v>
      </c>
      <c r="N24" s="689">
        <v>2.69</v>
      </c>
      <c r="O24" s="689">
        <v>0.89</v>
      </c>
    </row>
    <row r="25" ht="11.25" customHeight="1" spans="1:15">
      <c r="A25" s="677" t="s">
        <v>418</v>
      </c>
      <c r="B25" s="677"/>
      <c r="C25" s="677"/>
      <c r="D25" s="677"/>
      <c r="E25" s="688" t="s">
        <v>419</v>
      </c>
      <c r="F25" s="689">
        <v>53.66</v>
      </c>
      <c r="G25" s="689">
        <v>86.79</v>
      </c>
      <c r="H25" s="689">
        <v>0.74</v>
      </c>
      <c r="I25" s="689">
        <v>1.93</v>
      </c>
      <c r="J25" s="689">
        <v>6.96</v>
      </c>
      <c r="K25" s="689">
        <v>12.64</v>
      </c>
      <c r="L25" s="689">
        <v>0.38</v>
      </c>
      <c r="M25" s="689">
        <v>16.24</v>
      </c>
      <c r="N25" s="689">
        <v>2.86</v>
      </c>
      <c r="O25" s="689">
        <v>1.01</v>
      </c>
    </row>
    <row r="26" ht="11.25" customHeight="1" spans="1:15">
      <c r="A26" s="677" t="s">
        <v>420</v>
      </c>
      <c r="B26" s="677"/>
      <c r="C26" s="677"/>
      <c r="D26" s="677"/>
      <c r="E26" s="688" t="s">
        <v>421</v>
      </c>
      <c r="F26" s="689">
        <v>10.65</v>
      </c>
      <c r="G26" s="689">
        <v>7.77</v>
      </c>
      <c r="H26" s="689">
        <v>0.08</v>
      </c>
      <c r="I26" s="689">
        <v>0.18</v>
      </c>
      <c r="J26" s="689">
        <v>0.67</v>
      </c>
      <c r="K26" s="689">
        <v>0.04</v>
      </c>
      <c r="L26" s="689">
        <v>0.19</v>
      </c>
      <c r="M26" s="689">
        <v>0.27</v>
      </c>
      <c r="N26" s="689">
        <v>0.16</v>
      </c>
      <c r="O26" s="689">
        <v>0.32</v>
      </c>
    </row>
    <row r="27" ht="11.25" customHeight="1" spans="1:15">
      <c r="A27" s="677" t="s">
        <v>422</v>
      </c>
      <c r="B27" s="677"/>
      <c r="C27" s="677"/>
      <c r="D27" s="677"/>
      <c r="E27" s="688" t="s">
        <v>423</v>
      </c>
      <c r="F27" s="689">
        <v>253.51</v>
      </c>
      <c r="G27" s="689">
        <v>932.56</v>
      </c>
      <c r="H27" s="689">
        <v>140.9</v>
      </c>
      <c r="I27" s="689">
        <v>3.35</v>
      </c>
      <c r="J27" s="689">
        <v>10.96</v>
      </c>
      <c r="K27" s="689">
        <v>-11.4</v>
      </c>
      <c r="L27" s="689">
        <v>12.89</v>
      </c>
      <c r="M27" s="689">
        <v>149.07</v>
      </c>
      <c r="N27" s="689">
        <v>19.57</v>
      </c>
      <c r="O27" s="689">
        <v>0.9</v>
      </c>
    </row>
    <row r="28" ht="11.25" customHeight="1" spans="1:15">
      <c r="A28" s="677" t="s">
        <v>424</v>
      </c>
      <c r="B28" s="677"/>
      <c r="C28" s="677"/>
      <c r="D28" s="677"/>
      <c r="E28" s="688" t="s">
        <v>425</v>
      </c>
      <c r="F28" s="689">
        <v>740.74</v>
      </c>
      <c r="G28" s="689">
        <v>1227.1</v>
      </c>
      <c r="H28" s="689">
        <v>6.73</v>
      </c>
      <c r="I28" s="689">
        <v>36.16</v>
      </c>
      <c r="J28" s="689">
        <v>43.72</v>
      </c>
      <c r="K28" s="689">
        <v>88.59</v>
      </c>
      <c r="L28" s="689">
        <v>17.49</v>
      </c>
      <c r="M28" s="689">
        <v>115.59</v>
      </c>
      <c r="N28" s="689">
        <v>20.27</v>
      </c>
      <c r="O28" s="689">
        <v>5.2</v>
      </c>
    </row>
    <row r="29" ht="11.25" customHeight="1" spans="1:15">
      <c r="A29" s="677" t="s">
        <v>426</v>
      </c>
      <c r="B29" s="677"/>
      <c r="C29" s="677"/>
      <c r="D29" s="677"/>
      <c r="E29" s="688" t="s">
        <v>427</v>
      </c>
      <c r="F29" s="689">
        <v>512.03</v>
      </c>
      <c r="G29" s="689">
        <v>354.19</v>
      </c>
      <c r="H29" s="689">
        <v>3.88</v>
      </c>
      <c r="I29" s="689">
        <v>86.44</v>
      </c>
      <c r="J29" s="689">
        <v>27.34</v>
      </c>
      <c r="K29" s="689">
        <v>55.79</v>
      </c>
      <c r="L29" s="689">
        <v>6.36</v>
      </c>
      <c r="M29" s="689">
        <v>77.86</v>
      </c>
      <c r="N29" s="689">
        <v>18.19</v>
      </c>
      <c r="O29" s="689">
        <v>3.03</v>
      </c>
    </row>
    <row r="30" ht="11.25" customHeight="1" spans="1:15">
      <c r="A30" s="677" t="s">
        <v>428</v>
      </c>
      <c r="B30" s="677"/>
      <c r="C30" s="677"/>
      <c r="D30" s="677"/>
      <c r="E30" s="688" t="s">
        <v>429</v>
      </c>
      <c r="F30" s="689">
        <v>1.86</v>
      </c>
      <c r="G30" s="689">
        <v>13.99</v>
      </c>
      <c r="H30" s="689">
        <v>0.08</v>
      </c>
      <c r="I30" s="689">
        <v>0.05</v>
      </c>
      <c r="J30" s="689">
        <v>1.19</v>
      </c>
      <c r="K30" s="689">
        <v>3.04</v>
      </c>
      <c r="L30" s="689"/>
      <c r="M30" s="689">
        <v>3.65</v>
      </c>
      <c r="N30" s="689">
        <v>0.52</v>
      </c>
      <c r="O30" s="689">
        <v>0.04</v>
      </c>
    </row>
    <row r="31" ht="11.25" customHeight="1" spans="1:15">
      <c r="A31" s="677" t="s">
        <v>430</v>
      </c>
      <c r="B31" s="677"/>
      <c r="C31" s="677"/>
      <c r="D31" s="677"/>
      <c r="E31" s="688" t="s">
        <v>431</v>
      </c>
      <c r="F31" s="689">
        <v>80.25</v>
      </c>
      <c r="G31" s="689">
        <v>152.58</v>
      </c>
      <c r="H31" s="689">
        <v>0.57</v>
      </c>
      <c r="I31" s="689">
        <v>3.59</v>
      </c>
      <c r="J31" s="689">
        <v>5.88</v>
      </c>
      <c r="K31" s="689">
        <v>3.8</v>
      </c>
      <c r="L31" s="689">
        <v>2.07</v>
      </c>
      <c r="M31" s="689">
        <v>6.19</v>
      </c>
      <c r="N31" s="689">
        <v>1.81</v>
      </c>
      <c r="O31" s="689">
        <v>1.17</v>
      </c>
    </row>
    <row r="32" ht="11.25" customHeight="1" spans="1:15">
      <c r="A32" s="677" t="s">
        <v>432</v>
      </c>
      <c r="B32" s="677"/>
      <c r="C32" s="677"/>
      <c r="D32" s="677"/>
      <c r="E32" s="688" t="s">
        <v>433</v>
      </c>
      <c r="F32" s="689">
        <v>913.68</v>
      </c>
      <c r="G32" s="689">
        <v>697.88</v>
      </c>
      <c r="H32" s="689">
        <v>7.83</v>
      </c>
      <c r="I32" s="689">
        <v>25.59</v>
      </c>
      <c r="J32" s="689">
        <v>36.62</v>
      </c>
      <c r="K32" s="689">
        <v>-3.6</v>
      </c>
      <c r="L32" s="689">
        <v>28.2</v>
      </c>
      <c r="M32" s="689">
        <v>21.05</v>
      </c>
      <c r="N32" s="689">
        <v>16.82</v>
      </c>
      <c r="O32" s="689">
        <v>5.48</v>
      </c>
    </row>
    <row r="33" ht="11.25" customHeight="1" spans="1:15">
      <c r="A33" s="677" t="s">
        <v>434</v>
      </c>
      <c r="B33" s="677"/>
      <c r="C33" s="677"/>
      <c r="D33" s="677"/>
      <c r="E33" s="688" t="s">
        <v>435</v>
      </c>
      <c r="F33" s="689">
        <v>916.93</v>
      </c>
      <c r="G33" s="689">
        <v>1054.12</v>
      </c>
      <c r="H33" s="689">
        <v>2.72</v>
      </c>
      <c r="I33" s="689">
        <v>8.25</v>
      </c>
      <c r="J33" s="689">
        <v>12.89</v>
      </c>
      <c r="K33" s="689">
        <v>-34.28</v>
      </c>
      <c r="L33" s="689">
        <v>51.36</v>
      </c>
      <c r="M33" s="689">
        <v>-27.54</v>
      </c>
      <c r="N33" s="689">
        <v>4.02</v>
      </c>
      <c r="O33" s="689">
        <v>3.68</v>
      </c>
    </row>
    <row r="34" ht="11.25" customHeight="1" spans="1:15">
      <c r="A34" s="677" t="s">
        <v>436</v>
      </c>
      <c r="B34" s="677"/>
      <c r="C34" s="677"/>
      <c r="D34" s="677"/>
      <c r="E34" s="688" t="s">
        <v>437</v>
      </c>
      <c r="F34" s="689">
        <v>1325.9</v>
      </c>
      <c r="G34" s="689">
        <v>4335.01</v>
      </c>
      <c r="H34" s="689">
        <v>14.6</v>
      </c>
      <c r="I34" s="689">
        <v>6.78</v>
      </c>
      <c r="J34" s="689">
        <v>57.82</v>
      </c>
      <c r="K34" s="689">
        <v>201.31</v>
      </c>
      <c r="L34" s="689">
        <v>11.41</v>
      </c>
      <c r="M34" s="689">
        <v>254.65</v>
      </c>
      <c r="N34" s="689">
        <v>38.75</v>
      </c>
      <c r="O34" s="689">
        <v>7.08</v>
      </c>
    </row>
    <row r="35" ht="11.25" customHeight="1" spans="1:15">
      <c r="A35" s="677" t="s">
        <v>438</v>
      </c>
      <c r="B35" s="677"/>
      <c r="C35" s="677"/>
      <c r="D35" s="677"/>
      <c r="E35" s="688" t="s">
        <v>439</v>
      </c>
      <c r="F35" s="689">
        <v>136.11</v>
      </c>
      <c r="G35" s="689">
        <v>213.12</v>
      </c>
      <c r="H35" s="689">
        <v>0.67</v>
      </c>
      <c r="I35" s="689">
        <v>3.41</v>
      </c>
      <c r="J35" s="689">
        <v>6.34</v>
      </c>
      <c r="K35" s="689">
        <v>0.22</v>
      </c>
      <c r="L35" s="689">
        <v>3.26</v>
      </c>
      <c r="M35" s="689">
        <v>3.47</v>
      </c>
      <c r="N35" s="689">
        <v>2.58</v>
      </c>
      <c r="O35" s="689">
        <v>1.35</v>
      </c>
    </row>
    <row r="36" ht="11.25" customHeight="1" spans="1:15">
      <c r="A36" s="677" t="s">
        <v>440</v>
      </c>
      <c r="B36" s="677"/>
      <c r="C36" s="677"/>
      <c r="D36" s="677"/>
      <c r="E36" s="688" t="s">
        <v>441</v>
      </c>
      <c r="F36" s="689">
        <v>95.14</v>
      </c>
      <c r="G36" s="689">
        <v>87.43</v>
      </c>
      <c r="H36" s="689">
        <v>0.52</v>
      </c>
      <c r="I36" s="689">
        <v>2.98</v>
      </c>
      <c r="J36" s="689">
        <v>5.4</v>
      </c>
      <c r="K36" s="689">
        <v>2.66</v>
      </c>
      <c r="L36" s="689">
        <v>1.65</v>
      </c>
      <c r="M36" s="689">
        <v>4.83</v>
      </c>
      <c r="N36" s="689">
        <v>1.64</v>
      </c>
      <c r="O36" s="689">
        <v>0.86</v>
      </c>
    </row>
    <row r="37" ht="11.25" customHeight="1" spans="1:15">
      <c r="A37" s="677" t="s">
        <v>442</v>
      </c>
      <c r="B37" s="677"/>
      <c r="C37" s="677"/>
      <c r="D37" s="677"/>
      <c r="E37" s="688" t="s">
        <v>443</v>
      </c>
      <c r="F37" s="689">
        <v>106.54</v>
      </c>
      <c r="G37" s="689">
        <v>104.93</v>
      </c>
      <c r="H37" s="689">
        <v>0.64</v>
      </c>
      <c r="I37" s="689">
        <v>2.85</v>
      </c>
      <c r="J37" s="689">
        <v>6.51</v>
      </c>
      <c r="K37" s="689">
        <v>4.18</v>
      </c>
      <c r="L37" s="689">
        <v>0.69</v>
      </c>
      <c r="M37" s="689">
        <v>6.82</v>
      </c>
      <c r="N37" s="689">
        <v>1.99</v>
      </c>
      <c r="O37" s="689">
        <v>0.88</v>
      </c>
    </row>
    <row r="38" ht="11.25" customHeight="1" spans="1:15">
      <c r="A38" s="677" t="s">
        <v>444</v>
      </c>
      <c r="B38" s="677"/>
      <c r="C38" s="677"/>
      <c r="D38" s="677"/>
      <c r="E38" s="688" t="s">
        <v>445</v>
      </c>
      <c r="F38" s="689">
        <v>199.32</v>
      </c>
      <c r="G38" s="689">
        <v>93.27</v>
      </c>
      <c r="H38" s="689">
        <v>0.66</v>
      </c>
      <c r="I38" s="689">
        <v>3.63</v>
      </c>
      <c r="J38" s="689">
        <v>4.87</v>
      </c>
      <c r="K38" s="689">
        <v>-10.48</v>
      </c>
      <c r="L38" s="689">
        <v>11.43</v>
      </c>
      <c r="M38" s="689">
        <v>-9.48</v>
      </c>
      <c r="N38" s="689">
        <v>0.35</v>
      </c>
      <c r="O38" s="689">
        <v>0.75</v>
      </c>
    </row>
    <row r="39" ht="11.25" customHeight="1" spans="1:15">
      <c r="A39" s="677" t="s">
        <v>446</v>
      </c>
      <c r="B39" s="677"/>
      <c r="C39" s="677"/>
      <c r="D39" s="677"/>
      <c r="E39" s="688" t="s">
        <v>447</v>
      </c>
      <c r="F39" s="689">
        <v>45.19</v>
      </c>
      <c r="G39" s="689">
        <v>40.94</v>
      </c>
      <c r="H39" s="689">
        <v>0.4</v>
      </c>
      <c r="I39" s="689">
        <v>1.23</v>
      </c>
      <c r="J39" s="689">
        <v>2.04</v>
      </c>
      <c r="K39" s="689">
        <v>2.28</v>
      </c>
      <c r="L39" s="689">
        <v>0.08</v>
      </c>
      <c r="M39" s="689">
        <v>3.58</v>
      </c>
      <c r="N39" s="689">
        <v>0.89</v>
      </c>
      <c r="O39" s="689">
        <v>0.36</v>
      </c>
    </row>
    <row r="40" ht="11.25" customHeight="1" spans="1:15">
      <c r="A40" s="677" t="s">
        <v>448</v>
      </c>
      <c r="B40" s="677"/>
      <c r="C40" s="677"/>
      <c r="D40" s="677"/>
      <c r="E40" s="688" t="s">
        <v>449</v>
      </c>
      <c r="F40" s="689">
        <v>251.4</v>
      </c>
      <c r="G40" s="689">
        <v>328.68</v>
      </c>
      <c r="H40" s="689">
        <v>1.1</v>
      </c>
      <c r="I40" s="689">
        <v>6.33</v>
      </c>
      <c r="J40" s="689">
        <v>7.62</v>
      </c>
      <c r="K40" s="689">
        <v>4.57</v>
      </c>
      <c r="L40" s="689">
        <v>6.24</v>
      </c>
      <c r="M40" s="689">
        <v>7.99</v>
      </c>
      <c r="N40" s="689">
        <v>2.31</v>
      </c>
      <c r="O40" s="689">
        <v>1.64</v>
      </c>
    </row>
    <row r="41" ht="11.25" customHeight="1" spans="1:15">
      <c r="A41" s="677" t="s">
        <v>450</v>
      </c>
      <c r="B41" s="677"/>
      <c r="C41" s="677"/>
      <c r="D41" s="677"/>
      <c r="E41" s="688" t="s">
        <v>451</v>
      </c>
      <c r="F41" s="689">
        <v>1298.52</v>
      </c>
      <c r="G41" s="689">
        <v>1398.6</v>
      </c>
      <c r="H41" s="689">
        <v>4.44</v>
      </c>
      <c r="I41" s="689">
        <v>5.87</v>
      </c>
      <c r="J41" s="689">
        <v>29.98</v>
      </c>
      <c r="K41" s="689">
        <v>-61.35</v>
      </c>
      <c r="L41" s="689">
        <v>93</v>
      </c>
      <c r="M41" s="689">
        <v>-62.11</v>
      </c>
      <c r="N41" s="689">
        <v>-5.2</v>
      </c>
      <c r="O41" s="689">
        <v>6.24</v>
      </c>
    </row>
    <row r="42" ht="11.25" customHeight="1" spans="1:15">
      <c r="A42" s="677" t="s">
        <v>452</v>
      </c>
      <c r="B42" s="677"/>
      <c r="C42" s="677"/>
      <c r="D42" s="677"/>
      <c r="E42" s="688" t="s">
        <v>453</v>
      </c>
      <c r="F42" s="689">
        <v>38.8</v>
      </c>
      <c r="G42" s="689">
        <v>33.29</v>
      </c>
      <c r="H42" s="689">
        <v>0.19</v>
      </c>
      <c r="I42" s="689">
        <v>0.71</v>
      </c>
      <c r="J42" s="689">
        <v>2.3</v>
      </c>
      <c r="K42" s="689">
        <v>1.65</v>
      </c>
      <c r="L42" s="689">
        <v>0.75</v>
      </c>
      <c r="M42" s="689">
        <v>2.6</v>
      </c>
      <c r="N42" s="689">
        <v>0.75</v>
      </c>
      <c r="O42" s="689">
        <v>0.41</v>
      </c>
    </row>
    <row r="43" ht="11.25" customHeight="1" spans="1:15">
      <c r="A43" s="677" t="s">
        <v>454</v>
      </c>
      <c r="B43" s="677"/>
      <c r="C43" s="677"/>
      <c r="D43" s="677"/>
      <c r="E43" s="688" t="s">
        <v>455</v>
      </c>
      <c r="F43" s="689">
        <v>4.67</v>
      </c>
      <c r="G43" s="689">
        <v>4.93</v>
      </c>
      <c r="H43" s="689">
        <v>0.02</v>
      </c>
      <c r="I43" s="689">
        <v>0.14</v>
      </c>
      <c r="J43" s="689">
        <v>0.3</v>
      </c>
      <c r="K43" s="689">
        <v>0.18</v>
      </c>
      <c r="L43" s="689">
        <v>0.11</v>
      </c>
      <c r="M43" s="689">
        <v>0.28</v>
      </c>
      <c r="N43" s="689">
        <v>0.09</v>
      </c>
      <c r="O43" s="689">
        <v>0.06</v>
      </c>
    </row>
    <row r="44" ht="11.25" customHeight="1" spans="1:15">
      <c r="A44" s="677" t="s">
        <v>456</v>
      </c>
      <c r="B44" s="677"/>
      <c r="C44" s="677"/>
      <c r="D44" s="677"/>
      <c r="E44" s="688" t="s">
        <v>457</v>
      </c>
      <c r="F44" s="689">
        <v>111.94</v>
      </c>
      <c r="G44" s="689">
        <v>149.44</v>
      </c>
      <c r="H44" s="689">
        <v>0.58</v>
      </c>
      <c r="I44" s="689">
        <v>1.3</v>
      </c>
      <c r="J44" s="689">
        <v>3.83</v>
      </c>
      <c r="K44" s="689">
        <v>-6.84</v>
      </c>
      <c r="L44" s="689">
        <v>9.93</v>
      </c>
      <c r="M44" s="689">
        <v>-2.98</v>
      </c>
      <c r="N44" s="689">
        <v>3.28</v>
      </c>
      <c r="O44" s="689">
        <v>0.68</v>
      </c>
    </row>
    <row r="45" ht="11.25" customHeight="1" spans="1:15">
      <c r="A45" s="677" t="s">
        <v>458</v>
      </c>
      <c r="B45" s="677"/>
      <c r="C45" s="677"/>
      <c r="D45" s="677"/>
      <c r="E45" s="688" t="s">
        <v>459</v>
      </c>
      <c r="F45" s="689">
        <v>55.35</v>
      </c>
      <c r="G45" s="689">
        <v>10.16</v>
      </c>
      <c r="H45" s="689">
        <v>0.07</v>
      </c>
      <c r="I45" s="689">
        <v>0.03</v>
      </c>
      <c r="J45" s="689">
        <v>2.23</v>
      </c>
      <c r="K45" s="689">
        <v>3.07</v>
      </c>
      <c r="L45" s="689"/>
      <c r="M45" s="689">
        <v>3.54</v>
      </c>
      <c r="N45" s="689">
        <v>0.4</v>
      </c>
      <c r="O45" s="689">
        <v>0.08</v>
      </c>
    </row>
    <row r="46" s="66" customFormat="1" ht="11.25" customHeight="1" spans="1:15">
      <c r="A46" s="676" t="s">
        <v>166</v>
      </c>
      <c r="B46" s="676"/>
      <c r="C46" s="676"/>
      <c r="D46" s="676"/>
      <c r="E46" s="687" t="s">
        <v>460</v>
      </c>
      <c r="F46" s="686">
        <v>7257.18</v>
      </c>
      <c r="G46" s="686">
        <v>2667.86</v>
      </c>
      <c r="H46" s="686">
        <v>25.1</v>
      </c>
      <c r="I46" s="686">
        <v>8.79</v>
      </c>
      <c r="J46" s="686">
        <v>50.5</v>
      </c>
      <c r="K46" s="686">
        <v>405.81</v>
      </c>
      <c r="L46" s="686">
        <v>25.42</v>
      </c>
      <c r="M46" s="686">
        <v>567.41</v>
      </c>
      <c r="N46" s="686">
        <v>136.51</v>
      </c>
      <c r="O46" s="686">
        <v>9.17</v>
      </c>
    </row>
    <row r="47" ht="11.25" customHeight="1" spans="1:15">
      <c r="A47" s="677" t="s">
        <v>461</v>
      </c>
      <c r="B47" s="677"/>
      <c r="C47" s="677"/>
      <c r="D47" s="677"/>
      <c r="E47" s="688" t="s">
        <v>462</v>
      </c>
      <c r="F47" s="689">
        <v>6537.18</v>
      </c>
      <c r="G47" s="689">
        <v>2431.92</v>
      </c>
      <c r="H47" s="689">
        <v>23.39</v>
      </c>
      <c r="I47" s="689">
        <v>3.77</v>
      </c>
      <c r="J47" s="689">
        <v>39.77</v>
      </c>
      <c r="K47" s="689">
        <v>380.74</v>
      </c>
      <c r="L47" s="689">
        <v>18.9</v>
      </c>
      <c r="M47" s="689">
        <v>536.18</v>
      </c>
      <c r="N47" s="689">
        <v>132.04</v>
      </c>
      <c r="O47" s="689">
        <v>7.92</v>
      </c>
    </row>
    <row r="48" ht="11.25" customHeight="1" spans="1:15">
      <c r="A48" s="677" t="s">
        <v>463</v>
      </c>
      <c r="B48" s="677"/>
      <c r="C48" s="677"/>
      <c r="D48" s="677"/>
      <c r="E48" s="688" t="s">
        <v>464</v>
      </c>
      <c r="F48" s="689">
        <v>243.47</v>
      </c>
      <c r="G48" s="689">
        <v>175.07</v>
      </c>
      <c r="H48" s="689">
        <v>0.65</v>
      </c>
      <c r="I48" s="689">
        <v>2.4</v>
      </c>
      <c r="J48" s="689">
        <v>5.11</v>
      </c>
      <c r="K48" s="689">
        <v>20.7</v>
      </c>
      <c r="L48" s="689">
        <v>1.76</v>
      </c>
      <c r="M48" s="689">
        <v>24.27</v>
      </c>
      <c r="N48" s="689">
        <v>2.93</v>
      </c>
      <c r="O48" s="689">
        <v>0.43</v>
      </c>
    </row>
    <row r="49" ht="11.25" customHeight="1" spans="1:15">
      <c r="A49" s="678" t="s">
        <v>465</v>
      </c>
      <c r="B49" s="678"/>
      <c r="C49" s="678"/>
      <c r="D49" s="678"/>
      <c r="E49" s="690" t="s">
        <v>466</v>
      </c>
      <c r="F49" s="691">
        <v>476.53</v>
      </c>
      <c r="G49" s="691">
        <v>60.87</v>
      </c>
      <c r="H49" s="691">
        <v>1.05</v>
      </c>
      <c r="I49" s="691">
        <v>2.61</v>
      </c>
      <c r="J49" s="691">
        <v>5.61</v>
      </c>
      <c r="K49" s="691">
        <v>4.37</v>
      </c>
      <c r="L49" s="691">
        <v>4.75</v>
      </c>
      <c r="M49" s="691">
        <v>6.96</v>
      </c>
      <c r="N49" s="691">
        <v>1.54</v>
      </c>
      <c r="O49" s="691">
        <v>0.82</v>
      </c>
    </row>
  </sheetData>
  <mergeCells count="51">
    <mergeCell ref="A1:E1"/>
    <mergeCell ref="A2:F2"/>
    <mergeCell ref="G2:O2"/>
    <mergeCell ref="A3:C3"/>
    <mergeCell ref="N3:O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1:D31"/>
    <mergeCell ref="A32:D32"/>
    <mergeCell ref="A33:D33"/>
    <mergeCell ref="A34:D34"/>
    <mergeCell ref="A35:D35"/>
    <mergeCell ref="A36:D36"/>
    <mergeCell ref="A37:D37"/>
    <mergeCell ref="A38:D38"/>
    <mergeCell ref="A39:D39"/>
    <mergeCell ref="A40:D40"/>
    <mergeCell ref="A41:D41"/>
    <mergeCell ref="A42:D42"/>
    <mergeCell ref="A43:D43"/>
    <mergeCell ref="A44:D44"/>
    <mergeCell ref="A45:D45"/>
    <mergeCell ref="A46:D46"/>
    <mergeCell ref="A47:D47"/>
    <mergeCell ref="A48:D48"/>
    <mergeCell ref="A49:D49"/>
  </mergeCells>
  <pageMargins left="0.75" right="0.75" top="1" bottom="1" header="0.5" footer="0.5"/>
  <pageSetup paperSize="9" scale="89" firstPageNumber="122" orientation="portrait" useFirstPageNumber="1"/>
  <headerFooter/>
  <colBreaks count="1" manualBreakCount="1">
    <brk id="6" max="48"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2"/>
  <sheetViews>
    <sheetView view="pageBreakPreview" zoomScaleNormal="100" zoomScaleSheetLayoutView="100" workbookViewId="0">
      <selection activeCell="J5" sqref="J5"/>
    </sheetView>
  </sheetViews>
  <sheetFormatPr defaultColWidth="12.4285714285714" defaultRowHeight="14.25" customHeight="1"/>
  <cols>
    <col min="1" max="1" width="10" style="648" customWidth="1"/>
    <col min="2" max="2" width="10.5714285714286" style="648" customWidth="1"/>
    <col min="3" max="7" width="13" style="648" customWidth="1"/>
    <col min="8" max="21" width="10.8571428571429" style="2" customWidth="1"/>
  </cols>
  <sheetData>
    <row r="1" ht="19.5" customHeight="1" spans="1:7">
      <c r="A1" s="649"/>
      <c r="B1" s="650"/>
      <c r="C1" s="650"/>
      <c r="D1" s="650"/>
      <c r="E1" s="650"/>
      <c r="F1" s="650"/>
      <c r="G1" s="650"/>
    </row>
    <row r="2" ht="20.25" customHeight="1" spans="1:21">
      <c r="A2" s="651" t="s">
        <v>478</v>
      </c>
      <c r="B2" s="651"/>
      <c r="C2" s="651"/>
      <c r="D2" s="651"/>
      <c r="E2" s="651"/>
      <c r="F2" s="651"/>
      <c r="G2" s="651"/>
      <c r="K2" s="648"/>
      <c r="L2" s="648"/>
      <c r="M2" s="648"/>
      <c r="N2" s="648"/>
      <c r="O2" s="669"/>
      <c r="P2" s="669"/>
      <c r="Q2" s="669"/>
      <c r="R2" s="669"/>
      <c r="S2" s="669"/>
      <c r="T2" s="669"/>
      <c r="U2" s="669"/>
    </row>
    <row r="3" ht="24" customHeight="1" spans="1:21">
      <c r="A3" s="652" t="s">
        <v>479</v>
      </c>
      <c r="B3" s="652"/>
      <c r="C3" s="652"/>
      <c r="D3" s="652"/>
      <c r="E3" s="652"/>
      <c r="F3" s="652"/>
      <c r="G3" s="652"/>
      <c r="K3" s="648"/>
      <c r="L3" s="648"/>
      <c r="M3" s="669"/>
      <c r="N3" s="669"/>
      <c r="O3" s="669"/>
      <c r="P3" s="669"/>
      <c r="Q3" s="669"/>
      <c r="R3" s="669"/>
      <c r="S3" s="669"/>
      <c r="T3" s="669"/>
      <c r="U3" s="669"/>
    </row>
    <row r="4" ht="13.5" customHeight="1" spans="1:7">
      <c r="A4" s="653"/>
      <c r="B4" s="653"/>
      <c r="C4" s="653"/>
      <c r="D4" s="653"/>
      <c r="E4" s="653"/>
      <c r="F4" s="653"/>
      <c r="G4" s="666" t="s">
        <v>73</v>
      </c>
    </row>
    <row r="5" ht="35.25" customHeight="1" spans="1:7">
      <c r="A5" s="654" t="s">
        <v>480</v>
      </c>
      <c r="B5" s="655" t="s">
        <v>481</v>
      </c>
      <c r="C5" s="656" t="s">
        <v>58</v>
      </c>
      <c r="D5" s="656" t="s">
        <v>59</v>
      </c>
      <c r="E5" s="656" t="s">
        <v>60</v>
      </c>
      <c r="F5" s="656" t="s">
        <v>61</v>
      </c>
      <c r="G5" s="667" t="s">
        <v>62</v>
      </c>
    </row>
    <row r="6" ht="32.25" customHeight="1" spans="1:8">
      <c r="A6" s="657" t="s">
        <v>482</v>
      </c>
      <c r="B6" s="658" t="s">
        <v>79</v>
      </c>
      <c r="C6" s="659">
        <v>2.4</v>
      </c>
      <c r="D6" s="659">
        <v>8.8</v>
      </c>
      <c r="E6" s="659">
        <v>7.7</v>
      </c>
      <c r="F6" s="659">
        <v>5.2</v>
      </c>
      <c r="G6" s="659">
        <v>3.3</v>
      </c>
      <c r="H6" s="668"/>
    </row>
    <row r="7" ht="32.25" customHeight="1" spans="1:8">
      <c r="A7" s="660" t="s">
        <v>483</v>
      </c>
      <c r="B7" s="661" t="s">
        <v>218</v>
      </c>
      <c r="C7" s="662">
        <v>0.9</v>
      </c>
      <c r="D7" s="662">
        <v>7</v>
      </c>
      <c r="E7" s="662">
        <v>3</v>
      </c>
      <c r="F7" s="662">
        <v>6.6</v>
      </c>
      <c r="G7" s="662">
        <v>7</v>
      </c>
      <c r="H7" s="668"/>
    </row>
    <row r="8" ht="32.25" customHeight="1" spans="1:8">
      <c r="A8" s="660" t="s">
        <v>484</v>
      </c>
      <c r="B8" s="661" t="s">
        <v>220</v>
      </c>
      <c r="C8" s="662">
        <v>6.8</v>
      </c>
      <c r="D8" s="662">
        <v>15</v>
      </c>
      <c r="E8" s="662">
        <v>16.1</v>
      </c>
      <c r="F8" s="662">
        <v>11.1</v>
      </c>
      <c r="G8" s="662">
        <v>-6.6</v>
      </c>
      <c r="H8" s="668"/>
    </row>
    <row r="9" ht="32.25" customHeight="1" spans="1:8">
      <c r="A9" s="660" t="s">
        <v>485</v>
      </c>
      <c r="B9" s="661" t="s">
        <v>222</v>
      </c>
      <c r="C9" s="662">
        <v>-0.3</v>
      </c>
      <c r="D9" s="662">
        <v>8.3</v>
      </c>
      <c r="E9" s="662">
        <v>8.8</v>
      </c>
      <c r="F9" s="662">
        <v>4.2</v>
      </c>
      <c r="G9" s="662">
        <v>1.5</v>
      </c>
      <c r="H9" s="668"/>
    </row>
    <row r="10" ht="32.25" customHeight="1" spans="1:8">
      <c r="A10" s="660" t="s">
        <v>486</v>
      </c>
      <c r="B10" s="661" t="s">
        <v>224</v>
      </c>
      <c r="C10" s="662">
        <v>3.4</v>
      </c>
      <c r="D10" s="662">
        <v>6.1</v>
      </c>
      <c r="E10" s="662">
        <v>17.9</v>
      </c>
      <c r="F10" s="662">
        <v>-8.7</v>
      </c>
      <c r="G10" s="662">
        <v>-3.7</v>
      </c>
      <c r="H10" s="668"/>
    </row>
    <row r="11" ht="32.25" customHeight="1" spans="1:8">
      <c r="A11" s="660" t="s">
        <v>487</v>
      </c>
      <c r="B11" s="661" t="s">
        <v>226</v>
      </c>
      <c r="C11" s="662">
        <v>1.2</v>
      </c>
      <c r="D11" s="662">
        <v>10.8</v>
      </c>
      <c r="E11" s="662">
        <v>3.8</v>
      </c>
      <c r="F11" s="662">
        <v>4.2</v>
      </c>
      <c r="G11" s="662">
        <v>7.5</v>
      </c>
      <c r="H11" s="668"/>
    </row>
    <row r="12" ht="32.25" customHeight="1" spans="1:8">
      <c r="A12" s="660" t="s">
        <v>488</v>
      </c>
      <c r="B12" s="661" t="s">
        <v>228</v>
      </c>
      <c r="C12" s="662">
        <v>9.5</v>
      </c>
      <c r="D12" s="662">
        <v>11.2</v>
      </c>
      <c r="E12" s="662">
        <v>14</v>
      </c>
      <c r="F12" s="662">
        <v>17.3</v>
      </c>
      <c r="G12" s="662">
        <v>10.5</v>
      </c>
      <c r="H12" s="668"/>
    </row>
    <row r="13" ht="32.25" customHeight="1" spans="1:8">
      <c r="A13" s="660" t="s">
        <v>489</v>
      </c>
      <c r="B13" s="661" t="s">
        <v>490</v>
      </c>
      <c r="C13" s="662">
        <v>-4.5</v>
      </c>
      <c r="D13" s="662">
        <v>2.1</v>
      </c>
      <c r="E13" s="662">
        <v>4.7</v>
      </c>
      <c r="F13" s="662">
        <v>-7.3</v>
      </c>
      <c r="G13" s="662">
        <v>0.8</v>
      </c>
      <c r="H13" s="668"/>
    </row>
    <row r="14" ht="32.25" customHeight="1" spans="1:8">
      <c r="A14" s="660" t="s">
        <v>491</v>
      </c>
      <c r="B14" s="661" t="s">
        <v>232</v>
      </c>
      <c r="C14" s="662">
        <v>-4.3</v>
      </c>
      <c r="D14" s="662">
        <v>5.4</v>
      </c>
      <c r="E14" s="662">
        <v>10.6</v>
      </c>
      <c r="F14" s="662">
        <v>-1.7</v>
      </c>
      <c r="G14" s="662">
        <v>4.1</v>
      </c>
      <c r="H14" s="668"/>
    </row>
    <row r="15" ht="32.25" customHeight="1" spans="1:8">
      <c r="A15" s="660" t="s">
        <v>492</v>
      </c>
      <c r="B15" s="661" t="s">
        <v>234</v>
      </c>
      <c r="C15" s="662">
        <v>7.2</v>
      </c>
      <c r="D15" s="662">
        <v>12</v>
      </c>
      <c r="E15" s="662">
        <v>14.6</v>
      </c>
      <c r="F15" s="662">
        <v>5</v>
      </c>
      <c r="G15" s="662">
        <v>-3</v>
      </c>
      <c r="H15" s="668"/>
    </row>
    <row r="16" ht="32.25" customHeight="1" spans="1:8">
      <c r="A16" s="660" t="s">
        <v>493</v>
      </c>
      <c r="B16" s="661" t="s">
        <v>236</v>
      </c>
      <c r="C16" s="662">
        <v>6.1</v>
      </c>
      <c r="D16" s="662">
        <v>12.1</v>
      </c>
      <c r="E16" s="662">
        <v>0.5</v>
      </c>
      <c r="F16" s="662">
        <v>2.8</v>
      </c>
      <c r="G16" s="662">
        <v>5.4</v>
      </c>
      <c r="H16" s="668"/>
    </row>
    <row r="17" ht="32.25" customHeight="1" spans="1:8">
      <c r="A17" s="660" t="s">
        <v>494</v>
      </c>
      <c r="B17" s="661" t="s">
        <v>238</v>
      </c>
      <c r="C17" s="662">
        <v>9.6</v>
      </c>
      <c r="D17" s="662">
        <v>9.8</v>
      </c>
      <c r="E17" s="662">
        <v>24.3</v>
      </c>
      <c r="F17" s="662">
        <v>12.8</v>
      </c>
      <c r="G17" s="662">
        <v>17.5</v>
      </c>
      <c r="H17" s="668"/>
    </row>
    <row r="18" ht="32.25" customHeight="1" spans="1:8">
      <c r="A18" s="660" t="s">
        <v>239</v>
      </c>
      <c r="B18" s="661" t="s">
        <v>240</v>
      </c>
      <c r="C18" s="662">
        <v>-2.4</v>
      </c>
      <c r="D18" s="662">
        <v>11.2</v>
      </c>
      <c r="E18" s="662">
        <v>6.7</v>
      </c>
      <c r="F18" s="662">
        <v>-14.9</v>
      </c>
      <c r="G18" s="662">
        <v>-6.2</v>
      </c>
      <c r="H18" s="668"/>
    </row>
    <row r="19" ht="32.25" customHeight="1" spans="1:8">
      <c r="A19" s="660" t="s">
        <v>495</v>
      </c>
      <c r="B19" s="661" t="s">
        <v>242</v>
      </c>
      <c r="C19" s="662">
        <v>-7.6</v>
      </c>
      <c r="D19" s="662">
        <v>4.2</v>
      </c>
      <c r="E19" s="662">
        <v>3</v>
      </c>
      <c r="F19" s="662">
        <v>2.1</v>
      </c>
      <c r="G19" s="662">
        <v>7.6</v>
      </c>
      <c r="H19" s="668"/>
    </row>
    <row r="20" ht="32.25" customHeight="1" spans="1:8">
      <c r="A20" s="660" t="s">
        <v>496</v>
      </c>
      <c r="B20" s="661" t="s">
        <v>244</v>
      </c>
      <c r="C20" s="662">
        <v>10.2</v>
      </c>
      <c r="D20" s="662">
        <v>-10.7</v>
      </c>
      <c r="E20" s="662">
        <v>4.9</v>
      </c>
      <c r="F20" s="662">
        <v>-6.5</v>
      </c>
      <c r="G20" s="662">
        <v>11.5</v>
      </c>
      <c r="H20" s="668"/>
    </row>
    <row r="21" ht="32.25" customHeight="1" spans="1:8">
      <c r="A21" s="660" t="s">
        <v>497</v>
      </c>
      <c r="B21" s="661" t="s">
        <v>246</v>
      </c>
      <c r="C21" s="662">
        <v>1.7</v>
      </c>
      <c r="D21" s="662">
        <v>0.8</v>
      </c>
      <c r="E21" s="662">
        <v>-0.4</v>
      </c>
      <c r="F21" s="662">
        <v>0.5</v>
      </c>
      <c r="G21" s="662">
        <v>1</v>
      </c>
      <c r="H21" s="668"/>
    </row>
    <row r="22" ht="32.25" customHeight="1" spans="1:8">
      <c r="A22" s="663" t="s">
        <v>498</v>
      </c>
      <c r="B22" s="664" t="s">
        <v>248</v>
      </c>
      <c r="C22" s="665">
        <v>10.1</v>
      </c>
      <c r="D22" s="665">
        <v>-0.1</v>
      </c>
      <c r="E22" s="665">
        <v>-6.2</v>
      </c>
      <c r="F22" s="665">
        <v>7.4</v>
      </c>
      <c r="G22" s="665">
        <v>8.8</v>
      </c>
      <c r="H22" s="668"/>
    </row>
  </sheetData>
  <mergeCells count="6">
    <mergeCell ref="A2:G2"/>
    <mergeCell ref="K2:N2"/>
    <mergeCell ref="O2:U2"/>
    <mergeCell ref="A3:G3"/>
    <mergeCell ref="K3:L3"/>
    <mergeCell ref="M3:U3"/>
  </mergeCells>
  <pageMargins left="0.75" right="0.75" top="1" bottom="1" header="0.5" footer="0.5"/>
  <pageSetup paperSize="9" firstPageNumber="123" orientation="portrait"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view="pageBreakPreview" zoomScaleNormal="100" zoomScaleSheetLayoutView="100" workbookViewId="0">
      <selection activeCell="R11" sqref="R11"/>
    </sheetView>
  </sheetViews>
  <sheetFormatPr defaultColWidth="12.4285714285714" defaultRowHeight="14.25" customHeight="1"/>
  <cols>
    <col min="1" max="2" width="11.2857142857143" style="1" customWidth="1"/>
    <col min="3" max="3" width="9.57142857142857" style="1" customWidth="1"/>
    <col min="4" max="4" width="9.85714285714286" style="1" customWidth="1"/>
    <col min="5" max="5" width="10.5714285714286" style="1" customWidth="1"/>
    <col min="6" max="6" width="10.1428571428571" style="1" customWidth="1"/>
    <col min="7" max="7" width="9.85714285714286" style="1" customWidth="1"/>
    <col min="8" max="8" width="1.28571428571429" style="1" customWidth="1"/>
    <col min="9" max="9" width="2.57142857142857" style="1" customWidth="1"/>
    <col min="10" max="10" width="3" style="1" customWidth="1"/>
    <col min="11" max="11" width="7.57142857142857" style="1" customWidth="1"/>
  </cols>
  <sheetData>
    <row r="1" ht="27" customHeight="1" spans="1:11">
      <c r="A1" s="621"/>
      <c r="B1" s="621"/>
      <c r="C1" s="621"/>
      <c r="D1" s="621"/>
      <c r="E1" s="621"/>
      <c r="F1" s="621"/>
      <c r="G1" s="644"/>
      <c r="H1" s="644"/>
      <c r="I1" s="644"/>
      <c r="J1" s="644"/>
      <c r="K1" s="644"/>
    </row>
    <row r="2" ht="20.25" customHeight="1" spans="1:11">
      <c r="A2" s="622" t="s">
        <v>499</v>
      </c>
      <c r="B2" s="622"/>
      <c r="C2" s="622"/>
      <c r="D2" s="622"/>
      <c r="E2" s="622"/>
      <c r="F2" s="622"/>
      <c r="G2" s="622"/>
      <c r="H2" s="622"/>
      <c r="I2" s="622"/>
      <c r="J2" s="622"/>
      <c r="K2" s="622"/>
    </row>
    <row r="3" ht="30" customHeight="1" spans="1:11">
      <c r="A3" s="623" t="s">
        <v>500</v>
      </c>
      <c r="B3" s="623"/>
      <c r="C3" s="623"/>
      <c r="D3" s="623"/>
      <c r="E3" s="623"/>
      <c r="F3" s="623"/>
      <c r="G3" s="623"/>
      <c r="H3" s="623"/>
      <c r="I3" s="623"/>
      <c r="J3" s="623"/>
      <c r="K3" s="623"/>
    </row>
    <row r="4" ht="13.5" customHeight="1" spans="1:11">
      <c r="A4" s="624" t="s">
        <v>501</v>
      </c>
      <c r="B4" s="625"/>
      <c r="C4" s="625"/>
      <c r="D4" s="625"/>
      <c r="E4" s="625"/>
      <c r="F4" s="625"/>
      <c r="G4" s="625"/>
      <c r="H4" s="625"/>
      <c r="I4" s="646" t="s">
        <v>502</v>
      </c>
      <c r="J4" s="647"/>
      <c r="K4" s="647"/>
    </row>
    <row r="5" ht="15" customHeight="1" spans="1:11">
      <c r="A5" s="626" t="s">
        <v>503</v>
      </c>
      <c r="B5" s="627" t="s">
        <v>481</v>
      </c>
      <c r="C5" s="628" t="s">
        <v>504</v>
      </c>
      <c r="D5" s="629"/>
      <c r="E5" s="629"/>
      <c r="F5" s="629"/>
      <c r="G5" s="629"/>
      <c r="H5" s="629"/>
      <c r="I5" s="628" t="s">
        <v>505</v>
      </c>
      <c r="J5" s="628"/>
      <c r="K5" s="628"/>
    </row>
    <row r="6" ht="54" customHeight="1" spans="1:11">
      <c r="A6" s="630"/>
      <c r="B6" s="631"/>
      <c r="C6" s="632"/>
      <c r="D6" s="633" t="s">
        <v>506</v>
      </c>
      <c r="E6" s="633" t="s">
        <v>507</v>
      </c>
      <c r="F6" s="633" t="s">
        <v>508</v>
      </c>
      <c r="G6" s="633" t="s">
        <v>509</v>
      </c>
      <c r="H6" s="633"/>
      <c r="I6" s="632"/>
      <c r="J6" s="632"/>
      <c r="K6" s="632"/>
    </row>
    <row r="7" s="66" customFormat="1" ht="30" customHeight="1" spans="1:11">
      <c r="A7" s="634" t="s">
        <v>482</v>
      </c>
      <c r="B7" s="635" t="s">
        <v>79</v>
      </c>
      <c r="C7" s="636">
        <v>5551</v>
      </c>
      <c r="D7" s="636">
        <v>85</v>
      </c>
      <c r="E7" s="636">
        <v>385</v>
      </c>
      <c r="F7" s="636">
        <v>3583</v>
      </c>
      <c r="G7" s="636">
        <v>1498</v>
      </c>
      <c r="H7" s="636"/>
      <c r="I7" s="636">
        <v>1888</v>
      </c>
      <c r="J7" s="636"/>
      <c r="K7" s="636"/>
    </row>
    <row r="8" ht="30" customHeight="1" spans="1:11">
      <c r="A8" s="637" t="s">
        <v>483</v>
      </c>
      <c r="B8" s="638" t="s">
        <v>218</v>
      </c>
      <c r="C8" s="639">
        <v>1288</v>
      </c>
      <c r="D8" s="639">
        <v>27</v>
      </c>
      <c r="E8" s="639">
        <v>86</v>
      </c>
      <c r="F8" s="639">
        <v>914</v>
      </c>
      <c r="G8" s="639">
        <v>261</v>
      </c>
      <c r="H8" s="639"/>
      <c r="I8" s="639">
        <v>404</v>
      </c>
      <c r="J8" s="639"/>
      <c r="K8" s="639"/>
    </row>
    <row r="9" ht="30" customHeight="1" spans="1:11">
      <c r="A9" s="637" t="s">
        <v>484</v>
      </c>
      <c r="B9" s="638" t="s">
        <v>220</v>
      </c>
      <c r="C9" s="639">
        <v>765</v>
      </c>
      <c r="D9" s="639">
        <v>20</v>
      </c>
      <c r="E9" s="639">
        <v>102</v>
      </c>
      <c r="F9" s="639">
        <v>439</v>
      </c>
      <c r="G9" s="639">
        <v>204</v>
      </c>
      <c r="H9" s="639"/>
      <c r="I9" s="639">
        <v>282</v>
      </c>
      <c r="J9" s="639"/>
      <c r="K9" s="639"/>
    </row>
    <row r="10" ht="30" customHeight="1" spans="1:11">
      <c r="A10" s="637" t="s">
        <v>485</v>
      </c>
      <c r="B10" s="638" t="s">
        <v>222</v>
      </c>
      <c r="C10" s="639">
        <v>540</v>
      </c>
      <c r="D10" s="639">
        <v>8</v>
      </c>
      <c r="E10" s="639">
        <v>34</v>
      </c>
      <c r="F10" s="639">
        <v>358</v>
      </c>
      <c r="G10" s="639">
        <v>140</v>
      </c>
      <c r="H10" s="639"/>
      <c r="I10" s="639">
        <v>230</v>
      </c>
      <c r="J10" s="639"/>
      <c r="K10" s="639"/>
    </row>
    <row r="11" ht="30" customHeight="1" spans="1:11">
      <c r="A11" s="637" t="s">
        <v>486</v>
      </c>
      <c r="B11" s="638" t="s">
        <v>224</v>
      </c>
      <c r="C11" s="639">
        <v>256</v>
      </c>
      <c r="D11" s="639">
        <v>2</v>
      </c>
      <c r="E11" s="639">
        <v>16</v>
      </c>
      <c r="F11" s="639">
        <v>168</v>
      </c>
      <c r="G11" s="639">
        <v>70</v>
      </c>
      <c r="H11" s="639"/>
      <c r="I11" s="639">
        <v>69</v>
      </c>
      <c r="J11" s="639"/>
      <c r="K11" s="639"/>
    </row>
    <row r="12" ht="30" customHeight="1" spans="1:11">
      <c r="A12" s="637" t="s">
        <v>487</v>
      </c>
      <c r="B12" s="638" t="s">
        <v>226</v>
      </c>
      <c r="C12" s="639">
        <v>230</v>
      </c>
      <c r="D12" s="639">
        <v>3</v>
      </c>
      <c r="E12" s="639">
        <v>17</v>
      </c>
      <c r="F12" s="639">
        <v>132</v>
      </c>
      <c r="G12" s="639">
        <v>78</v>
      </c>
      <c r="H12" s="639"/>
      <c r="I12" s="639">
        <v>93</v>
      </c>
      <c r="J12" s="639"/>
      <c r="K12" s="639"/>
    </row>
    <row r="13" ht="30" customHeight="1" spans="1:11">
      <c r="A13" s="637" t="s">
        <v>488</v>
      </c>
      <c r="B13" s="638" t="s">
        <v>228</v>
      </c>
      <c r="C13" s="639">
        <v>68</v>
      </c>
      <c r="D13" s="639">
        <v>1</v>
      </c>
      <c r="E13" s="639">
        <v>2</v>
      </c>
      <c r="F13" s="639">
        <v>49</v>
      </c>
      <c r="G13" s="639">
        <v>16</v>
      </c>
      <c r="H13" s="639"/>
      <c r="I13" s="639">
        <v>23</v>
      </c>
      <c r="J13" s="639"/>
      <c r="K13" s="639"/>
    </row>
    <row r="14" ht="30" customHeight="1" spans="1:11">
      <c r="A14" s="637" t="s">
        <v>489</v>
      </c>
      <c r="B14" s="638" t="s">
        <v>230</v>
      </c>
      <c r="C14" s="639">
        <v>213</v>
      </c>
      <c r="D14" s="639">
        <v>1</v>
      </c>
      <c r="E14" s="639">
        <v>11</v>
      </c>
      <c r="F14" s="639">
        <v>129</v>
      </c>
      <c r="G14" s="639">
        <v>72</v>
      </c>
      <c r="H14" s="639"/>
      <c r="I14" s="639">
        <v>84</v>
      </c>
      <c r="J14" s="639"/>
      <c r="K14" s="639"/>
    </row>
    <row r="15" ht="30" customHeight="1" spans="1:11">
      <c r="A15" s="637" t="s">
        <v>491</v>
      </c>
      <c r="B15" s="638" t="s">
        <v>232</v>
      </c>
      <c r="C15" s="639">
        <v>277</v>
      </c>
      <c r="D15" s="639">
        <v>2</v>
      </c>
      <c r="E15" s="639">
        <v>15</v>
      </c>
      <c r="F15" s="639">
        <v>153</v>
      </c>
      <c r="G15" s="639">
        <v>107</v>
      </c>
      <c r="H15" s="639"/>
      <c r="I15" s="639">
        <v>94</v>
      </c>
      <c r="J15" s="639"/>
      <c r="K15" s="639"/>
    </row>
    <row r="16" ht="30" customHeight="1" spans="1:11">
      <c r="A16" s="637" t="s">
        <v>492</v>
      </c>
      <c r="B16" s="638" t="s">
        <v>234</v>
      </c>
      <c r="C16" s="639">
        <v>415</v>
      </c>
      <c r="D16" s="639">
        <v>5</v>
      </c>
      <c r="E16" s="639">
        <v>12</v>
      </c>
      <c r="F16" s="639">
        <v>288</v>
      </c>
      <c r="G16" s="639">
        <v>110</v>
      </c>
      <c r="H16" s="639"/>
      <c r="I16" s="639">
        <v>78</v>
      </c>
      <c r="J16" s="639"/>
      <c r="K16" s="639"/>
    </row>
    <row r="17" ht="30" customHeight="1" spans="1:11">
      <c r="A17" s="637" t="s">
        <v>493</v>
      </c>
      <c r="B17" s="638" t="s">
        <v>236</v>
      </c>
      <c r="C17" s="639">
        <v>568</v>
      </c>
      <c r="D17" s="639">
        <v>5</v>
      </c>
      <c r="E17" s="639">
        <v>32</v>
      </c>
      <c r="F17" s="639">
        <v>341</v>
      </c>
      <c r="G17" s="639">
        <v>190</v>
      </c>
      <c r="H17" s="639"/>
      <c r="I17" s="639">
        <v>195</v>
      </c>
      <c r="J17" s="639"/>
      <c r="K17" s="639"/>
    </row>
    <row r="18" ht="30" customHeight="1" spans="1:11">
      <c r="A18" s="637" t="s">
        <v>494</v>
      </c>
      <c r="B18" s="638" t="s">
        <v>238</v>
      </c>
      <c r="C18" s="639">
        <v>223</v>
      </c>
      <c r="D18" s="639">
        <v>6</v>
      </c>
      <c r="E18" s="639">
        <v>13</v>
      </c>
      <c r="F18" s="639">
        <v>154</v>
      </c>
      <c r="G18" s="639">
        <v>50</v>
      </c>
      <c r="H18" s="639"/>
      <c r="I18" s="639">
        <v>81</v>
      </c>
      <c r="J18" s="639"/>
      <c r="K18" s="639"/>
    </row>
    <row r="19" ht="30" customHeight="1" spans="1:11">
      <c r="A19" s="637" t="s">
        <v>239</v>
      </c>
      <c r="B19" s="638" t="s">
        <v>240</v>
      </c>
      <c r="C19" s="639">
        <v>160</v>
      </c>
      <c r="D19" s="639">
        <v>1</v>
      </c>
      <c r="E19" s="639">
        <v>5</v>
      </c>
      <c r="F19" s="639">
        <v>106</v>
      </c>
      <c r="G19" s="639">
        <v>48</v>
      </c>
      <c r="H19" s="639"/>
      <c r="I19" s="639">
        <v>53</v>
      </c>
      <c r="J19" s="639"/>
      <c r="K19" s="639"/>
    </row>
    <row r="20" ht="30" customHeight="1" spans="1:11">
      <c r="A20" s="637" t="s">
        <v>495</v>
      </c>
      <c r="B20" s="638" t="s">
        <v>242</v>
      </c>
      <c r="C20" s="639">
        <v>316</v>
      </c>
      <c r="D20" s="639">
        <v>2</v>
      </c>
      <c r="E20" s="639">
        <v>14</v>
      </c>
      <c r="F20" s="639">
        <v>207</v>
      </c>
      <c r="G20" s="639">
        <v>93</v>
      </c>
      <c r="H20" s="639"/>
      <c r="I20" s="639">
        <v>106</v>
      </c>
      <c r="J20" s="639"/>
      <c r="K20" s="639"/>
    </row>
    <row r="21" ht="30" customHeight="1" spans="1:11">
      <c r="A21" s="637" t="s">
        <v>496</v>
      </c>
      <c r="B21" s="638" t="s">
        <v>244</v>
      </c>
      <c r="C21" s="639">
        <v>166</v>
      </c>
      <c r="D21" s="639">
        <v>1</v>
      </c>
      <c r="E21" s="639">
        <v>25</v>
      </c>
      <c r="F21" s="639">
        <v>97</v>
      </c>
      <c r="G21" s="639">
        <v>43</v>
      </c>
      <c r="H21" s="639"/>
      <c r="I21" s="639">
        <v>68</v>
      </c>
      <c r="J21" s="639"/>
      <c r="K21" s="639"/>
    </row>
    <row r="22" ht="30" customHeight="1" spans="1:11">
      <c r="A22" s="637" t="s">
        <v>497</v>
      </c>
      <c r="B22" s="638" t="s">
        <v>246</v>
      </c>
      <c r="C22" s="639">
        <v>40</v>
      </c>
      <c r="D22" s="639">
        <v>1</v>
      </c>
      <c r="E22" s="645"/>
      <c r="F22" s="639">
        <v>29</v>
      </c>
      <c r="G22" s="639">
        <v>10</v>
      </c>
      <c r="H22" s="639"/>
      <c r="I22" s="639">
        <v>16</v>
      </c>
      <c r="J22" s="639"/>
      <c r="K22" s="639"/>
    </row>
    <row r="23" ht="30" customHeight="1" spans="1:11">
      <c r="A23" s="640" t="s">
        <v>498</v>
      </c>
      <c r="B23" s="641" t="s">
        <v>248</v>
      </c>
      <c r="C23" s="642">
        <v>26</v>
      </c>
      <c r="D23" s="643"/>
      <c r="E23" s="642">
        <v>1</v>
      </c>
      <c r="F23" s="642">
        <v>19</v>
      </c>
      <c r="G23" s="642">
        <v>6</v>
      </c>
      <c r="H23" s="642"/>
      <c r="I23" s="642">
        <v>12</v>
      </c>
      <c r="J23" s="642"/>
      <c r="K23" s="642"/>
    </row>
  </sheetData>
  <mergeCells count="44">
    <mergeCell ref="G1:K1"/>
    <mergeCell ref="A2:K2"/>
    <mergeCell ref="A3:K3"/>
    <mergeCell ref="I4:K4"/>
    <mergeCell ref="D5:H5"/>
    <mergeCell ref="G6:H6"/>
    <mergeCell ref="G7:H7"/>
    <mergeCell ref="I7:K7"/>
    <mergeCell ref="G8:H8"/>
    <mergeCell ref="I8:K8"/>
    <mergeCell ref="G9:H9"/>
    <mergeCell ref="I9:K9"/>
    <mergeCell ref="G10:H10"/>
    <mergeCell ref="I10:K10"/>
    <mergeCell ref="G11:H11"/>
    <mergeCell ref="I11:K11"/>
    <mergeCell ref="G12:H12"/>
    <mergeCell ref="I12:K12"/>
    <mergeCell ref="G13:H13"/>
    <mergeCell ref="I13:K13"/>
    <mergeCell ref="G14:H14"/>
    <mergeCell ref="I14:K14"/>
    <mergeCell ref="G15:H15"/>
    <mergeCell ref="I15:K15"/>
    <mergeCell ref="G16:H16"/>
    <mergeCell ref="I16:K16"/>
    <mergeCell ref="G17:H17"/>
    <mergeCell ref="I17:K17"/>
    <mergeCell ref="G18:H18"/>
    <mergeCell ref="I18:K18"/>
    <mergeCell ref="G19:H19"/>
    <mergeCell ref="I19:K19"/>
    <mergeCell ref="G20:H20"/>
    <mergeCell ref="I20:K20"/>
    <mergeCell ref="G21:H21"/>
    <mergeCell ref="I21:K21"/>
    <mergeCell ref="G22:H22"/>
    <mergeCell ref="I22:K22"/>
    <mergeCell ref="G23:H23"/>
    <mergeCell ref="I23:K23"/>
    <mergeCell ref="A5:A6"/>
    <mergeCell ref="B5:B6"/>
    <mergeCell ref="C5:C6"/>
    <mergeCell ref="I5:K6"/>
  </mergeCells>
  <pageMargins left="0.75" right="0.75" top="1" bottom="1" header="0.5" footer="0.5"/>
  <pageSetup paperSize="9" firstPageNumber="124" orientation="portrait"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workbookViewId="0">
      <selection activeCell="G14" sqref="G14"/>
    </sheetView>
  </sheetViews>
  <sheetFormatPr defaultColWidth="12.4285714285714" defaultRowHeight="14.25" customHeight="1"/>
  <cols>
    <col min="1" max="1" width="8.14285714285714" style="1" customWidth="1"/>
    <col min="2" max="2" width="11.2857142857143" style="1" customWidth="1"/>
    <col min="3" max="3" width="9.14285714285714" style="1" customWidth="1"/>
    <col min="4" max="4" width="9.28571428571429" style="1" customWidth="1"/>
    <col min="5" max="5" width="9.71428571428571" style="1" customWidth="1"/>
    <col min="6" max="6" width="12.2857142857143" style="1" customWidth="1"/>
    <col min="7" max="7" width="8.57142857142857" style="2" customWidth="1"/>
    <col min="8" max="8" width="10.2857142857143" style="1" customWidth="1"/>
    <col min="9" max="9" width="9.85714285714286" style="1" customWidth="1"/>
  </cols>
  <sheetData>
    <row r="1" ht="23.25" customHeight="1" spans="1:9">
      <c r="A1" s="593"/>
      <c r="B1" s="594"/>
      <c r="C1" s="594"/>
      <c r="D1" s="594"/>
      <c r="E1" s="594"/>
      <c r="F1" s="594"/>
      <c r="G1" s="616"/>
      <c r="H1" s="594"/>
      <c r="I1" s="594"/>
    </row>
    <row r="2" s="235" customFormat="1" ht="33" customHeight="1" spans="1:9">
      <c r="A2" s="595" t="s">
        <v>510</v>
      </c>
      <c r="B2" s="596"/>
      <c r="C2" s="596"/>
      <c r="D2" s="597"/>
      <c r="E2" s="597"/>
      <c r="F2" s="597"/>
      <c r="G2" s="597"/>
      <c r="H2" s="597"/>
      <c r="I2" s="597"/>
    </row>
    <row r="3" ht="40.5" customHeight="1" spans="1:9">
      <c r="A3" s="598" t="s">
        <v>503</v>
      </c>
      <c r="B3" s="599" t="s">
        <v>481</v>
      </c>
      <c r="C3" s="600" t="s">
        <v>511</v>
      </c>
      <c r="D3" s="600"/>
      <c r="E3" s="600" t="s">
        <v>512</v>
      </c>
      <c r="F3" s="600"/>
      <c r="G3" s="600" t="s">
        <v>513</v>
      </c>
      <c r="H3" s="600"/>
      <c r="I3" s="619" t="s">
        <v>514</v>
      </c>
    </row>
    <row r="4" ht="67.5" customHeight="1" spans="1:9">
      <c r="A4" s="601"/>
      <c r="B4" s="602"/>
      <c r="C4" s="603" t="s">
        <v>515</v>
      </c>
      <c r="D4" s="603" t="s">
        <v>516</v>
      </c>
      <c r="E4" s="603" t="s">
        <v>517</v>
      </c>
      <c r="F4" s="603" t="s">
        <v>518</v>
      </c>
      <c r="G4" s="603" t="s">
        <v>519</v>
      </c>
      <c r="H4" s="603" t="s">
        <v>520</v>
      </c>
      <c r="I4" s="620"/>
    </row>
    <row r="5" ht="27.75" customHeight="1" spans="1:9">
      <c r="A5" s="604" t="s">
        <v>482</v>
      </c>
      <c r="B5" s="605" t="s">
        <v>79</v>
      </c>
      <c r="C5" s="606">
        <v>5365</v>
      </c>
      <c r="D5" s="607">
        <v>18352.27</v>
      </c>
      <c r="E5" s="606">
        <v>113</v>
      </c>
      <c r="F5" s="607">
        <v>290.44</v>
      </c>
      <c r="G5" s="606">
        <v>69</v>
      </c>
      <c r="H5" s="607">
        <v>232.86</v>
      </c>
      <c r="I5" s="607">
        <v>18878.92</v>
      </c>
    </row>
    <row r="6" ht="27.75" customHeight="1" spans="1:9">
      <c r="A6" s="608" t="s">
        <v>483</v>
      </c>
      <c r="B6" s="609" t="s">
        <v>218</v>
      </c>
      <c r="C6" s="610">
        <v>1221</v>
      </c>
      <c r="D6" s="611">
        <v>5171.04</v>
      </c>
      <c r="E6" s="610">
        <v>34</v>
      </c>
      <c r="F6" s="611">
        <v>147.05</v>
      </c>
      <c r="G6" s="610">
        <v>33</v>
      </c>
      <c r="H6" s="611">
        <v>154.91</v>
      </c>
      <c r="I6" s="611">
        <v>5473</v>
      </c>
    </row>
    <row r="7" ht="27.75" customHeight="1" spans="1:9">
      <c r="A7" s="608" t="s">
        <v>484</v>
      </c>
      <c r="B7" s="609" t="s">
        <v>220</v>
      </c>
      <c r="C7" s="610">
        <v>744</v>
      </c>
      <c r="D7" s="611">
        <v>2491.26</v>
      </c>
      <c r="E7" s="610">
        <v>14</v>
      </c>
      <c r="F7" s="611">
        <v>43.42</v>
      </c>
      <c r="G7" s="610">
        <v>6</v>
      </c>
      <c r="H7" s="611">
        <v>33.08</v>
      </c>
      <c r="I7" s="611">
        <v>2569.02</v>
      </c>
    </row>
    <row r="8" ht="27.75" customHeight="1" spans="1:9">
      <c r="A8" s="608" t="s">
        <v>485</v>
      </c>
      <c r="B8" s="609" t="s">
        <v>222</v>
      </c>
      <c r="C8" s="610">
        <v>524</v>
      </c>
      <c r="D8" s="611">
        <v>2255.68</v>
      </c>
      <c r="E8" s="610">
        <v>9</v>
      </c>
      <c r="F8" s="611">
        <v>11.77</v>
      </c>
      <c r="G8" s="610">
        <v>7</v>
      </c>
      <c r="H8" s="611">
        <v>7.87</v>
      </c>
      <c r="I8" s="611">
        <v>2275.31</v>
      </c>
    </row>
    <row r="9" ht="27.75" customHeight="1" spans="1:9">
      <c r="A9" s="608" t="s">
        <v>486</v>
      </c>
      <c r="B9" s="609" t="s">
        <v>224</v>
      </c>
      <c r="C9" s="610">
        <v>252</v>
      </c>
      <c r="D9" s="611">
        <v>517.54</v>
      </c>
      <c r="E9" s="610">
        <v>1</v>
      </c>
      <c r="F9" s="611">
        <v>5.58</v>
      </c>
      <c r="G9" s="610">
        <v>3</v>
      </c>
      <c r="H9" s="611">
        <v>5.76</v>
      </c>
      <c r="I9" s="611">
        <v>528.88</v>
      </c>
    </row>
    <row r="10" ht="27.75" customHeight="1" spans="1:9">
      <c r="A10" s="608" t="s">
        <v>487</v>
      </c>
      <c r="B10" s="609" t="s">
        <v>226</v>
      </c>
      <c r="C10" s="610">
        <v>225</v>
      </c>
      <c r="D10" s="611">
        <v>913.75</v>
      </c>
      <c r="E10" s="610">
        <v>4</v>
      </c>
      <c r="F10" s="611">
        <v>8.15</v>
      </c>
      <c r="G10" s="610">
        <v>1</v>
      </c>
      <c r="H10" s="611">
        <v>0.6</v>
      </c>
      <c r="I10" s="611">
        <v>922.51</v>
      </c>
    </row>
    <row r="11" ht="27.75" customHeight="1" spans="1:9">
      <c r="A11" s="608" t="s">
        <v>488</v>
      </c>
      <c r="B11" s="609" t="s">
        <v>228</v>
      </c>
      <c r="C11" s="610">
        <v>67</v>
      </c>
      <c r="D11" s="611">
        <v>291.23</v>
      </c>
      <c r="E11" s="610">
        <v>1</v>
      </c>
      <c r="F11" s="611">
        <v>0.22</v>
      </c>
      <c r="G11" s="610">
        <v>0</v>
      </c>
      <c r="H11" s="611"/>
      <c r="I11" s="611">
        <v>291.44</v>
      </c>
    </row>
    <row r="12" ht="27.75" customHeight="1" spans="1:9">
      <c r="A12" s="608" t="s">
        <v>489</v>
      </c>
      <c r="B12" s="609" t="s">
        <v>230</v>
      </c>
      <c r="C12" s="610">
        <v>207</v>
      </c>
      <c r="D12" s="611">
        <v>261.79</v>
      </c>
      <c r="E12" s="610">
        <v>3</v>
      </c>
      <c r="F12" s="611">
        <v>3.91</v>
      </c>
      <c r="G12" s="610">
        <v>3</v>
      </c>
      <c r="H12" s="611">
        <v>14.03</v>
      </c>
      <c r="I12" s="611">
        <v>279.73</v>
      </c>
    </row>
    <row r="13" ht="27.75" customHeight="1" spans="1:9">
      <c r="A13" s="608" t="s">
        <v>491</v>
      </c>
      <c r="B13" s="609" t="s">
        <v>232</v>
      </c>
      <c r="C13" s="610">
        <v>274</v>
      </c>
      <c r="D13" s="611">
        <v>364</v>
      </c>
      <c r="E13" s="610">
        <v>1</v>
      </c>
      <c r="F13" s="611">
        <v>0.23</v>
      </c>
      <c r="G13" s="610">
        <v>0</v>
      </c>
      <c r="H13" s="611"/>
      <c r="I13" s="611">
        <v>365.79</v>
      </c>
    </row>
    <row r="14" ht="27.75" customHeight="1" spans="1:9">
      <c r="A14" s="608" t="s">
        <v>492</v>
      </c>
      <c r="B14" s="609" t="s">
        <v>234</v>
      </c>
      <c r="C14" s="610">
        <v>404</v>
      </c>
      <c r="D14" s="611">
        <v>1278.92</v>
      </c>
      <c r="E14" s="610">
        <v>6</v>
      </c>
      <c r="F14" s="611">
        <v>6.02</v>
      </c>
      <c r="G14" s="610">
        <v>5</v>
      </c>
      <c r="H14" s="611">
        <v>2.78</v>
      </c>
      <c r="I14" s="611">
        <v>1287.71</v>
      </c>
    </row>
    <row r="15" ht="27.75" customHeight="1" spans="1:9">
      <c r="A15" s="608" t="s">
        <v>493</v>
      </c>
      <c r="B15" s="609" t="s">
        <v>236</v>
      </c>
      <c r="C15" s="610">
        <v>554</v>
      </c>
      <c r="D15" s="611">
        <v>2072.96</v>
      </c>
      <c r="E15" s="610">
        <v>14</v>
      </c>
      <c r="F15" s="611">
        <v>7.26</v>
      </c>
      <c r="G15" s="610">
        <v>0</v>
      </c>
      <c r="H15" s="617"/>
      <c r="I15" s="611">
        <v>2080.22</v>
      </c>
    </row>
    <row r="16" ht="27.75" customHeight="1" spans="1:9">
      <c r="A16" s="608" t="s">
        <v>494</v>
      </c>
      <c r="B16" s="609" t="s">
        <v>238</v>
      </c>
      <c r="C16" s="610">
        <v>220</v>
      </c>
      <c r="D16" s="611">
        <v>1301.87</v>
      </c>
      <c r="E16" s="610">
        <v>2</v>
      </c>
      <c r="F16" s="611">
        <v>1.09</v>
      </c>
      <c r="G16" s="610">
        <v>1</v>
      </c>
      <c r="H16" s="611">
        <v>1.98</v>
      </c>
      <c r="I16" s="611">
        <v>1304.94</v>
      </c>
    </row>
    <row r="17" ht="27.75" customHeight="1" spans="1:9">
      <c r="A17" s="608" t="s">
        <v>239</v>
      </c>
      <c r="B17" s="609" t="s">
        <v>240</v>
      </c>
      <c r="C17" s="610">
        <v>155</v>
      </c>
      <c r="D17" s="611">
        <v>229.16</v>
      </c>
      <c r="E17" s="610">
        <v>3</v>
      </c>
      <c r="F17" s="611">
        <v>10.12</v>
      </c>
      <c r="G17" s="610">
        <v>1</v>
      </c>
      <c r="H17" s="611">
        <v>1.07</v>
      </c>
      <c r="I17" s="611">
        <v>240.87</v>
      </c>
    </row>
    <row r="18" ht="27.75" customHeight="1" spans="1:9">
      <c r="A18" s="608" t="s">
        <v>495</v>
      </c>
      <c r="B18" s="609" t="s">
        <v>242</v>
      </c>
      <c r="C18" s="610">
        <v>299</v>
      </c>
      <c r="D18" s="611">
        <v>812.28</v>
      </c>
      <c r="E18" s="610">
        <v>12</v>
      </c>
      <c r="F18" s="611">
        <v>21.52</v>
      </c>
      <c r="G18" s="610">
        <v>5</v>
      </c>
      <c r="H18" s="611">
        <v>9.26</v>
      </c>
      <c r="I18" s="611">
        <v>843.06</v>
      </c>
    </row>
    <row r="19" ht="27.75" customHeight="1" spans="1:9">
      <c r="A19" s="608" t="s">
        <v>496</v>
      </c>
      <c r="B19" s="609" t="s">
        <v>244</v>
      </c>
      <c r="C19" s="610">
        <v>159</v>
      </c>
      <c r="D19" s="611">
        <v>178.22</v>
      </c>
      <c r="E19" s="610">
        <v>7</v>
      </c>
      <c r="F19" s="611">
        <v>23.47</v>
      </c>
      <c r="G19" s="610">
        <v>0</v>
      </c>
      <c r="H19" s="617"/>
      <c r="I19" s="611">
        <v>201.69</v>
      </c>
    </row>
    <row r="20" ht="27.75" customHeight="1" spans="1:9">
      <c r="A20" s="608" t="s">
        <v>497</v>
      </c>
      <c r="B20" s="609" t="s">
        <v>246</v>
      </c>
      <c r="C20" s="610">
        <v>37</v>
      </c>
      <c r="D20" s="611">
        <v>98.7</v>
      </c>
      <c r="E20" s="610">
        <v>2</v>
      </c>
      <c r="F20" s="611">
        <v>0.64</v>
      </c>
      <c r="G20" s="610">
        <v>1</v>
      </c>
      <c r="H20" s="611">
        <v>0.27</v>
      </c>
      <c r="I20" s="611">
        <v>99.6</v>
      </c>
    </row>
    <row r="21" ht="27.75" customHeight="1" spans="1:9">
      <c r="A21" s="612" t="s">
        <v>498</v>
      </c>
      <c r="B21" s="613" t="s">
        <v>248</v>
      </c>
      <c r="C21" s="614">
        <v>23</v>
      </c>
      <c r="D21" s="615">
        <v>113.88</v>
      </c>
      <c r="E21" s="614">
        <v>0</v>
      </c>
      <c r="F21" s="618"/>
      <c r="G21" s="614">
        <v>3</v>
      </c>
      <c r="H21" s="615">
        <v>1.26</v>
      </c>
      <c r="I21" s="615">
        <v>115.15</v>
      </c>
    </row>
  </sheetData>
  <mergeCells count="7">
    <mergeCell ref="A2:I2"/>
    <mergeCell ref="C3:D3"/>
    <mergeCell ref="E3:F3"/>
    <mergeCell ref="G3:H3"/>
    <mergeCell ref="A3:A4"/>
    <mergeCell ref="B3:B4"/>
    <mergeCell ref="I3:I4"/>
  </mergeCells>
  <pageMargins left="0.75" right="0.75" top="1" bottom="1" header="0.5" footer="0.5"/>
  <pageSetup paperSize="9" scale="99" firstPageNumber="125" orientation="portrait"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zoomScaleSheetLayoutView="100" workbookViewId="0">
      <selection activeCell="A1" sqref="A1"/>
    </sheetView>
  </sheetViews>
  <sheetFormatPr defaultColWidth="12.4285714285714" defaultRowHeight="14.25" customHeight="1" outlineLevelCol="7"/>
  <cols>
    <col min="1" max="1" width="12.7142857142857" style="1" customWidth="1"/>
    <col min="2" max="2" width="11" style="1" customWidth="1"/>
    <col min="3" max="4" width="12.2857142857143" style="1" customWidth="1"/>
    <col min="5" max="5" width="15.8571428571429" style="1" customWidth="1"/>
    <col min="6" max="7" width="4.28571428571429" style="1" customWidth="1"/>
    <col min="8" max="8" width="6.71428571428571" style="1" customWidth="1"/>
  </cols>
  <sheetData>
    <row r="1" ht="19.5" customHeight="1" spans="1:8">
      <c r="A1" s="572"/>
      <c r="B1" s="572"/>
      <c r="C1" s="572"/>
      <c r="D1" s="572"/>
      <c r="E1" s="589"/>
      <c r="F1" s="589"/>
      <c r="G1" s="589"/>
      <c r="H1" s="589"/>
    </row>
    <row r="2" s="235" customFormat="1" ht="24.75" customHeight="1" spans="1:8">
      <c r="A2" s="573" t="s">
        <v>521</v>
      </c>
      <c r="B2" s="574"/>
      <c r="C2" s="574"/>
      <c r="D2" s="574"/>
      <c r="E2" s="574"/>
      <c r="F2" s="574"/>
      <c r="G2" s="574"/>
      <c r="H2" s="574"/>
    </row>
    <row r="3" ht="13.5" customHeight="1" spans="1:8">
      <c r="A3" s="575" t="s">
        <v>522</v>
      </c>
      <c r="B3" s="576"/>
      <c r="C3" s="576"/>
      <c r="D3" s="576"/>
      <c r="E3" s="576"/>
      <c r="F3" s="590" t="s">
        <v>523</v>
      </c>
      <c r="G3" s="591"/>
      <c r="H3" s="591"/>
    </row>
    <row r="4" ht="28.5" customHeight="1" spans="1:8">
      <c r="A4" s="577" t="s">
        <v>503</v>
      </c>
      <c r="B4" s="578" t="s">
        <v>481</v>
      </c>
      <c r="C4" s="579" t="s">
        <v>524</v>
      </c>
      <c r="D4" s="579" t="s">
        <v>525</v>
      </c>
      <c r="E4" s="579" t="s">
        <v>526</v>
      </c>
      <c r="F4" s="592" t="s">
        <v>527</v>
      </c>
      <c r="G4" s="592"/>
      <c r="H4" s="592"/>
    </row>
    <row r="5" ht="34.5" customHeight="1" spans="1:8">
      <c r="A5" s="580" t="s">
        <v>482</v>
      </c>
      <c r="B5" s="581" t="s">
        <v>79</v>
      </c>
      <c r="C5" s="582">
        <v>31324.26</v>
      </c>
      <c r="D5" s="582">
        <v>1098.42</v>
      </c>
      <c r="E5" s="582">
        <v>12027.08</v>
      </c>
      <c r="F5" s="582">
        <v>17575.03</v>
      </c>
      <c r="G5" s="582"/>
      <c r="H5" s="582"/>
    </row>
    <row r="6" ht="34.5" customHeight="1" spans="1:8">
      <c r="A6" s="583" t="s">
        <v>483</v>
      </c>
      <c r="B6" s="584" t="s">
        <v>218</v>
      </c>
      <c r="C6" s="585">
        <v>8277.14</v>
      </c>
      <c r="D6" s="585">
        <v>285.84</v>
      </c>
      <c r="E6" s="585">
        <v>4000.89</v>
      </c>
      <c r="F6" s="585">
        <v>4247.67</v>
      </c>
      <c r="G6" s="585"/>
      <c r="H6" s="585"/>
    </row>
    <row r="7" ht="34.5" customHeight="1" spans="1:8">
      <c r="A7" s="583" t="s">
        <v>484</v>
      </c>
      <c r="B7" s="584" t="s">
        <v>220</v>
      </c>
      <c r="C7" s="585">
        <v>4016.54</v>
      </c>
      <c r="D7" s="585">
        <v>93.55</v>
      </c>
      <c r="E7" s="585">
        <v>1503.38</v>
      </c>
      <c r="F7" s="585">
        <v>2324.51</v>
      </c>
      <c r="G7" s="585"/>
      <c r="H7" s="585"/>
    </row>
    <row r="8" ht="34.5" customHeight="1" spans="1:8">
      <c r="A8" s="583" t="s">
        <v>485</v>
      </c>
      <c r="B8" s="584" t="s">
        <v>222</v>
      </c>
      <c r="C8" s="585">
        <v>2666.31</v>
      </c>
      <c r="D8" s="585">
        <v>94.37</v>
      </c>
      <c r="E8" s="585">
        <v>1428.1</v>
      </c>
      <c r="F8" s="585">
        <v>1220.87</v>
      </c>
      <c r="G8" s="585"/>
      <c r="H8" s="585"/>
    </row>
    <row r="9" ht="34.5" customHeight="1" spans="1:8">
      <c r="A9" s="583" t="s">
        <v>486</v>
      </c>
      <c r="B9" s="584" t="s">
        <v>224</v>
      </c>
      <c r="C9" s="585">
        <v>1252.92</v>
      </c>
      <c r="D9" s="585">
        <v>65.64</v>
      </c>
      <c r="E9" s="585">
        <v>407.89</v>
      </c>
      <c r="F9" s="585">
        <v>734.78</v>
      </c>
      <c r="G9" s="585"/>
      <c r="H9" s="585"/>
    </row>
    <row r="10" ht="34.5" customHeight="1" spans="1:8">
      <c r="A10" s="583" t="s">
        <v>487</v>
      </c>
      <c r="B10" s="584" t="s">
        <v>226</v>
      </c>
      <c r="C10" s="585">
        <v>2334.67</v>
      </c>
      <c r="D10" s="585">
        <v>13.94</v>
      </c>
      <c r="E10" s="585">
        <v>412.4</v>
      </c>
      <c r="F10" s="585">
        <v>1402.76</v>
      </c>
      <c r="G10" s="585"/>
      <c r="H10" s="585"/>
    </row>
    <row r="11" ht="34.5" customHeight="1" spans="1:8">
      <c r="A11" s="583" t="s">
        <v>488</v>
      </c>
      <c r="B11" s="584" t="s">
        <v>228</v>
      </c>
      <c r="C11" s="585">
        <v>904.6</v>
      </c>
      <c r="D11" s="585">
        <v>8.45</v>
      </c>
      <c r="E11" s="585">
        <v>253.88</v>
      </c>
      <c r="F11" s="585">
        <v>607.95</v>
      </c>
      <c r="G11" s="585"/>
      <c r="H11" s="585"/>
    </row>
    <row r="12" ht="34.5" customHeight="1" spans="1:8">
      <c r="A12" s="583" t="s">
        <v>489</v>
      </c>
      <c r="B12" s="584" t="s">
        <v>230</v>
      </c>
      <c r="C12" s="585">
        <v>952.69</v>
      </c>
      <c r="D12" s="585">
        <v>22.73</v>
      </c>
      <c r="E12" s="585">
        <v>174.94</v>
      </c>
      <c r="F12" s="585">
        <v>625.94</v>
      </c>
      <c r="G12" s="585"/>
      <c r="H12" s="585"/>
    </row>
    <row r="13" ht="34.5" customHeight="1" spans="1:8">
      <c r="A13" s="583" t="s">
        <v>491</v>
      </c>
      <c r="B13" s="584" t="s">
        <v>232</v>
      </c>
      <c r="C13" s="585">
        <v>809.56</v>
      </c>
      <c r="D13" s="585">
        <v>37.87</v>
      </c>
      <c r="E13" s="585">
        <v>241.39</v>
      </c>
      <c r="F13" s="585">
        <v>530.02</v>
      </c>
      <c r="G13" s="585"/>
      <c r="H13" s="585"/>
    </row>
    <row r="14" ht="34.5" customHeight="1" spans="1:8">
      <c r="A14" s="583" t="s">
        <v>492</v>
      </c>
      <c r="B14" s="584" t="s">
        <v>234</v>
      </c>
      <c r="C14" s="585">
        <v>1814.56</v>
      </c>
      <c r="D14" s="585">
        <v>53.76</v>
      </c>
      <c r="E14" s="585">
        <v>588.41</v>
      </c>
      <c r="F14" s="585">
        <v>1082.74</v>
      </c>
      <c r="G14" s="585"/>
      <c r="H14" s="585"/>
    </row>
    <row r="15" ht="34.5" customHeight="1" spans="1:8">
      <c r="A15" s="583" t="s">
        <v>493</v>
      </c>
      <c r="B15" s="584" t="s">
        <v>236</v>
      </c>
      <c r="C15" s="585">
        <v>2920.15</v>
      </c>
      <c r="D15" s="585">
        <v>277.12</v>
      </c>
      <c r="E15" s="585">
        <v>1490.54</v>
      </c>
      <c r="F15" s="585">
        <v>1769.03</v>
      </c>
      <c r="G15" s="585"/>
      <c r="H15" s="585"/>
    </row>
    <row r="16" ht="34.5" customHeight="1" spans="1:8">
      <c r="A16" s="583" t="s">
        <v>494</v>
      </c>
      <c r="B16" s="584" t="s">
        <v>238</v>
      </c>
      <c r="C16" s="585">
        <v>1717.89</v>
      </c>
      <c r="D16" s="585">
        <v>29.94</v>
      </c>
      <c r="E16" s="585">
        <v>504.75</v>
      </c>
      <c r="F16" s="585">
        <v>807.39</v>
      </c>
      <c r="G16" s="585"/>
      <c r="H16" s="585"/>
    </row>
    <row r="17" ht="34.5" customHeight="1" spans="1:8">
      <c r="A17" s="583" t="s">
        <v>239</v>
      </c>
      <c r="B17" s="584" t="s">
        <v>240</v>
      </c>
      <c r="C17" s="585">
        <v>474.85</v>
      </c>
      <c r="D17" s="585">
        <v>45.78</v>
      </c>
      <c r="E17" s="585">
        <v>221.3</v>
      </c>
      <c r="F17" s="585">
        <v>261.91</v>
      </c>
      <c r="G17" s="585"/>
      <c r="H17" s="585"/>
    </row>
    <row r="18" ht="34.5" customHeight="1" spans="1:8">
      <c r="A18" s="583" t="s">
        <v>495</v>
      </c>
      <c r="B18" s="584" t="s">
        <v>242</v>
      </c>
      <c r="C18" s="585">
        <v>1811.84</v>
      </c>
      <c r="D18" s="585">
        <v>47.05</v>
      </c>
      <c r="E18" s="585">
        <v>553.54</v>
      </c>
      <c r="F18" s="585">
        <v>1061.16</v>
      </c>
      <c r="G18" s="585"/>
      <c r="H18" s="585"/>
    </row>
    <row r="19" ht="34.5" customHeight="1" spans="1:8">
      <c r="A19" s="583" t="s">
        <v>496</v>
      </c>
      <c r="B19" s="584" t="s">
        <v>244</v>
      </c>
      <c r="C19" s="585">
        <v>494.27</v>
      </c>
      <c r="D19" s="585">
        <v>19.15</v>
      </c>
      <c r="E19" s="585">
        <v>170.34</v>
      </c>
      <c r="F19" s="585">
        <v>334.68</v>
      </c>
      <c r="G19" s="585"/>
      <c r="H19" s="585"/>
    </row>
    <row r="20" ht="34.5" customHeight="1" spans="1:8">
      <c r="A20" s="583" t="s">
        <v>497</v>
      </c>
      <c r="B20" s="584" t="s">
        <v>246</v>
      </c>
      <c r="C20" s="585">
        <v>394.44</v>
      </c>
      <c r="D20" s="585">
        <v>2.11</v>
      </c>
      <c r="E20" s="585">
        <v>32.57</v>
      </c>
      <c r="F20" s="585">
        <v>239.3</v>
      </c>
      <c r="G20" s="585"/>
      <c r="H20" s="585"/>
    </row>
    <row r="21" ht="34.5" customHeight="1" spans="1:8">
      <c r="A21" s="586" t="s">
        <v>498</v>
      </c>
      <c r="B21" s="587" t="s">
        <v>248</v>
      </c>
      <c r="C21" s="588">
        <v>481.82</v>
      </c>
      <c r="D21" s="588">
        <v>1.11</v>
      </c>
      <c r="E21" s="588">
        <v>42.75</v>
      </c>
      <c r="F21" s="588">
        <v>324.31</v>
      </c>
      <c r="G21" s="588"/>
      <c r="H21" s="588"/>
    </row>
  </sheetData>
  <mergeCells count="21">
    <mergeCell ref="E1:H1"/>
    <mergeCell ref="A2:H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s>
  <pageMargins left="0.75" right="0.75" top="1" bottom="1" header="0.5" footer="0.5"/>
  <pageSetup paperSize="9" firstPageNumber="126" orientation="portrait"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view="pageBreakPreview" zoomScaleNormal="100" zoomScaleSheetLayoutView="100" workbookViewId="0">
      <selection activeCell="D4" sqref="D4"/>
    </sheetView>
  </sheetViews>
  <sheetFormatPr defaultColWidth="12.4285714285714" defaultRowHeight="14.25" customHeight="1" outlineLevelCol="5"/>
  <cols>
    <col min="1" max="1" width="8.71428571428571" style="1" customWidth="1"/>
    <col min="2" max="2" width="9.85714285714286" style="1" customWidth="1"/>
    <col min="3" max="3" width="17.7142857142857" style="1" customWidth="1"/>
    <col min="4" max="4" width="20.4285714285714" style="1" customWidth="1"/>
    <col min="5" max="5" width="12.8571428571429" style="1" customWidth="1"/>
    <col min="6" max="6" width="17.2857142857143" style="1" customWidth="1"/>
  </cols>
  <sheetData>
    <row r="1" ht="19.5" customHeight="1" spans="1:6">
      <c r="A1" s="552"/>
      <c r="B1" s="552"/>
      <c r="C1" s="552"/>
      <c r="D1" s="553"/>
      <c r="E1" s="553"/>
      <c r="F1" s="553"/>
    </row>
    <row r="2" ht="25.5" customHeight="1" spans="1:6">
      <c r="A2" s="554" t="s">
        <v>528</v>
      </c>
      <c r="B2" s="554"/>
      <c r="C2" s="554"/>
      <c r="D2" s="554"/>
      <c r="E2" s="554"/>
      <c r="F2" s="554"/>
    </row>
    <row r="3" ht="13.5" customHeight="1" spans="1:6">
      <c r="A3" s="555" t="s">
        <v>529</v>
      </c>
      <c r="B3" s="556"/>
      <c r="C3" s="556"/>
      <c r="D3" s="556"/>
      <c r="E3" s="556"/>
      <c r="F3" s="570" t="s">
        <v>530</v>
      </c>
    </row>
    <row r="4" ht="74.25" customHeight="1" spans="1:6">
      <c r="A4" s="557" t="s">
        <v>503</v>
      </c>
      <c r="B4" s="558" t="s">
        <v>481</v>
      </c>
      <c r="C4" s="559" t="s">
        <v>531</v>
      </c>
      <c r="D4" s="560" t="s">
        <v>532</v>
      </c>
      <c r="E4" s="560" t="s">
        <v>533</v>
      </c>
      <c r="F4" s="571" t="s">
        <v>534</v>
      </c>
    </row>
    <row r="5" ht="30.75" customHeight="1" spans="1:6">
      <c r="A5" s="561" t="s">
        <v>482</v>
      </c>
      <c r="B5" s="562" t="s">
        <v>79</v>
      </c>
      <c r="C5" s="563">
        <v>18771.05</v>
      </c>
      <c r="D5" s="563">
        <v>1253.63</v>
      </c>
      <c r="E5" s="563">
        <v>330.64</v>
      </c>
      <c r="F5" s="563">
        <v>552.33</v>
      </c>
    </row>
    <row r="6" ht="30.75" customHeight="1" spans="1:6">
      <c r="A6" s="564" t="s">
        <v>483</v>
      </c>
      <c r="B6" s="565" t="s">
        <v>218</v>
      </c>
      <c r="C6" s="566">
        <v>6149.12</v>
      </c>
      <c r="D6" s="566">
        <v>396.88</v>
      </c>
      <c r="E6" s="566">
        <v>157.87</v>
      </c>
      <c r="F6" s="566">
        <v>169.63</v>
      </c>
    </row>
    <row r="7" ht="30.75" customHeight="1" spans="1:6">
      <c r="A7" s="564" t="s">
        <v>484</v>
      </c>
      <c r="B7" s="565" t="s">
        <v>220</v>
      </c>
      <c r="C7" s="566">
        <v>2463.81</v>
      </c>
      <c r="D7" s="566">
        <v>163.33</v>
      </c>
      <c r="E7" s="566">
        <v>29.47</v>
      </c>
      <c r="F7" s="566">
        <v>89.14</v>
      </c>
    </row>
    <row r="8" ht="30.75" customHeight="1" spans="1:6">
      <c r="A8" s="564" t="s">
        <v>485</v>
      </c>
      <c r="B8" s="565" t="s">
        <v>222</v>
      </c>
      <c r="C8" s="566">
        <v>1952.41</v>
      </c>
      <c r="D8" s="566">
        <v>349.79</v>
      </c>
      <c r="E8" s="566">
        <v>32.21</v>
      </c>
      <c r="F8" s="566">
        <v>63.21</v>
      </c>
    </row>
    <row r="9" ht="30.75" customHeight="1" spans="1:6">
      <c r="A9" s="564" t="s">
        <v>486</v>
      </c>
      <c r="B9" s="565" t="s">
        <v>224</v>
      </c>
      <c r="C9" s="566">
        <v>487.13</v>
      </c>
      <c r="D9" s="566">
        <v>4.49</v>
      </c>
      <c r="E9" s="566">
        <v>12.72</v>
      </c>
      <c r="F9" s="566">
        <v>21.43</v>
      </c>
    </row>
    <row r="10" ht="30.75" customHeight="1" spans="1:6">
      <c r="A10" s="564" t="s">
        <v>487</v>
      </c>
      <c r="B10" s="565" t="s">
        <v>226</v>
      </c>
      <c r="C10" s="566">
        <v>924.05</v>
      </c>
      <c r="D10" s="566">
        <v>63.54</v>
      </c>
      <c r="E10" s="566">
        <v>9.55</v>
      </c>
      <c r="F10" s="566">
        <v>23.73</v>
      </c>
    </row>
    <row r="11" ht="30.75" customHeight="1" spans="1:6">
      <c r="A11" s="564" t="s">
        <v>488</v>
      </c>
      <c r="B11" s="565" t="s">
        <v>228</v>
      </c>
      <c r="C11" s="566">
        <v>219.52</v>
      </c>
      <c r="D11" s="566">
        <v>2.17</v>
      </c>
      <c r="E11" s="566">
        <v>1.59</v>
      </c>
      <c r="F11" s="566">
        <v>3.78</v>
      </c>
    </row>
    <row r="12" ht="30.75" customHeight="1" spans="1:6">
      <c r="A12" s="564" t="s">
        <v>489</v>
      </c>
      <c r="B12" s="565" t="s">
        <v>230</v>
      </c>
      <c r="C12" s="566">
        <v>273.05</v>
      </c>
      <c r="D12" s="566">
        <v>3.11</v>
      </c>
      <c r="E12" s="566">
        <v>4.86</v>
      </c>
      <c r="F12" s="566">
        <v>11.41</v>
      </c>
    </row>
    <row r="13" ht="30.75" customHeight="1" spans="1:6">
      <c r="A13" s="564" t="s">
        <v>491</v>
      </c>
      <c r="B13" s="565" t="s">
        <v>232</v>
      </c>
      <c r="C13" s="566">
        <v>311.44</v>
      </c>
      <c r="D13" s="566">
        <v>2.08</v>
      </c>
      <c r="E13" s="566">
        <v>4.71</v>
      </c>
      <c r="F13" s="566">
        <v>10.96</v>
      </c>
    </row>
    <row r="14" ht="30.75" customHeight="1" spans="1:6">
      <c r="A14" s="564" t="s">
        <v>492</v>
      </c>
      <c r="B14" s="565" t="s">
        <v>234</v>
      </c>
      <c r="C14" s="566">
        <v>1178.34</v>
      </c>
      <c r="D14" s="566">
        <v>75.22</v>
      </c>
      <c r="E14" s="566">
        <v>18.8</v>
      </c>
      <c r="F14" s="566">
        <v>27.31</v>
      </c>
    </row>
    <row r="15" ht="30.75" customHeight="1" spans="1:6">
      <c r="A15" s="564" t="s">
        <v>493</v>
      </c>
      <c r="B15" s="565" t="s">
        <v>236</v>
      </c>
      <c r="C15" s="566">
        <v>2021.7</v>
      </c>
      <c r="D15" s="566">
        <v>131.86</v>
      </c>
      <c r="E15" s="566">
        <v>13.8</v>
      </c>
      <c r="F15" s="566">
        <v>54.23</v>
      </c>
    </row>
    <row r="16" ht="30.75" customHeight="1" spans="1:6">
      <c r="A16" s="564" t="s">
        <v>494</v>
      </c>
      <c r="B16" s="565" t="s">
        <v>238</v>
      </c>
      <c r="C16" s="566">
        <v>1270.9</v>
      </c>
      <c r="D16" s="566">
        <v>6.61</v>
      </c>
      <c r="E16" s="566">
        <v>6.52</v>
      </c>
      <c r="F16" s="566">
        <v>22.22</v>
      </c>
    </row>
    <row r="17" ht="30.75" customHeight="1" spans="1:6">
      <c r="A17" s="564" t="s">
        <v>239</v>
      </c>
      <c r="B17" s="565" t="s">
        <v>240</v>
      </c>
      <c r="C17" s="566">
        <v>261.23</v>
      </c>
      <c r="D17" s="566">
        <v>1.69</v>
      </c>
      <c r="E17" s="566">
        <v>5.06</v>
      </c>
      <c r="F17" s="566">
        <v>8.07</v>
      </c>
    </row>
    <row r="18" ht="30.75" customHeight="1" spans="1:6">
      <c r="A18" s="564" t="s">
        <v>495</v>
      </c>
      <c r="B18" s="565" t="s">
        <v>242</v>
      </c>
      <c r="C18" s="566">
        <v>839.5</v>
      </c>
      <c r="D18" s="566">
        <v>46.25</v>
      </c>
      <c r="E18" s="566">
        <v>28.28</v>
      </c>
      <c r="F18" s="566">
        <v>25.52</v>
      </c>
    </row>
    <row r="19" ht="30.75" customHeight="1" spans="1:6">
      <c r="A19" s="564" t="s">
        <v>496</v>
      </c>
      <c r="B19" s="565" t="s">
        <v>244</v>
      </c>
      <c r="C19" s="566">
        <v>214.48</v>
      </c>
      <c r="D19" s="566">
        <v>1.89</v>
      </c>
      <c r="E19" s="566">
        <v>3.3</v>
      </c>
      <c r="F19" s="566">
        <v>9.2</v>
      </c>
    </row>
    <row r="20" ht="30.75" customHeight="1" spans="1:6">
      <c r="A20" s="564" t="s">
        <v>497</v>
      </c>
      <c r="B20" s="565" t="s">
        <v>246</v>
      </c>
      <c r="C20" s="566">
        <v>95.7</v>
      </c>
      <c r="D20" s="566">
        <v>1.92</v>
      </c>
      <c r="E20" s="566">
        <v>0.49</v>
      </c>
      <c r="F20" s="566">
        <v>7.14</v>
      </c>
    </row>
    <row r="21" ht="30.75" customHeight="1" spans="1:6">
      <c r="A21" s="567" t="s">
        <v>498</v>
      </c>
      <c r="B21" s="568" t="s">
        <v>248</v>
      </c>
      <c r="C21" s="569">
        <v>108.67</v>
      </c>
      <c r="D21" s="569">
        <v>2.79</v>
      </c>
      <c r="E21" s="569">
        <v>1.44</v>
      </c>
      <c r="F21" s="569">
        <v>5.35</v>
      </c>
    </row>
  </sheetData>
  <mergeCells count="2">
    <mergeCell ref="A1:C1"/>
    <mergeCell ref="A2:F2"/>
  </mergeCells>
  <pageMargins left="0.75" right="0.75" top="1" bottom="1" header="0.5" footer="0.5"/>
  <pageSetup paperSize="9" firstPageNumber="127" orientation="portrait"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view="pageBreakPreview" zoomScaleNormal="100" zoomScaleSheetLayoutView="100" workbookViewId="0">
      <selection activeCell="O7" sqref="O7"/>
    </sheetView>
  </sheetViews>
  <sheetFormatPr defaultColWidth="12.4285714285714" defaultRowHeight="14.25" customHeight="1"/>
  <cols>
    <col min="1" max="2" width="10.7142857142857" style="1" customWidth="1"/>
    <col min="3" max="3" width="12.5714285714286" style="1" customWidth="1"/>
    <col min="4" max="4" width="18" style="1" customWidth="1"/>
    <col min="5" max="5" width="8.57142857142857" style="1" customWidth="1"/>
    <col min="6" max="6" width="10.7142857142857" style="1" customWidth="1"/>
    <col min="7" max="7" width="6" style="1" customWidth="1"/>
    <col min="8" max="8" width="2.28571428571429" style="1" customWidth="1"/>
    <col min="9" max="9" width="8.42857142857143" style="1" customWidth="1"/>
  </cols>
  <sheetData>
    <row r="1" ht="22.5" customHeight="1" spans="1:9">
      <c r="A1" s="529"/>
      <c r="B1" s="529"/>
      <c r="C1" s="529"/>
      <c r="D1" s="529"/>
      <c r="E1" s="529"/>
      <c r="F1" s="529"/>
      <c r="G1" s="547"/>
      <c r="H1" s="547"/>
      <c r="I1" s="547"/>
    </row>
    <row r="2" ht="29.25" customHeight="1" spans="1:9">
      <c r="A2" s="530" t="s">
        <v>535</v>
      </c>
      <c r="B2" s="531"/>
      <c r="C2" s="531"/>
      <c r="D2" s="532"/>
      <c r="E2" s="548"/>
      <c r="F2" s="548"/>
      <c r="G2" s="548"/>
      <c r="H2" s="548"/>
      <c r="I2" s="548"/>
    </row>
    <row r="3" ht="13.5" customHeight="1" spans="1:9">
      <c r="A3" s="533" t="s">
        <v>529</v>
      </c>
      <c r="B3" s="534"/>
      <c r="C3" s="534"/>
      <c r="D3" s="534"/>
      <c r="E3" s="534"/>
      <c r="F3" s="534"/>
      <c r="G3" s="549" t="s">
        <v>530</v>
      </c>
      <c r="H3" s="550"/>
      <c r="I3" s="550"/>
    </row>
    <row r="4" ht="81" customHeight="1" spans="1:9">
      <c r="A4" s="535" t="s">
        <v>503</v>
      </c>
      <c r="B4" s="536" t="s">
        <v>536</v>
      </c>
      <c r="C4" s="537" t="s">
        <v>537</v>
      </c>
      <c r="D4" s="537" t="s">
        <v>538</v>
      </c>
      <c r="E4" s="537" t="s">
        <v>539</v>
      </c>
      <c r="F4" s="537" t="s">
        <v>540</v>
      </c>
      <c r="G4" s="551" t="s">
        <v>541</v>
      </c>
      <c r="H4" s="551"/>
      <c r="I4" s="551"/>
    </row>
    <row r="5" ht="30" customHeight="1" spans="1:9">
      <c r="A5" s="538" t="s">
        <v>482</v>
      </c>
      <c r="B5" s="539" t="s">
        <v>79</v>
      </c>
      <c r="C5" s="540">
        <v>2930.9</v>
      </c>
      <c r="D5" s="540">
        <v>518.31</v>
      </c>
      <c r="E5" s="540">
        <v>1158.96</v>
      </c>
      <c r="F5" s="540">
        <v>357.06</v>
      </c>
      <c r="G5" s="540">
        <v>76.68</v>
      </c>
      <c r="H5" s="540"/>
      <c r="I5" s="540"/>
    </row>
    <row r="6" ht="30" customHeight="1" spans="1:9">
      <c r="A6" s="541" t="s">
        <v>483</v>
      </c>
      <c r="B6" s="542" t="s">
        <v>218</v>
      </c>
      <c r="C6" s="543">
        <v>892.38</v>
      </c>
      <c r="D6" s="543">
        <v>147.22</v>
      </c>
      <c r="E6" s="543">
        <v>348.29</v>
      </c>
      <c r="F6" s="543">
        <v>77.24</v>
      </c>
      <c r="G6" s="543">
        <v>19.29</v>
      </c>
      <c r="H6" s="543"/>
      <c r="I6" s="543"/>
    </row>
    <row r="7" ht="30" customHeight="1" spans="1:9">
      <c r="A7" s="541" t="s">
        <v>484</v>
      </c>
      <c r="B7" s="542" t="s">
        <v>220</v>
      </c>
      <c r="C7" s="543">
        <v>287.22</v>
      </c>
      <c r="D7" s="543">
        <v>56.99</v>
      </c>
      <c r="E7" s="543">
        <v>66.9</v>
      </c>
      <c r="F7" s="543">
        <v>87.82</v>
      </c>
      <c r="G7" s="543">
        <v>14.35</v>
      </c>
      <c r="H7" s="543"/>
      <c r="I7" s="543"/>
    </row>
    <row r="8" ht="30" customHeight="1" spans="1:9">
      <c r="A8" s="541" t="s">
        <v>485</v>
      </c>
      <c r="B8" s="542" t="s">
        <v>222</v>
      </c>
      <c r="C8" s="543">
        <v>541.01</v>
      </c>
      <c r="D8" s="543">
        <v>76.18</v>
      </c>
      <c r="E8" s="543">
        <v>115.04</v>
      </c>
      <c r="F8" s="543">
        <v>25.94</v>
      </c>
      <c r="G8" s="543">
        <v>7.64</v>
      </c>
      <c r="H8" s="543"/>
      <c r="I8" s="543"/>
    </row>
    <row r="9" ht="30" customHeight="1" spans="1:9">
      <c r="A9" s="541" t="s">
        <v>486</v>
      </c>
      <c r="B9" s="542" t="s">
        <v>224</v>
      </c>
      <c r="C9" s="543">
        <v>12.93</v>
      </c>
      <c r="D9" s="543">
        <v>0.13</v>
      </c>
      <c r="E9" s="543">
        <v>8.32</v>
      </c>
      <c r="F9" s="543">
        <v>23.52</v>
      </c>
      <c r="G9" s="543">
        <v>3.07</v>
      </c>
      <c r="H9" s="543"/>
      <c r="I9" s="543"/>
    </row>
    <row r="10" ht="30" customHeight="1" spans="1:9">
      <c r="A10" s="541" t="s">
        <v>487</v>
      </c>
      <c r="B10" s="542" t="s">
        <v>226</v>
      </c>
      <c r="C10" s="543">
        <v>236.98</v>
      </c>
      <c r="D10" s="543">
        <v>50.65</v>
      </c>
      <c r="E10" s="543">
        <v>122.8</v>
      </c>
      <c r="F10" s="543">
        <v>30.47</v>
      </c>
      <c r="G10" s="543">
        <v>3.27</v>
      </c>
      <c r="H10" s="543"/>
      <c r="I10" s="543"/>
    </row>
    <row r="11" ht="30" customHeight="1" spans="1:9">
      <c r="A11" s="541" t="s">
        <v>488</v>
      </c>
      <c r="B11" s="542" t="s">
        <v>228</v>
      </c>
      <c r="C11" s="543">
        <v>35.72</v>
      </c>
      <c r="D11" s="543">
        <v>9.21</v>
      </c>
      <c r="E11" s="543">
        <v>24.34</v>
      </c>
      <c r="F11" s="543">
        <v>3.93</v>
      </c>
      <c r="G11" s="543">
        <v>0.87</v>
      </c>
      <c r="H11" s="543"/>
      <c r="I11" s="543"/>
    </row>
    <row r="12" ht="30" customHeight="1" spans="1:9">
      <c r="A12" s="541" t="s">
        <v>489</v>
      </c>
      <c r="B12" s="542" t="s">
        <v>230</v>
      </c>
      <c r="C12" s="543">
        <v>52.34</v>
      </c>
      <c r="D12" s="543">
        <v>11.74</v>
      </c>
      <c r="E12" s="543">
        <v>37.49</v>
      </c>
      <c r="F12" s="543">
        <v>5.37</v>
      </c>
      <c r="G12" s="543">
        <v>1.87</v>
      </c>
      <c r="H12" s="543"/>
      <c r="I12" s="543"/>
    </row>
    <row r="13" ht="30" customHeight="1" spans="1:9">
      <c r="A13" s="541" t="s">
        <v>491</v>
      </c>
      <c r="B13" s="542" t="s">
        <v>232</v>
      </c>
      <c r="C13" s="543">
        <v>44.19</v>
      </c>
      <c r="D13" s="543">
        <v>9.03</v>
      </c>
      <c r="E13" s="543">
        <v>33.08</v>
      </c>
      <c r="F13" s="543">
        <v>5.08</v>
      </c>
      <c r="G13" s="543">
        <v>2.22</v>
      </c>
      <c r="H13" s="543"/>
      <c r="I13" s="543"/>
    </row>
    <row r="14" ht="30" customHeight="1" spans="1:9">
      <c r="A14" s="541" t="s">
        <v>492</v>
      </c>
      <c r="B14" s="542" t="s">
        <v>234</v>
      </c>
      <c r="C14" s="543">
        <v>168.79</v>
      </c>
      <c r="D14" s="543">
        <v>29.14</v>
      </c>
      <c r="E14" s="543">
        <v>64.43</v>
      </c>
      <c r="F14" s="543">
        <v>20.84</v>
      </c>
      <c r="G14" s="543">
        <v>4.2</v>
      </c>
      <c r="H14" s="543"/>
      <c r="I14" s="543"/>
    </row>
    <row r="15" ht="30" customHeight="1" spans="1:9">
      <c r="A15" s="541" t="s">
        <v>493</v>
      </c>
      <c r="B15" s="542" t="s">
        <v>236</v>
      </c>
      <c r="C15" s="543">
        <v>265.76</v>
      </c>
      <c r="D15" s="543">
        <v>46.17</v>
      </c>
      <c r="E15" s="543">
        <v>87.73</v>
      </c>
      <c r="F15" s="543">
        <v>22.27</v>
      </c>
      <c r="G15" s="543">
        <v>6.98</v>
      </c>
      <c r="H15" s="543"/>
      <c r="I15" s="543"/>
    </row>
    <row r="16" ht="30" customHeight="1" spans="1:9">
      <c r="A16" s="541" t="s">
        <v>494</v>
      </c>
      <c r="B16" s="542" t="s">
        <v>238</v>
      </c>
      <c r="C16" s="543">
        <v>153.87</v>
      </c>
      <c r="D16" s="543">
        <v>27.64</v>
      </c>
      <c r="E16" s="543">
        <v>119.62</v>
      </c>
      <c r="F16" s="543">
        <v>8.78</v>
      </c>
      <c r="G16" s="543">
        <v>3.98</v>
      </c>
      <c r="H16" s="543"/>
      <c r="I16" s="543"/>
    </row>
    <row r="17" ht="30" customHeight="1" spans="1:9">
      <c r="A17" s="541" t="s">
        <v>239</v>
      </c>
      <c r="B17" s="542" t="s">
        <v>240</v>
      </c>
      <c r="C17" s="543">
        <v>24.45</v>
      </c>
      <c r="D17" s="543">
        <v>5.76</v>
      </c>
      <c r="E17" s="543">
        <v>16.99</v>
      </c>
      <c r="F17" s="543">
        <v>4.07</v>
      </c>
      <c r="G17" s="543">
        <v>1.33</v>
      </c>
      <c r="H17" s="543"/>
      <c r="I17" s="543"/>
    </row>
    <row r="18" ht="30" customHeight="1" spans="1:9">
      <c r="A18" s="541" t="s">
        <v>495</v>
      </c>
      <c r="B18" s="542" t="s">
        <v>242</v>
      </c>
      <c r="C18" s="543">
        <v>143.62</v>
      </c>
      <c r="D18" s="543">
        <v>29.19</v>
      </c>
      <c r="E18" s="543">
        <v>68.18</v>
      </c>
      <c r="F18" s="543">
        <v>25.3</v>
      </c>
      <c r="G18" s="543">
        <v>3.56</v>
      </c>
      <c r="H18" s="543"/>
      <c r="I18" s="543"/>
    </row>
    <row r="19" ht="30" customHeight="1" spans="1:9">
      <c r="A19" s="541" t="s">
        <v>496</v>
      </c>
      <c r="B19" s="542" t="s">
        <v>244</v>
      </c>
      <c r="C19" s="543">
        <v>17.24</v>
      </c>
      <c r="D19" s="543">
        <v>6.1</v>
      </c>
      <c r="E19" s="543">
        <v>9.25</v>
      </c>
      <c r="F19" s="543">
        <v>11.17</v>
      </c>
      <c r="G19" s="543">
        <v>2.97</v>
      </c>
      <c r="H19" s="543"/>
      <c r="I19" s="543"/>
    </row>
    <row r="20" ht="30" customHeight="1" spans="1:9">
      <c r="A20" s="541" t="s">
        <v>497</v>
      </c>
      <c r="B20" s="542" t="s">
        <v>246</v>
      </c>
      <c r="C20" s="543">
        <v>21.71</v>
      </c>
      <c r="D20" s="543">
        <v>5.56</v>
      </c>
      <c r="E20" s="543">
        <v>14.23</v>
      </c>
      <c r="F20" s="543">
        <v>1.17</v>
      </c>
      <c r="G20" s="543">
        <v>0.7</v>
      </c>
      <c r="H20" s="543"/>
      <c r="I20" s="543"/>
    </row>
    <row r="21" ht="30" customHeight="1" spans="1:9">
      <c r="A21" s="544" t="s">
        <v>498</v>
      </c>
      <c r="B21" s="545" t="s">
        <v>248</v>
      </c>
      <c r="C21" s="546">
        <v>32.68</v>
      </c>
      <c r="D21" s="546">
        <v>7.61</v>
      </c>
      <c r="E21" s="546">
        <v>22.28</v>
      </c>
      <c r="F21" s="546">
        <v>4.11</v>
      </c>
      <c r="G21" s="546">
        <v>0.38</v>
      </c>
      <c r="H21" s="546"/>
      <c r="I21" s="546"/>
    </row>
  </sheetData>
  <mergeCells count="21">
    <mergeCell ref="G1:I1"/>
    <mergeCell ref="A2:I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s>
  <pageMargins left="0.75" right="0.75" top="1" bottom="1" header="0.5" footer="0.5"/>
  <pageSetup paperSize="9" firstPageNumber="128" orientation="portrait" useFirstPageNumber="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view="pageBreakPreview" zoomScale="145" zoomScaleNormal="100" zoomScaleSheetLayoutView="145" topLeftCell="A27" workbookViewId="0">
      <selection activeCell="F25" sqref="F25"/>
    </sheetView>
  </sheetViews>
  <sheetFormatPr defaultColWidth="12.4285714285714" defaultRowHeight="14.25" customHeight="1" outlineLevelCol="6"/>
  <cols>
    <col min="1" max="1" width="7" style="1" customWidth="1"/>
    <col min="2" max="4" width="4" style="1" customWidth="1"/>
    <col min="5" max="5" width="4.57142857142857" style="1" customWidth="1"/>
    <col min="6" max="6" width="60.4285714285714" style="1" customWidth="1"/>
    <col min="7" max="7" width="10" style="1" customWidth="1"/>
  </cols>
  <sheetData>
    <row r="1" ht="21" customHeight="1" spans="1:7">
      <c r="A1" s="500"/>
      <c r="B1" s="500"/>
      <c r="C1" s="500"/>
      <c r="D1" s="500"/>
      <c r="E1" s="515"/>
      <c r="F1" s="515"/>
      <c r="G1" s="515"/>
    </row>
    <row r="2" ht="20.25" customHeight="1" spans="1:7">
      <c r="A2" s="501" t="s">
        <v>542</v>
      </c>
      <c r="B2" s="502"/>
      <c r="C2" s="502"/>
      <c r="D2" s="502"/>
      <c r="E2" s="502"/>
      <c r="F2" s="516"/>
      <c r="G2" s="517"/>
    </row>
    <row r="3" ht="20.25" customHeight="1" spans="1:7">
      <c r="A3" s="503" t="s">
        <v>543</v>
      </c>
      <c r="B3" s="504"/>
      <c r="C3" s="504"/>
      <c r="D3" s="504"/>
      <c r="E3" s="518"/>
      <c r="F3" s="518"/>
      <c r="G3" s="518"/>
    </row>
    <row r="4" ht="13.5" customHeight="1" spans="1:7">
      <c r="A4" s="505" t="s">
        <v>544</v>
      </c>
      <c r="B4" s="506"/>
      <c r="C4" s="507"/>
      <c r="D4" s="507"/>
      <c r="E4" s="507"/>
      <c r="F4" s="507"/>
      <c r="G4" s="519" t="s">
        <v>545</v>
      </c>
    </row>
    <row r="5" ht="25.5" customHeight="1" spans="1:7">
      <c r="A5" s="508" t="s">
        <v>546</v>
      </c>
      <c r="B5" s="508"/>
      <c r="C5" s="508"/>
      <c r="D5" s="508"/>
      <c r="E5" s="508"/>
      <c r="F5" s="508"/>
      <c r="G5" s="520" t="s">
        <v>547</v>
      </c>
    </row>
    <row r="6" ht="12" customHeight="1" spans="1:7">
      <c r="A6" s="509" t="s">
        <v>548</v>
      </c>
      <c r="B6" s="509"/>
      <c r="C6" s="509"/>
      <c r="D6" s="509"/>
      <c r="E6" s="509"/>
      <c r="F6" s="521" t="s">
        <v>549</v>
      </c>
      <c r="G6" s="522">
        <v>6612.18</v>
      </c>
    </row>
    <row r="7" ht="12" customHeight="1" spans="1:7">
      <c r="A7" s="510" t="s">
        <v>550</v>
      </c>
      <c r="B7" s="510"/>
      <c r="C7" s="510"/>
      <c r="D7" s="510"/>
      <c r="E7" s="510"/>
      <c r="F7" s="523" t="s">
        <v>551</v>
      </c>
      <c r="G7" s="524">
        <v>377.38</v>
      </c>
    </row>
    <row r="8" ht="12" customHeight="1" spans="1:7">
      <c r="A8" s="510" t="s">
        <v>552</v>
      </c>
      <c r="B8" s="510"/>
      <c r="C8" s="510"/>
      <c r="D8" s="510"/>
      <c r="E8" s="510"/>
      <c r="F8" s="523" t="s">
        <v>553</v>
      </c>
      <c r="G8" s="524">
        <v>1035.79</v>
      </c>
    </row>
    <row r="9" ht="12" customHeight="1" spans="1:7">
      <c r="A9" s="510" t="s">
        <v>554</v>
      </c>
      <c r="B9" s="510"/>
      <c r="C9" s="510"/>
      <c r="D9" s="510"/>
      <c r="E9" s="510"/>
      <c r="F9" s="523" t="s">
        <v>555</v>
      </c>
      <c r="G9" s="524">
        <v>4362.91</v>
      </c>
    </row>
    <row r="10" ht="12" customHeight="1" spans="1:7">
      <c r="A10" s="510" t="s">
        <v>556</v>
      </c>
      <c r="B10" s="510"/>
      <c r="C10" s="510"/>
      <c r="D10" s="510"/>
      <c r="E10" s="510"/>
      <c r="F10" s="523" t="s">
        <v>557</v>
      </c>
      <c r="G10" s="524">
        <v>3107.26</v>
      </c>
    </row>
    <row r="11" ht="12" customHeight="1" spans="1:7">
      <c r="A11" s="511" t="s">
        <v>558</v>
      </c>
      <c r="B11" s="511"/>
      <c r="C11" s="511"/>
      <c r="D11" s="511"/>
      <c r="E11" s="511"/>
      <c r="F11" s="523" t="s">
        <v>559</v>
      </c>
      <c r="G11" s="524">
        <v>599.66</v>
      </c>
    </row>
    <row r="12" ht="12" customHeight="1" spans="1:7">
      <c r="A12" s="510" t="s">
        <v>560</v>
      </c>
      <c r="B12" s="510"/>
      <c r="C12" s="510"/>
      <c r="D12" s="510"/>
      <c r="E12" s="510"/>
      <c r="F12" s="523" t="s">
        <v>561</v>
      </c>
      <c r="G12" s="524">
        <v>1395.62</v>
      </c>
    </row>
    <row r="13" ht="12" customHeight="1" spans="1:7">
      <c r="A13" s="510" t="s">
        <v>562</v>
      </c>
      <c r="B13" s="510"/>
      <c r="C13" s="510"/>
      <c r="D13" s="510"/>
      <c r="E13" s="510"/>
      <c r="F13" s="523" t="s">
        <v>563</v>
      </c>
      <c r="G13" s="524">
        <v>3.95</v>
      </c>
    </row>
    <row r="14" ht="12" customHeight="1" spans="1:7">
      <c r="A14" s="510" t="s">
        <v>564</v>
      </c>
      <c r="B14" s="510"/>
      <c r="C14" s="510"/>
      <c r="D14" s="510"/>
      <c r="E14" s="510"/>
      <c r="F14" s="523" t="s">
        <v>565</v>
      </c>
      <c r="G14" s="524">
        <v>15.62</v>
      </c>
    </row>
    <row r="15" ht="12" customHeight="1" spans="1:7">
      <c r="A15" s="510" t="s">
        <v>566</v>
      </c>
      <c r="B15" s="510"/>
      <c r="C15" s="510"/>
      <c r="D15" s="510"/>
      <c r="E15" s="510"/>
      <c r="F15" s="523" t="s">
        <v>567</v>
      </c>
      <c r="G15" s="524">
        <v>20.69</v>
      </c>
    </row>
    <row r="16" ht="12" customHeight="1" spans="1:7">
      <c r="A16" s="510" t="s">
        <v>568</v>
      </c>
      <c r="B16" s="510"/>
      <c r="C16" s="510"/>
      <c r="D16" s="510"/>
      <c r="E16" s="510"/>
      <c r="F16" s="523" t="s">
        <v>569</v>
      </c>
      <c r="G16" s="524">
        <v>67.9</v>
      </c>
    </row>
    <row r="17" ht="12" customHeight="1" spans="1:7">
      <c r="A17" s="510" t="s">
        <v>570</v>
      </c>
      <c r="B17" s="510"/>
      <c r="C17" s="510"/>
      <c r="D17" s="510"/>
      <c r="E17" s="510"/>
      <c r="F17" s="523" t="s">
        <v>571</v>
      </c>
      <c r="G17" s="524">
        <v>4.14</v>
      </c>
    </row>
    <row r="18" ht="12" customHeight="1" spans="1:7">
      <c r="A18" s="510" t="s">
        <v>572</v>
      </c>
      <c r="B18" s="510"/>
      <c r="C18" s="510"/>
      <c r="D18" s="510"/>
      <c r="E18" s="510"/>
      <c r="F18" s="523" t="s">
        <v>573</v>
      </c>
      <c r="G18" s="524">
        <v>0.42</v>
      </c>
    </row>
    <row r="19" ht="12" customHeight="1" spans="1:7">
      <c r="A19" s="510" t="s">
        <v>574</v>
      </c>
      <c r="B19" s="510"/>
      <c r="C19" s="510"/>
      <c r="D19" s="510"/>
      <c r="E19" s="510"/>
      <c r="F19" s="523" t="s">
        <v>575</v>
      </c>
      <c r="G19" s="524">
        <v>76.6</v>
      </c>
    </row>
    <row r="20" ht="12" customHeight="1" spans="1:7">
      <c r="A20" s="510" t="s">
        <v>576</v>
      </c>
      <c r="B20" s="510"/>
      <c r="C20" s="510"/>
      <c r="D20" s="510"/>
      <c r="E20" s="510"/>
      <c r="F20" s="523" t="s">
        <v>577</v>
      </c>
      <c r="G20" s="524">
        <v>2883.41</v>
      </c>
    </row>
    <row r="21" ht="12" customHeight="1" spans="1:7">
      <c r="A21" s="510" t="s">
        <v>578</v>
      </c>
      <c r="B21" s="510"/>
      <c r="C21" s="510"/>
      <c r="D21" s="510"/>
      <c r="E21" s="510"/>
      <c r="F21" s="523" t="s">
        <v>579</v>
      </c>
      <c r="G21" s="524">
        <v>1377.61</v>
      </c>
    </row>
    <row r="22" ht="12" customHeight="1" spans="1:7">
      <c r="A22" s="510" t="s">
        <v>580</v>
      </c>
      <c r="B22" s="510"/>
      <c r="C22" s="510"/>
      <c r="D22" s="510"/>
      <c r="E22" s="510"/>
      <c r="F22" s="523" t="s">
        <v>581</v>
      </c>
      <c r="G22" s="524">
        <v>2094.47</v>
      </c>
    </row>
    <row r="23" ht="12" customHeight="1" spans="1:7">
      <c r="A23" s="510" t="s">
        <v>582</v>
      </c>
      <c r="B23" s="510"/>
      <c r="C23" s="510"/>
      <c r="D23" s="510"/>
      <c r="E23" s="510"/>
      <c r="F23" s="523" t="s">
        <v>583</v>
      </c>
      <c r="G23" s="524">
        <v>2276.06</v>
      </c>
    </row>
    <row r="24" ht="12" customHeight="1" spans="1:7">
      <c r="A24" s="511" t="s">
        <v>584</v>
      </c>
      <c r="B24" s="511"/>
      <c r="C24" s="511"/>
      <c r="D24" s="511"/>
      <c r="E24" s="511"/>
      <c r="F24" s="525" t="s">
        <v>585</v>
      </c>
      <c r="G24" s="524">
        <v>134.97</v>
      </c>
    </row>
    <row r="25" ht="12" customHeight="1" spans="1:7">
      <c r="A25" s="511" t="s">
        <v>586</v>
      </c>
      <c r="B25" s="511"/>
      <c r="C25" s="511"/>
      <c r="D25" s="511"/>
      <c r="E25" s="511"/>
      <c r="F25" s="525" t="s">
        <v>587</v>
      </c>
      <c r="G25" s="524">
        <v>134.43</v>
      </c>
    </row>
    <row r="26" ht="12" customHeight="1" spans="1:7">
      <c r="A26" s="511" t="s">
        <v>588</v>
      </c>
      <c r="B26" s="511"/>
      <c r="C26" s="511"/>
      <c r="D26" s="511"/>
      <c r="E26" s="511"/>
      <c r="F26" s="525" t="s">
        <v>589</v>
      </c>
      <c r="G26" s="524">
        <v>966.69</v>
      </c>
    </row>
    <row r="27" ht="12" customHeight="1" spans="1:7">
      <c r="A27" s="510" t="s">
        <v>590</v>
      </c>
      <c r="B27" s="510"/>
      <c r="C27" s="510"/>
      <c r="D27" s="510"/>
      <c r="E27" s="510"/>
      <c r="F27" s="525" t="s">
        <v>591</v>
      </c>
      <c r="G27" s="524">
        <v>374.93</v>
      </c>
    </row>
    <row r="28" ht="12" customHeight="1" spans="1:7">
      <c r="A28" s="511" t="s">
        <v>592</v>
      </c>
      <c r="B28" s="511"/>
      <c r="C28" s="511"/>
      <c r="D28" s="511"/>
      <c r="E28" s="511"/>
      <c r="F28" s="525" t="s">
        <v>593</v>
      </c>
      <c r="G28" s="524">
        <v>24.43</v>
      </c>
    </row>
    <row r="29" ht="12" customHeight="1" spans="1:7">
      <c r="A29" s="510" t="s">
        <v>594</v>
      </c>
      <c r="B29" s="510"/>
      <c r="C29" s="510"/>
      <c r="D29" s="510"/>
      <c r="E29" s="510"/>
      <c r="F29" s="523" t="s">
        <v>595</v>
      </c>
      <c r="G29" s="524">
        <v>51.99</v>
      </c>
    </row>
    <row r="30" ht="12" customHeight="1" spans="1:7">
      <c r="A30" s="510" t="s">
        <v>596</v>
      </c>
      <c r="B30" s="510"/>
      <c r="C30" s="510"/>
      <c r="D30" s="510"/>
      <c r="E30" s="510"/>
      <c r="F30" s="523" t="s">
        <v>597</v>
      </c>
      <c r="G30" s="524">
        <v>819.45</v>
      </c>
    </row>
    <row r="31" ht="12" customHeight="1" spans="1:7">
      <c r="A31" s="510" t="s">
        <v>598</v>
      </c>
      <c r="B31" s="510"/>
      <c r="C31" s="510"/>
      <c r="D31" s="510"/>
      <c r="E31" s="510"/>
      <c r="F31" s="525" t="s">
        <v>599</v>
      </c>
      <c r="G31" s="524">
        <v>43.61</v>
      </c>
    </row>
    <row r="32" ht="12" customHeight="1" spans="1:7">
      <c r="A32" s="510" t="s">
        <v>600</v>
      </c>
      <c r="B32" s="510"/>
      <c r="C32" s="510"/>
      <c r="D32" s="510"/>
      <c r="E32" s="510"/>
      <c r="F32" s="525" t="s">
        <v>601</v>
      </c>
      <c r="G32" s="524">
        <v>556.78</v>
      </c>
    </row>
    <row r="33" ht="12" customHeight="1" spans="1:7">
      <c r="A33" s="511" t="s">
        <v>602</v>
      </c>
      <c r="B33" s="511"/>
      <c r="C33" s="511"/>
      <c r="D33" s="511"/>
      <c r="E33" s="511"/>
      <c r="F33" s="525" t="s">
        <v>603</v>
      </c>
      <c r="G33" s="524">
        <v>35.01</v>
      </c>
    </row>
    <row r="34" ht="12" customHeight="1" spans="1:7">
      <c r="A34" s="511" t="s">
        <v>604</v>
      </c>
      <c r="B34" s="511"/>
      <c r="C34" s="511"/>
      <c r="D34" s="511"/>
      <c r="E34" s="511"/>
      <c r="F34" s="525" t="s">
        <v>605</v>
      </c>
      <c r="G34" s="524">
        <v>103.33</v>
      </c>
    </row>
    <row r="35" ht="12" customHeight="1" spans="1:7">
      <c r="A35" s="511" t="s">
        <v>606</v>
      </c>
      <c r="B35" s="511"/>
      <c r="C35" s="511"/>
      <c r="D35" s="511"/>
      <c r="E35" s="511"/>
      <c r="F35" s="525" t="s">
        <v>607</v>
      </c>
      <c r="G35" s="524">
        <v>12.18</v>
      </c>
    </row>
    <row r="36" ht="12" customHeight="1" spans="1:7">
      <c r="A36" s="511" t="s">
        <v>608</v>
      </c>
      <c r="B36" s="511"/>
      <c r="C36" s="511"/>
      <c r="D36" s="511"/>
      <c r="E36" s="511"/>
      <c r="F36" s="525" t="s">
        <v>609</v>
      </c>
      <c r="G36" s="524">
        <v>0.64</v>
      </c>
    </row>
    <row r="37" ht="12" customHeight="1" spans="1:7">
      <c r="A37" s="510" t="s">
        <v>610</v>
      </c>
      <c r="B37" s="510"/>
      <c r="C37" s="510"/>
      <c r="D37" s="510"/>
      <c r="E37" s="510"/>
      <c r="F37" s="523" t="s">
        <v>611</v>
      </c>
      <c r="G37" s="524">
        <v>1552.41</v>
      </c>
    </row>
    <row r="38" ht="12" customHeight="1" spans="1:7">
      <c r="A38" s="510" t="s">
        <v>612</v>
      </c>
      <c r="B38" s="510"/>
      <c r="C38" s="510"/>
      <c r="D38" s="510"/>
      <c r="E38" s="510"/>
      <c r="F38" s="523" t="s">
        <v>613</v>
      </c>
      <c r="G38" s="524">
        <v>32.63</v>
      </c>
    </row>
    <row r="39" ht="12" customHeight="1" spans="1:7">
      <c r="A39" s="510" t="s">
        <v>614</v>
      </c>
      <c r="B39" s="510"/>
      <c r="C39" s="510"/>
      <c r="D39" s="510"/>
      <c r="E39" s="510"/>
      <c r="F39" s="523" t="s">
        <v>615</v>
      </c>
      <c r="G39" s="524">
        <v>59.85</v>
      </c>
    </row>
    <row r="40" ht="12" customHeight="1" spans="1:7">
      <c r="A40" s="510" t="s">
        <v>616</v>
      </c>
      <c r="B40" s="510"/>
      <c r="C40" s="510"/>
      <c r="D40" s="510"/>
      <c r="E40" s="510"/>
      <c r="F40" s="523" t="s">
        <v>617</v>
      </c>
      <c r="G40" s="526"/>
    </row>
    <row r="41" ht="12" customHeight="1" spans="1:7">
      <c r="A41" s="510" t="s">
        <v>618</v>
      </c>
      <c r="B41" s="510"/>
      <c r="C41" s="510"/>
      <c r="D41" s="510"/>
      <c r="E41" s="510"/>
      <c r="F41" s="523" t="s">
        <v>619</v>
      </c>
      <c r="G41" s="524">
        <v>45.95</v>
      </c>
    </row>
    <row r="42" ht="12" customHeight="1" spans="1:7">
      <c r="A42" s="510" t="s">
        <v>620</v>
      </c>
      <c r="B42" s="510"/>
      <c r="C42" s="510"/>
      <c r="D42" s="510"/>
      <c r="E42" s="510"/>
      <c r="F42" s="523" t="s">
        <v>621</v>
      </c>
      <c r="G42" s="524">
        <v>279.27</v>
      </c>
    </row>
    <row r="43" ht="12" customHeight="1" spans="1:7">
      <c r="A43" s="510" t="s">
        <v>622</v>
      </c>
      <c r="B43" s="510"/>
      <c r="C43" s="510"/>
      <c r="D43" s="510"/>
      <c r="E43" s="510"/>
      <c r="F43" s="523" t="s">
        <v>623</v>
      </c>
      <c r="G43" s="524">
        <v>262.63</v>
      </c>
    </row>
    <row r="44" ht="12" customHeight="1" spans="1:7">
      <c r="A44" s="510" t="s">
        <v>624</v>
      </c>
      <c r="B44" s="510"/>
      <c r="C44" s="510"/>
      <c r="D44" s="510"/>
      <c r="E44" s="510"/>
      <c r="F44" s="523" t="s">
        <v>625</v>
      </c>
      <c r="G44" s="524">
        <v>121.32</v>
      </c>
    </row>
    <row r="45" ht="12" customHeight="1" spans="1:7">
      <c r="A45" s="510" t="s">
        <v>626</v>
      </c>
      <c r="B45" s="510"/>
      <c r="C45" s="510"/>
      <c r="D45" s="510"/>
      <c r="E45" s="510"/>
      <c r="F45" s="523" t="s">
        <v>627</v>
      </c>
      <c r="G45" s="524">
        <v>139.23</v>
      </c>
    </row>
    <row r="46" ht="12" customHeight="1" spans="1:7">
      <c r="A46" s="510" t="s">
        <v>628</v>
      </c>
      <c r="B46" s="510"/>
      <c r="C46" s="510"/>
      <c r="D46" s="510"/>
      <c r="E46" s="510"/>
      <c r="F46" s="523" t="s">
        <v>629</v>
      </c>
      <c r="G46" s="524">
        <v>12.98</v>
      </c>
    </row>
    <row r="47" ht="12" customHeight="1" spans="1:7">
      <c r="A47" s="510" t="s">
        <v>630</v>
      </c>
      <c r="B47" s="510"/>
      <c r="C47" s="510"/>
      <c r="D47" s="510"/>
      <c r="E47" s="510"/>
      <c r="F47" s="523" t="s">
        <v>631</v>
      </c>
      <c r="G47" s="524">
        <v>1.04</v>
      </c>
    </row>
    <row r="48" ht="12" customHeight="1" spans="1:7">
      <c r="A48" s="510" t="s">
        <v>632</v>
      </c>
      <c r="B48" s="510"/>
      <c r="C48" s="510"/>
      <c r="D48" s="510"/>
      <c r="E48" s="510"/>
      <c r="F48" s="523" t="s">
        <v>633</v>
      </c>
      <c r="G48" s="524">
        <v>503.68</v>
      </c>
    </row>
    <row r="49" ht="12" customHeight="1" spans="1:7">
      <c r="A49" s="510" t="s">
        <v>634</v>
      </c>
      <c r="B49" s="510"/>
      <c r="C49" s="510"/>
      <c r="D49" s="510"/>
      <c r="E49" s="510"/>
      <c r="F49" s="523" t="s">
        <v>635</v>
      </c>
      <c r="G49" s="524">
        <v>266.11</v>
      </c>
    </row>
    <row r="50" ht="12" customHeight="1" spans="1:7">
      <c r="A50" s="510" t="s">
        <v>636</v>
      </c>
      <c r="B50" s="510"/>
      <c r="C50" s="510"/>
      <c r="D50" s="510"/>
      <c r="E50" s="510"/>
      <c r="F50" s="523" t="s">
        <v>637</v>
      </c>
      <c r="G50" s="524">
        <v>17135.27</v>
      </c>
    </row>
    <row r="51" ht="12" customHeight="1" spans="1:7">
      <c r="A51" s="512" t="s">
        <v>638</v>
      </c>
      <c r="B51" s="512"/>
      <c r="C51" s="512"/>
      <c r="D51" s="512"/>
      <c r="E51" s="512"/>
      <c r="F51" s="527" t="s">
        <v>639</v>
      </c>
      <c r="G51" s="528">
        <v>10.45</v>
      </c>
    </row>
    <row r="52" ht="7.5" customHeight="1" spans="1:7">
      <c r="A52" s="513" t="s">
        <v>640</v>
      </c>
      <c r="B52" s="513"/>
      <c r="C52" s="513"/>
      <c r="D52" s="513"/>
      <c r="E52" s="513"/>
      <c r="F52" s="513"/>
      <c r="G52" s="513"/>
    </row>
    <row r="53" ht="7.5" customHeight="1" spans="1:7">
      <c r="A53" s="514" t="s">
        <v>641</v>
      </c>
      <c r="B53" s="514"/>
      <c r="C53" s="514"/>
      <c r="D53" s="514"/>
      <c r="E53" s="514"/>
      <c r="F53" s="514"/>
      <c r="G53" s="514"/>
    </row>
  </sheetData>
  <mergeCells count="52">
    <mergeCell ref="A1:D1"/>
    <mergeCell ref="A2:G2"/>
    <mergeCell ref="A3:G3"/>
    <mergeCell ref="A5:F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 ref="A32:E32"/>
    <mergeCell ref="A33:E33"/>
    <mergeCell ref="A34:E34"/>
    <mergeCell ref="A35:E35"/>
    <mergeCell ref="A36:E36"/>
    <mergeCell ref="A37:E37"/>
    <mergeCell ref="A38:E38"/>
    <mergeCell ref="A39:E39"/>
    <mergeCell ref="A40:E40"/>
    <mergeCell ref="A41:E41"/>
    <mergeCell ref="A42:E42"/>
    <mergeCell ref="A43:E43"/>
    <mergeCell ref="A44:E44"/>
    <mergeCell ref="A45:E45"/>
    <mergeCell ref="A46:E46"/>
    <mergeCell ref="A47:E47"/>
    <mergeCell ref="A48:E48"/>
    <mergeCell ref="A49:E49"/>
    <mergeCell ref="A50:E50"/>
    <mergeCell ref="A51:E51"/>
    <mergeCell ref="A52:G52"/>
    <mergeCell ref="A53:G53"/>
  </mergeCells>
  <pageMargins left="0.75" right="0.75" top="1" bottom="1" header="0.5" footer="0.5"/>
  <pageSetup paperSize="9" scale="93" firstPageNumber="129" orientation="portrait" useFirstPageNumber="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view="pageBreakPreview" zoomScale="145" zoomScaleNormal="100" zoomScaleSheetLayoutView="145" workbookViewId="0">
      <selection activeCell="B39" sqref="B39"/>
    </sheetView>
  </sheetViews>
  <sheetFormatPr defaultColWidth="12.4285714285714" defaultRowHeight="14.25" customHeight="1" outlineLevelCol="4"/>
  <cols>
    <col min="1" max="1" width="25.5714285714286" style="1" customWidth="1"/>
    <col min="2" max="2" width="40.8571428571429" style="1" customWidth="1"/>
    <col min="3" max="3" width="6" style="1" customWidth="1"/>
    <col min="4" max="4" width="2.57142857142857" style="1" customWidth="1"/>
    <col min="5" max="5" width="4.28571428571429" style="1" customWidth="1"/>
  </cols>
  <sheetData>
    <row r="1" ht="21.75" customHeight="1" spans="1:5">
      <c r="A1" s="483"/>
      <c r="B1" s="483"/>
      <c r="C1" s="484"/>
      <c r="D1" s="484"/>
      <c r="E1" s="484"/>
    </row>
    <row r="2" ht="17.25" customHeight="1" spans="1:5">
      <c r="A2" s="485" t="s">
        <v>642</v>
      </c>
      <c r="B2" s="485"/>
      <c r="C2" s="485"/>
      <c r="D2" s="485"/>
      <c r="E2" s="485"/>
    </row>
    <row r="3" ht="13.5" customHeight="1" spans="1:5">
      <c r="A3" s="486" t="s">
        <v>643</v>
      </c>
      <c r="B3" s="487"/>
      <c r="C3" s="488" t="s">
        <v>644</v>
      </c>
      <c r="D3" s="488"/>
      <c r="E3" s="488"/>
    </row>
    <row r="4" ht="23.25" customHeight="1" spans="1:5">
      <c r="A4" s="489" t="s">
        <v>645</v>
      </c>
      <c r="B4" s="489"/>
      <c r="C4" s="490" t="s">
        <v>646</v>
      </c>
      <c r="D4" s="490"/>
      <c r="E4" s="490"/>
    </row>
    <row r="5" ht="13.5" customHeight="1" spans="1:5">
      <c r="A5" s="491" t="s">
        <v>647</v>
      </c>
      <c r="B5" s="492" t="s">
        <v>648</v>
      </c>
      <c r="C5" s="493">
        <v>170.8</v>
      </c>
      <c r="D5" s="493"/>
      <c r="E5" s="493"/>
    </row>
    <row r="6" ht="13.5" customHeight="1" spans="1:5">
      <c r="A6" s="494" t="s">
        <v>649</v>
      </c>
      <c r="B6" s="495" t="s">
        <v>650</v>
      </c>
      <c r="C6" s="496">
        <v>10.49</v>
      </c>
      <c r="D6" s="496"/>
      <c r="E6" s="496"/>
    </row>
    <row r="7" ht="13.5" customHeight="1" spans="1:5">
      <c r="A7" s="494" t="s">
        <v>651</v>
      </c>
      <c r="B7" s="495" t="s">
        <v>652</v>
      </c>
      <c r="C7" s="496">
        <v>1.46</v>
      </c>
      <c r="D7" s="496"/>
      <c r="E7" s="496"/>
    </row>
    <row r="8" ht="13.5" customHeight="1" spans="1:5">
      <c r="A8" s="494" t="s">
        <v>653</v>
      </c>
      <c r="B8" s="495" t="s">
        <v>654</v>
      </c>
      <c r="C8" s="496">
        <v>8.74</v>
      </c>
      <c r="D8" s="496"/>
      <c r="E8" s="496"/>
    </row>
    <row r="9" ht="13.5" customHeight="1" spans="1:5">
      <c r="A9" s="494" t="s">
        <v>655</v>
      </c>
      <c r="B9" s="495" t="s">
        <v>656</v>
      </c>
      <c r="C9" s="496">
        <v>0.06</v>
      </c>
      <c r="D9" s="496"/>
      <c r="E9" s="496"/>
    </row>
    <row r="10" ht="13.5" customHeight="1" spans="1:5">
      <c r="A10" s="494" t="s">
        <v>657</v>
      </c>
      <c r="B10" s="495" t="s">
        <v>658</v>
      </c>
      <c r="C10" s="496">
        <v>547.16</v>
      </c>
      <c r="D10" s="496"/>
      <c r="E10" s="496"/>
    </row>
    <row r="11" ht="13.5" customHeight="1" spans="1:5">
      <c r="A11" s="494" t="s">
        <v>659</v>
      </c>
      <c r="B11" s="495" t="s">
        <v>660</v>
      </c>
      <c r="C11" s="496">
        <v>2.21</v>
      </c>
      <c r="D11" s="496"/>
      <c r="E11" s="496"/>
    </row>
    <row r="12" ht="13.5" customHeight="1" spans="1:5">
      <c r="A12" s="494" t="s">
        <v>661</v>
      </c>
      <c r="B12" s="495" t="s">
        <v>662</v>
      </c>
      <c r="C12" s="496">
        <v>89.34</v>
      </c>
      <c r="D12" s="496"/>
      <c r="E12" s="496"/>
    </row>
    <row r="13" ht="13.5" customHeight="1" spans="1:5">
      <c r="A13" s="494" t="s">
        <v>663</v>
      </c>
      <c r="B13" s="495" t="s">
        <v>664</v>
      </c>
      <c r="C13" s="496">
        <v>0.49</v>
      </c>
      <c r="D13" s="496"/>
      <c r="E13" s="496"/>
    </row>
    <row r="14" ht="13.5" customHeight="1" spans="1:5">
      <c r="A14" s="494" t="s">
        <v>665</v>
      </c>
      <c r="B14" s="495" t="s">
        <v>666</v>
      </c>
      <c r="C14" s="496">
        <v>3.8</v>
      </c>
      <c r="D14" s="496"/>
      <c r="E14" s="496"/>
    </row>
    <row r="15" ht="13.5" customHeight="1" spans="1:5">
      <c r="A15" s="494" t="s">
        <v>667</v>
      </c>
      <c r="B15" s="495" t="s">
        <v>668</v>
      </c>
      <c r="C15" s="496">
        <v>2.18</v>
      </c>
      <c r="D15" s="496"/>
      <c r="E15" s="496"/>
    </row>
    <row r="16" ht="13.5" customHeight="1" spans="1:5">
      <c r="A16" s="494" t="s">
        <v>669</v>
      </c>
      <c r="B16" s="495" t="s">
        <v>670</v>
      </c>
      <c r="C16" s="496">
        <v>2260.9</v>
      </c>
      <c r="D16" s="496"/>
      <c r="E16" s="496"/>
    </row>
    <row r="17" ht="13.5" customHeight="1" spans="1:5">
      <c r="A17" s="494" t="s">
        <v>671</v>
      </c>
      <c r="B17" s="495" t="s">
        <v>672</v>
      </c>
      <c r="C17" s="496">
        <v>6117.42</v>
      </c>
      <c r="D17" s="496"/>
      <c r="E17" s="496"/>
    </row>
    <row r="18" ht="13.5" customHeight="1" spans="1:5">
      <c r="A18" s="494" t="s">
        <v>673</v>
      </c>
      <c r="B18" s="495" t="s">
        <v>674</v>
      </c>
      <c r="C18" s="496">
        <v>68.67</v>
      </c>
      <c r="D18" s="496"/>
      <c r="E18" s="496"/>
    </row>
    <row r="19" ht="13.5" customHeight="1" spans="1:5">
      <c r="A19" s="494" t="s">
        <v>675</v>
      </c>
      <c r="B19" s="495" t="s">
        <v>676</v>
      </c>
      <c r="C19" s="496">
        <v>143791.91</v>
      </c>
      <c r="D19" s="496"/>
      <c r="E19" s="496"/>
    </row>
    <row r="20" ht="13.5" customHeight="1" spans="1:5">
      <c r="A20" s="494" t="s">
        <v>677</v>
      </c>
      <c r="B20" s="495" t="s">
        <v>678</v>
      </c>
      <c r="C20" s="496">
        <v>11.78</v>
      </c>
      <c r="D20" s="496"/>
      <c r="E20" s="496"/>
    </row>
    <row r="21" ht="13.5" customHeight="1" spans="1:5">
      <c r="A21" s="494" t="s">
        <v>679</v>
      </c>
      <c r="B21" s="495" t="s">
        <v>680</v>
      </c>
      <c r="C21" s="496">
        <v>208.48</v>
      </c>
      <c r="D21" s="496"/>
      <c r="E21" s="496"/>
    </row>
    <row r="22" ht="13.5" customHeight="1" spans="1:5">
      <c r="A22" s="494" t="s">
        <v>681</v>
      </c>
      <c r="B22" s="495" t="s">
        <v>682</v>
      </c>
      <c r="C22" s="496">
        <v>1.85</v>
      </c>
      <c r="D22" s="496"/>
      <c r="E22" s="496"/>
    </row>
    <row r="23" ht="13.5" customHeight="1" spans="1:5">
      <c r="A23" s="494" t="s">
        <v>683</v>
      </c>
      <c r="B23" s="495" t="s">
        <v>684</v>
      </c>
      <c r="C23" s="496">
        <v>29.86</v>
      </c>
      <c r="D23" s="496"/>
      <c r="E23" s="496"/>
    </row>
    <row r="24" ht="13.5" customHeight="1" spans="1:5">
      <c r="A24" s="494" t="s">
        <v>685</v>
      </c>
      <c r="B24" s="495" t="s">
        <v>686</v>
      </c>
      <c r="C24" s="496">
        <v>95.58</v>
      </c>
      <c r="D24" s="496"/>
      <c r="E24" s="496"/>
    </row>
    <row r="25" ht="13.5" customHeight="1" spans="1:5">
      <c r="A25" s="494" t="s">
        <v>687</v>
      </c>
      <c r="B25" s="495" t="s">
        <v>688</v>
      </c>
      <c r="C25" s="496">
        <v>34.41</v>
      </c>
      <c r="D25" s="496"/>
      <c r="E25" s="496"/>
    </row>
    <row r="26" ht="13.5" customHeight="1" spans="1:5">
      <c r="A26" s="494" t="s">
        <v>689</v>
      </c>
      <c r="B26" s="495" t="s">
        <v>690</v>
      </c>
      <c r="C26" s="496">
        <v>26.12</v>
      </c>
      <c r="D26" s="496"/>
      <c r="E26" s="496"/>
    </row>
    <row r="27" ht="13.5" customHeight="1" spans="1:5">
      <c r="A27" s="494" t="s">
        <v>691</v>
      </c>
      <c r="B27" s="495" t="s">
        <v>692</v>
      </c>
      <c r="C27" s="496">
        <v>46.41</v>
      </c>
      <c r="D27" s="496"/>
      <c r="E27" s="496"/>
    </row>
    <row r="28" ht="13.5" customHeight="1" spans="1:5">
      <c r="A28" s="494" t="s">
        <v>693</v>
      </c>
      <c r="B28" s="495" t="s">
        <v>694</v>
      </c>
      <c r="C28" s="496">
        <v>8857.74</v>
      </c>
      <c r="D28" s="496"/>
      <c r="E28" s="496"/>
    </row>
    <row r="29" ht="13.5" customHeight="1" spans="1:5">
      <c r="A29" s="494" t="s">
        <v>695</v>
      </c>
      <c r="B29" s="495" t="s">
        <v>696</v>
      </c>
      <c r="C29" s="496">
        <v>1146.32</v>
      </c>
      <c r="D29" s="496"/>
      <c r="E29" s="496"/>
    </row>
    <row r="30" ht="13.5" customHeight="1" spans="1:5">
      <c r="A30" s="494" t="s">
        <v>697</v>
      </c>
      <c r="B30" s="495" t="s">
        <v>698</v>
      </c>
      <c r="C30" s="496">
        <v>79.63</v>
      </c>
      <c r="D30" s="496"/>
      <c r="E30" s="496"/>
    </row>
    <row r="31" ht="13.5" customHeight="1" spans="1:5">
      <c r="A31" s="494" t="s">
        <v>699</v>
      </c>
      <c r="B31" s="495" t="s">
        <v>700</v>
      </c>
      <c r="C31" s="496">
        <v>5798.52</v>
      </c>
      <c r="D31" s="496"/>
      <c r="E31" s="496"/>
    </row>
    <row r="32" ht="13.5" customHeight="1" spans="1:5">
      <c r="A32" s="494" t="s">
        <v>701</v>
      </c>
      <c r="B32" s="495" t="s">
        <v>702</v>
      </c>
      <c r="C32" s="496">
        <v>294.19</v>
      </c>
      <c r="D32" s="496"/>
      <c r="E32" s="496"/>
    </row>
    <row r="33" ht="13.5" customHeight="1" spans="1:5">
      <c r="A33" s="494" t="s">
        <v>703</v>
      </c>
      <c r="B33" s="495" t="s">
        <v>704</v>
      </c>
      <c r="C33" s="496">
        <v>131.13</v>
      </c>
      <c r="D33" s="496"/>
      <c r="E33" s="496"/>
    </row>
    <row r="34" ht="13.5" customHeight="1" spans="1:5">
      <c r="A34" s="494" t="s">
        <v>705</v>
      </c>
      <c r="B34" s="495" t="s">
        <v>706</v>
      </c>
      <c r="C34" s="496">
        <v>1.08</v>
      </c>
      <c r="D34" s="496"/>
      <c r="E34" s="496"/>
    </row>
    <row r="35" ht="13.5" customHeight="1" spans="1:5">
      <c r="A35" s="494" t="s">
        <v>707</v>
      </c>
      <c r="B35" s="495" t="s">
        <v>708</v>
      </c>
      <c r="C35" s="496">
        <v>0.14</v>
      </c>
      <c r="D35" s="496"/>
      <c r="E35" s="496"/>
    </row>
    <row r="36" ht="13.5" customHeight="1" spans="1:5">
      <c r="A36" s="494" t="s">
        <v>709</v>
      </c>
      <c r="B36" s="495" t="s">
        <v>710</v>
      </c>
      <c r="C36" s="496">
        <v>0.69</v>
      </c>
      <c r="D36" s="496"/>
      <c r="E36" s="496"/>
    </row>
    <row r="37" ht="13.5" customHeight="1" spans="1:5">
      <c r="A37" s="494" t="s">
        <v>711</v>
      </c>
      <c r="B37" s="495" t="s">
        <v>712</v>
      </c>
      <c r="C37" s="496">
        <v>25.65</v>
      </c>
      <c r="D37" s="496"/>
      <c r="E37" s="496"/>
    </row>
    <row r="38" ht="13.5" customHeight="1" spans="1:5">
      <c r="A38" s="494" t="s">
        <v>713</v>
      </c>
      <c r="B38" s="495" t="s">
        <v>714</v>
      </c>
      <c r="C38" s="496">
        <v>2.74</v>
      </c>
      <c r="D38" s="496"/>
      <c r="E38" s="496"/>
    </row>
    <row r="39" ht="13.5" customHeight="1" spans="1:5">
      <c r="A39" s="494" t="s">
        <v>715</v>
      </c>
      <c r="B39" s="495" t="s">
        <v>716</v>
      </c>
      <c r="C39" s="496">
        <v>4030.4</v>
      </c>
      <c r="D39" s="496"/>
      <c r="E39" s="496"/>
    </row>
    <row r="40" ht="13.5" customHeight="1" spans="1:5">
      <c r="A40" s="494" t="s">
        <v>717</v>
      </c>
      <c r="B40" s="495" t="s">
        <v>718</v>
      </c>
      <c r="C40" s="496">
        <v>3.14</v>
      </c>
      <c r="D40" s="496"/>
      <c r="E40" s="496"/>
    </row>
    <row r="41" ht="13.5" customHeight="1" spans="1:5">
      <c r="A41" s="494" t="s">
        <v>719</v>
      </c>
      <c r="B41" s="495" t="s">
        <v>720</v>
      </c>
      <c r="C41" s="496">
        <v>1.2</v>
      </c>
      <c r="D41" s="496"/>
      <c r="E41" s="496"/>
    </row>
    <row r="42" ht="13.5" customHeight="1" spans="1:5">
      <c r="A42" s="494" t="s">
        <v>721</v>
      </c>
      <c r="B42" s="495" t="s">
        <v>722</v>
      </c>
      <c r="C42" s="496">
        <v>2597.75</v>
      </c>
      <c r="D42" s="496"/>
      <c r="E42" s="496"/>
    </row>
    <row r="43" ht="13.5" customHeight="1" spans="1:5">
      <c r="A43" s="494" t="s">
        <v>723</v>
      </c>
      <c r="B43" s="495" t="s">
        <v>724</v>
      </c>
      <c r="C43" s="496">
        <v>32.16</v>
      </c>
      <c r="D43" s="496"/>
      <c r="E43" s="496"/>
    </row>
    <row r="44" ht="13.5" customHeight="1" spans="1:5">
      <c r="A44" s="494" t="s">
        <v>725</v>
      </c>
      <c r="B44" s="495" t="s">
        <v>726</v>
      </c>
      <c r="C44" s="496">
        <v>2.16</v>
      </c>
      <c r="D44" s="496"/>
      <c r="E44" s="496"/>
    </row>
    <row r="45" ht="13.5" customHeight="1" spans="1:5">
      <c r="A45" s="494" t="s">
        <v>727</v>
      </c>
      <c r="B45" s="495" t="s">
        <v>728</v>
      </c>
      <c r="C45" s="496">
        <v>61.81</v>
      </c>
      <c r="D45" s="496"/>
      <c r="E45" s="496"/>
    </row>
    <row r="46" ht="13.5" customHeight="1" spans="1:5">
      <c r="A46" s="494" t="s">
        <v>729</v>
      </c>
      <c r="B46" s="495" t="s">
        <v>730</v>
      </c>
      <c r="C46" s="496">
        <v>0.09</v>
      </c>
      <c r="D46" s="496"/>
      <c r="E46" s="496"/>
    </row>
    <row r="47" ht="13.5" customHeight="1" spans="1:5">
      <c r="A47" s="494" t="s">
        <v>731</v>
      </c>
      <c r="B47" s="495" t="s">
        <v>732</v>
      </c>
      <c r="C47" s="496">
        <v>5.53</v>
      </c>
      <c r="D47" s="496"/>
      <c r="E47" s="496"/>
    </row>
    <row r="48" ht="13.5" customHeight="1" spans="1:5">
      <c r="A48" s="497" t="s">
        <v>733</v>
      </c>
      <c r="B48" s="498" t="s">
        <v>734</v>
      </c>
      <c r="C48" s="499">
        <v>656.47</v>
      </c>
      <c r="D48" s="499"/>
      <c r="E48" s="499"/>
    </row>
  </sheetData>
  <mergeCells count="49">
    <mergeCell ref="C1:E1"/>
    <mergeCell ref="A2:E2"/>
    <mergeCell ref="C3:E3"/>
    <mergeCell ref="A4:B4"/>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s>
  <pageMargins left="0.75" right="0.75" top="1" bottom="1" header="0.5" footer="0.5"/>
  <pageSetup paperSize="9" firstPageNumber="130" orientation="portrait" useFirstPageNumber="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view="pageBreakPreview" zoomScale="175" zoomScaleNormal="100" zoomScaleSheetLayoutView="175" topLeftCell="A13" workbookViewId="0">
      <selection activeCell="Q14" sqref="Q14"/>
    </sheetView>
  </sheetViews>
  <sheetFormatPr defaultColWidth="12.4285714285714" defaultRowHeight="14.25" customHeight="1"/>
  <cols>
    <col min="1" max="1" width="3.28571428571429" style="1" customWidth="1"/>
    <col min="2" max="2" width="1.71428571428571" style="1" customWidth="1"/>
    <col min="3" max="3" width="3.14285714285714" style="1" customWidth="1"/>
    <col min="4" max="4" width="6.28571428571429" style="1" customWidth="1"/>
    <col min="5" max="5" width="3.28571428571429" style="1" customWidth="1"/>
    <col min="6" max="6" width="9.85714285714286" style="1" customWidth="1"/>
    <col min="7" max="9" width="10.7142857142857" style="1" customWidth="1"/>
    <col min="10" max="10" width="0.714285714285714" style="1" customWidth="1"/>
    <col min="11" max="11" width="9.57142857142857" style="1" customWidth="1"/>
    <col min="12" max="12" width="10.7142857142857" style="1" customWidth="1"/>
  </cols>
  <sheetData>
    <row r="1" ht="17.25" customHeight="1" spans="1:12">
      <c r="A1" s="452"/>
      <c r="B1" s="452"/>
      <c r="C1" s="452"/>
      <c r="D1" s="452"/>
      <c r="E1" s="452"/>
      <c r="F1" s="452"/>
      <c r="G1" s="452"/>
      <c r="H1" s="467"/>
      <c r="I1" s="467"/>
      <c r="J1" s="467"/>
      <c r="K1" s="467"/>
      <c r="L1" s="467"/>
    </row>
    <row r="2" ht="20.25" customHeight="1" spans="1:12">
      <c r="A2" s="453" t="s">
        <v>735</v>
      </c>
      <c r="B2" s="454"/>
      <c r="C2" s="454"/>
      <c r="D2" s="454"/>
      <c r="E2" s="454"/>
      <c r="F2" s="468"/>
      <c r="G2" s="469"/>
      <c r="H2" s="469"/>
      <c r="I2" s="469"/>
      <c r="J2" s="469"/>
      <c r="K2" s="469"/>
      <c r="L2" s="469"/>
    </row>
    <row r="3" ht="20.25" customHeight="1" spans="1:12">
      <c r="A3" s="455" t="s">
        <v>736</v>
      </c>
      <c r="B3" s="456"/>
      <c r="C3" s="456"/>
      <c r="D3" s="456"/>
      <c r="E3" s="470"/>
      <c r="F3" s="471"/>
      <c r="G3" s="471"/>
      <c r="H3" s="471"/>
      <c r="I3" s="471"/>
      <c r="J3" s="471"/>
      <c r="K3" s="471"/>
      <c r="L3" s="471"/>
    </row>
    <row r="4" ht="13.5" customHeight="1" spans="1:12">
      <c r="A4" s="457" t="s">
        <v>737</v>
      </c>
      <c r="B4" s="457"/>
      <c r="C4" s="457"/>
      <c r="D4" s="457"/>
      <c r="E4" s="457"/>
      <c r="F4" s="457"/>
      <c r="G4" s="457"/>
      <c r="H4" s="457"/>
      <c r="I4" s="457"/>
      <c r="J4" s="457"/>
      <c r="K4" s="480" t="s">
        <v>738</v>
      </c>
      <c r="L4" s="481"/>
    </row>
    <row r="5" ht="15" customHeight="1" spans="1:12">
      <c r="A5" s="458" t="s">
        <v>739</v>
      </c>
      <c r="B5" s="458"/>
      <c r="C5" s="458"/>
      <c r="D5" s="458"/>
      <c r="E5" s="472" t="s">
        <v>740</v>
      </c>
      <c r="F5" s="472"/>
      <c r="G5" s="473"/>
      <c r="H5" s="473"/>
      <c r="I5" s="473"/>
      <c r="J5" s="473"/>
      <c r="K5" s="473"/>
      <c r="L5" s="473"/>
    </row>
    <row r="6" ht="40.5" customHeight="1" spans="1:12">
      <c r="A6" s="459"/>
      <c r="B6" s="459"/>
      <c r="C6" s="459"/>
      <c r="D6" s="459"/>
      <c r="E6" s="474"/>
      <c r="F6" s="474"/>
      <c r="G6" s="474" t="s">
        <v>741</v>
      </c>
      <c r="H6" s="474" t="s">
        <v>742</v>
      </c>
      <c r="I6" s="474" t="s">
        <v>743</v>
      </c>
      <c r="J6" s="474"/>
      <c r="K6" s="474" t="s">
        <v>744</v>
      </c>
      <c r="L6" s="482" t="s">
        <v>745</v>
      </c>
    </row>
    <row r="7" ht="18.75" customHeight="1" spans="1:12">
      <c r="A7" s="460">
        <v>1998</v>
      </c>
      <c r="B7" s="460"/>
      <c r="C7" s="460"/>
      <c r="D7" s="460"/>
      <c r="E7" s="475">
        <v>3364.49</v>
      </c>
      <c r="F7" s="475"/>
      <c r="G7" s="475">
        <v>179.42</v>
      </c>
      <c r="H7" s="475">
        <v>2420.41</v>
      </c>
      <c r="I7" s="475">
        <v>236.22</v>
      </c>
      <c r="J7" s="475"/>
      <c r="K7" s="475">
        <v>2383.39</v>
      </c>
      <c r="L7" s="475">
        <v>528.44</v>
      </c>
    </row>
    <row r="8" ht="18.75" customHeight="1" spans="1:12">
      <c r="A8" s="461">
        <v>1999</v>
      </c>
      <c r="B8" s="461"/>
      <c r="C8" s="461"/>
      <c r="D8" s="461"/>
      <c r="E8" s="476">
        <v>3287.97</v>
      </c>
      <c r="F8" s="476"/>
      <c r="G8" s="476">
        <v>282.4</v>
      </c>
      <c r="H8" s="476">
        <v>2261.68</v>
      </c>
      <c r="I8" s="476">
        <v>275.5</v>
      </c>
      <c r="J8" s="476"/>
      <c r="K8" s="476">
        <v>2224.42</v>
      </c>
      <c r="L8" s="476">
        <v>468.4</v>
      </c>
    </row>
    <row r="9" ht="18.75" customHeight="1" spans="1:12">
      <c r="A9" s="462">
        <v>2000</v>
      </c>
      <c r="B9" s="462"/>
      <c r="C9" s="462"/>
      <c r="D9" s="462"/>
      <c r="E9" s="477">
        <v>3468.33</v>
      </c>
      <c r="F9" s="477"/>
      <c r="G9" s="477">
        <v>297.89</v>
      </c>
      <c r="H9" s="477">
        <v>2385.74</v>
      </c>
      <c r="I9" s="477">
        <v>290.61</v>
      </c>
      <c r="J9" s="477"/>
      <c r="K9" s="477">
        <v>2346.44</v>
      </c>
      <c r="L9" s="477">
        <v>494.09</v>
      </c>
    </row>
    <row r="10" ht="18.75" customHeight="1" spans="1:12">
      <c r="A10" s="463">
        <v>2001</v>
      </c>
      <c r="B10" s="463"/>
      <c r="C10" s="463"/>
      <c r="D10" s="463"/>
      <c r="E10" s="478">
        <v>3741.03</v>
      </c>
      <c r="F10" s="478"/>
      <c r="G10" s="478">
        <v>271.83</v>
      </c>
      <c r="H10" s="478">
        <v>2518.84</v>
      </c>
      <c r="I10" s="478">
        <v>404.99</v>
      </c>
      <c r="J10" s="478"/>
      <c r="K10" s="478">
        <v>2481.69</v>
      </c>
      <c r="L10" s="478">
        <v>545.37</v>
      </c>
    </row>
    <row r="11" ht="18.75" customHeight="1" spans="1:12">
      <c r="A11" s="461">
        <v>2002</v>
      </c>
      <c r="B11" s="461"/>
      <c r="C11" s="461"/>
      <c r="D11" s="461"/>
      <c r="E11" s="476">
        <v>4131.31</v>
      </c>
      <c r="F11" s="476"/>
      <c r="G11" s="476">
        <v>264.9</v>
      </c>
      <c r="H11" s="476">
        <v>2840.5</v>
      </c>
      <c r="I11" s="476">
        <v>473.48</v>
      </c>
      <c r="J11" s="476"/>
      <c r="K11" s="476">
        <v>2796.86</v>
      </c>
      <c r="L11" s="476">
        <v>552.43</v>
      </c>
    </row>
    <row r="12" ht="18.75" customHeight="1" spans="1:12">
      <c r="A12" s="461">
        <v>2003</v>
      </c>
      <c r="B12" s="461"/>
      <c r="C12" s="461"/>
      <c r="D12" s="461"/>
      <c r="E12" s="476">
        <v>4449.97</v>
      </c>
      <c r="F12" s="476"/>
      <c r="G12" s="476">
        <v>239.17</v>
      </c>
      <c r="H12" s="476">
        <v>3180.7</v>
      </c>
      <c r="I12" s="476">
        <v>525.53</v>
      </c>
      <c r="J12" s="476"/>
      <c r="K12" s="476">
        <v>3132.01</v>
      </c>
      <c r="L12" s="476">
        <v>504.57</v>
      </c>
    </row>
    <row r="13" ht="18.75" customHeight="1" spans="1:12">
      <c r="A13" s="461">
        <v>2004</v>
      </c>
      <c r="B13" s="461"/>
      <c r="C13" s="461"/>
      <c r="D13" s="461"/>
      <c r="E13" s="476">
        <v>5209.81</v>
      </c>
      <c r="F13" s="476"/>
      <c r="G13" s="476">
        <v>216.33</v>
      </c>
      <c r="H13" s="476">
        <v>3859.73</v>
      </c>
      <c r="I13" s="476">
        <v>616.96</v>
      </c>
      <c r="J13" s="476"/>
      <c r="K13" s="476">
        <v>3802.21</v>
      </c>
      <c r="L13" s="476">
        <v>516.79</v>
      </c>
    </row>
    <row r="14" ht="18.75" customHeight="1" spans="1:12">
      <c r="A14" s="462">
        <v>2005</v>
      </c>
      <c r="B14" s="462"/>
      <c r="C14" s="462"/>
      <c r="D14" s="462"/>
      <c r="E14" s="477">
        <v>6023.97</v>
      </c>
      <c r="F14" s="477"/>
      <c r="G14" s="477">
        <v>228.12</v>
      </c>
      <c r="H14" s="477">
        <v>4468.59</v>
      </c>
      <c r="I14" s="477">
        <v>734.12</v>
      </c>
      <c r="J14" s="477"/>
      <c r="K14" s="477">
        <v>4390.68</v>
      </c>
      <c r="L14" s="477">
        <v>593.14</v>
      </c>
    </row>
    <row r="15" ht="18.75" customHeight="1" spans="1:12">
      <c r="A15" s="463">
        <v>2006</v>
      </c>
      <c r="B15" s="463"/>
      <c r="C15" s="463"/>
      <c r="D15" s="463"/>
      <c r="E15" s="478">
        <v>6620.57</v>
      </c>
      <c r="F15" s="478"/>
      <c r="G15" s="478">
        <v>225.14</v>
      </c>
      <c r="H15" s="478">
        <v>4975.84</v>
      </c>
      <c r="I15" s="478">
        <v>791.77</v>
      </c>
      <c r="J15" s="478"/>
      <c r="K15" s="478">
        <v>4883</v>
      </c>
      <c r="L15" s="478">
        <v>627.81</v>
      </c>
    </row>
    <row r="16" ht="18.75" customHeight="1" spans="1:12">
      <c r="A16" s="461">
        <v>2007</v>
      </c>
      <c r="B16" s="461"/>
      <c r="C16" s="461"/>
      <c r="D16" s="461"/>
      <c r="E16" s="476">
        <v>7132.63</v>
      </c>
      <c r="F16" s="476"/>
      <c r="G16" s="476">
        <v>237.9</v>
      </c>
      <c r="H16" s="476">
        <v>5395.98</v>
      </c>
      <c r="I16" s="476">
        <v>848.27</v>
      </c>
      <c r="J16" s="476"/>
      <c r="K16" s="476">
        <v>5300.98</v>
      </c>
      <c r="L16" s="476">
        <v>650.47</v>
      </c>
    </row>
    <row r="17" ht="18.75" customHeight="1" spans="1:12">
      <c r="A17" s="461">
        <v>2008</v>
      </c>
      <c r="B17" s="461"/>
      <c r="C17" s="461"/>
      <c r="D17" s="461"/>
      <c r="E17" s="476">
        <v>7510.82</v>
      </c>
      <c r="F17" s="476"/>
      <c r="G17" s="476">
        <v>205.26</v>
      </c>
      <c r="H17" s="476">
        <v>5714.25</v>
      </c>
      <c r="I17" s="476">
        <v>910.28</v>
      </c>
      <c r="J17" s="476"/>
      <c r="K17" s="476">
        <v>5597.96</v>
      </c>
      <c r="L17" s="476">
        <v>681.03</v>
      </c>
    </row>
    <row r="18" ht="18.75" customHeight="1" spans="1:12">
      <c r="A18" s="461">
        <v>2009</v>
      </c>
      <c r="B18" s="461"/>
      <c r="C18" s="461"/>
      <c r="D18" s="461"/>
      <c r="E18" s="476">
        <v>8032.06</v>
      </c>
      <c r="F18" s="476"/>
      <c r="G18" s="476">
        <v>215.93</v>
      </c>
      <c r="H18" s="476">
        <v>5999.71</v>
      </c>
      <c r="I18" s="476">
        <v>971.21</v>
      </c>
      <c r="J18" s="476"/>
      <c r="K18" s="476">
        <v>5868.9</v>
      </c>
      <c r="L18" s="476">
        <v>845.21</v>
      </c>
    </row>
    <row r="19" ht="18.75" customHeight="1" spans="1:12">
      <c r="A19" s="462">
        <v>2010</v>
      </c>
      <c r="B19" s="462"/>
      <c r="C19" s="462"/>
      <c r="D19" s="462"/>
      <c r="E19" s="477">
        <v>8674.17</v>
      </c>
      <c r="F19" s="477"/>
      <c r="G19" s="477">
        <v>177.49</v>
      </c>
      <c r="H19" s="477">
        <v>6461.17</v>
      </c>
      <c r="I19" s="477">
        <v>1214.52</v>
      </c>
      <c r="J19" s="477"/>
      <c r="K19" s="477">
        <v>6301.64</v>
      </c>
      <c r="L19" s="477">
        <v>820.99</v>
      </c>
    </row>
    <row r="20" ht="18.75" customHeight="1" spans="1:12">
      <c r="A20" s="463">
        <v>2011</v>
      </c>
      <c r="B20" s="463"/>
      <c r="C20" s="463"/>
      <c r="D20" s="463"/>
      <c r="E20" s="478">
        <v>9540.28</v>
      </c>
      <c r="F20" s="478"/>
      <c r="G20" s="478">
        <v>194.55</v>
      </c>
      <c r="H20" s="478">
        <v>7130.56</v>
      </c>
      <c r="I20" s="478">
        <v>1392.31</v>
      </c>
      <c r="J20" s="478"/>
      <c r="K20" s="478">
        <v>6939.3</v>
      </c>
      <c r="L20" s="478">
        <v>822.86</v>
      </c>
    </row>
    <row r="21" ht="18.75" customHeight="1" spans="1:12">
      <c r="A21" s="461">
        <v>2012</v>
      </c>
      <c r="B21" s="461"/>
      <c r="C21" s="461"/>
      <c r="D21" s="461"/>
      <c r="E21" s="476">
        <v>10433.68</v>
      </c>
      <c r="F21" s="476"/>
      <c r="G21" s="476">
        <v>184.21</v>
      </c>
      <c r="H21" s="476">
        <v>7780.95</v>
      </c>
      <c r="I21" s="476">
        <v>1558.6</v>
      </c>
      <c r="J21" s="476"/>
      <c r="K21" s="476">
        <v>7591.39</v>
      </c>
      <c r="L21" s="476">
        <v>909.91</v>
      </c>
    </row>
    <row r="22" ht="18.75" customHeight="1" spans="1:12">
      <c r="A22" s="461">
        <v>2013</v>
      </c>
      <c r="B22" s="461"/>
      <c r="C22" s="461"/>
      <c r="D22" s="461"/>
      <c r="E22" s="476">
        <v>10072.09</v>
      </c>
      <c r="F22" s="476"/>
      <c r="G22" s="476">
        <v>180.25</v>
      </c>
      <c r="H22" s="476">
        <v>7426.06</v>
      </c>
      <c r="I22" s="476">
        <v>1533.74</v>
      </c>
      <c r="J22" s="476"/>
      <c r="K22" s="476">
        <v>7241.02</v>
      </c>
      <c r="L22" s="476">
        <v>932.04</v>
      </c>
    </row>
    <row r="23" ht="18.75" customHeight="1" spans="1:12">
      <c r="A23" s="461">
        <v>2014</v>
      </c>
      <c r="B23" s="461"/>
      <c r="C23" s="461"/>
      <c r="D23" s="461"/>
      <c r="E23" s="476">
        <v>10454.83</v>
      </c>
      <c r="F23" s="476"/>
      <c r="G23" s="476">
        <v>198.08</v>
      </c>
      <c r="H23" s="476">
        <v>7471.46</v>
      </c>
      <c r="I23" s="476">
        <v>1718.02</v>
      </c>
      <c r="J23" s="476"/>
      <c r="K23" s="476">
        <v>7269.69</v>
      </c>
      <c r="L23" s="476">
        <v>1067.27</v>
      </c>
    </row>
    <row r="24" ht="18.75" customHeight="1" spans="1:12">
      <c r="A24" s="462">
        <v>2015</v>
      </c>
      <c r="B24" s="462"/>
      <c r="C24" s="462"/>
      <c r="D24" s="462"/>
      <c r="E24" s="477">
        <v>10424.69</v>
      </c>
      <c r="F24" s="477"/>
      <c r="G24" s="477">
        <v>233.68</v>
      </c>
      <c r="H24" s="477">
        <v>7150.41</v>
      </c>
      <c r="I24" s="477">
        <v>1862.16</v>
      </c>
      <c r="J24" s="477"/>
      <c r="K24" s="477">
        <v>6934.91</v>
      </c>
      <c r="L24" s="477">
        <v>1178.44</v>
      </c>
    </row>
    <row r="25" ht="18.75" customHeight="1" spans="1:12">
      <c r="A25" s="463">
        <v>2016</v>
      </c>
      <c r="B25" s="463"/>
      <c r="C25" s="463"/>
      <c r="D25" s="463"/>
      <c r="E25" s="478">
        <v>10725.95</v>
      </c>
      <c r="F25" s="478"/>
      <c r="G25" s="478">
        <v>225.18</v>
      </c>
      <c r="H25" s="478">
        <v>7324.03</v>
      </c>
      <c r="I25" s="478">
        <v>1999.92</v>
      </c>
      <c r="J25" s="478"/>
      <c r="K25" s="478">
        <v>7091.53</v>
      </c>
      <c r="L25" s="478">
        <v>1176.82</v>
      </c>
    </row>
    <row r="26" ht="18.75" customHeight="1" spans="1:12">
      <c r="A26" s="461">
        <v>2017</v>
      </c>
      <c r="B26" s="461"/>
      <c r="C26" s="461"/>
      <c r="D26" s="461"/>
      <c r="E26" s="476">
        <v>11163.57</v>
      </c>
      <c r="F26" s="476"/>
      <c r="G26" s="476">
        <v>225.56</v>
      </c>
      <c r="H26" s="476">
        <v>7695.43</v>
      </c>
      <c r="I26" s="476">
        <v>2063.15</v>
      </c>
      <c r="J26" s="476"/>
      <c r="K26" s="476">
        <v>7449.99</v>
      </c>
      <c r="L26" s="476">
        <v>1179.43</v>
      </c>
    </row>
    <row r="27" ht="18.75" customHeight="1" spans="1:12">
      <c r="A27" s="461">
        <v>2018</v>
      </c>
      <c r="B27" s="461"/>
      <c r="C27" s="461"/>
      <c r="D27" s="461"/>
      <c r="E27" s="476">
        <v>11590.02</v>
      </c>
      <c r="F27" s="476"/>
      <c r="G27" s="476">
        <v>228.77</v>
      </c>
      <c r="H27" s="476">
        <v>7903.86</v>
      </c>
      <c r="I27" s="476">
        <v>2199.19</v>
      </c>
      <c r="J27" s="476"/>
      <c r="K27" s="476">
        <v>7632.21</v>
      </c>
      <c r="L27" s="476">
        <v>1258.2</v>
      </c>
    </row>
    <row r="28" ht="18.75" customHeight="1" spans="1:12">
      <c r="A28" s="461">
        <v>2019</v>
      </c>
      <c r="B28" s="461"/>
      <c r="C28" s="461"/>
      <c r="D28" s="461"/>
      <c r="E28" s="476">
        <v>12067.69</v>
      </c>
      <c r="F28" s="476"/>
      <c r="G28" s="476">
        <v>209.84</v>
      </c>
      <c r="H28" s="476">
        <v>8134.8</v>
      </c>
      <c r="I28" s="476">
        <v>2577.32</v>
      </c>
      <c r="J28" s="476"/>
      <c r="K28" s="476">
        <v>7799.18</v>
      </c>
      <c r="L28" s="476">
        <v>1145.72</v>
      </c>
    </row>
    <row r="29" ht="18.75" customHeight="1" spans="1:12">
      <c r="A29" s="462">
        <v>2020</v>
      </c>
      <c r="B29" s="462"/>
      <c r="C29" s="462"/>
      <c r="D29" s="462"/>
      <c r="E29" s="477">
        <v>12909.92</v>
      </c>
      <c r="F29" s="477"/>
      <c r="G29" s="477">
        <v>215.11</v>
      </c>
      <c r="H29" s="477">
        <v>8933.02</v>
      </c>
      <c r="I29" s="477">
        <v>2563.15</v>
      </c>
      <c r="J29" s="477"/>
      <c r="K29" s="477">
        <v>8604.48</v>
      </c>
      <c r="L29" s="477">
        <v>1198.63</v>
      </c>
    </row>
    <row r="30" ht="18.75" customHeight="1" spans="1:12">
      <c r="A30" s="463">
        <v>2021</v>
      </c>
      <c r="B30" s="463"/>
      <c r="C30" s="463"/>
      <c r="D30" s="463"/>
      <c r="E30" s="478">
        <v>13328.4</v>
      </c>
      <c r="F30" s="478"/>
      <c r="G30" s="478">
        <v>242.31</v>
      </c>
      <c r="H30" s="478">
        <v>9062.75</v>
      </c>
      <c r="I30" s="478">
        <v>2772.23</v>
      </c>
      <c r="J30" s="478"/>
      <c r="K30" s="478">
        <v>8690.78</v>
      </c>
      <c r="L30" s="478">
        <v>1251.12</v>
      </c>
    </row>
    <row r="31" s="451" customFormat="1" ht="18.75" customHeight="1" spans="1:12">
      <c r="A31" s="461">
        <v>2022</v>
      </c>
      <c r="B31" s="461"/>
      <c r="C31" s="461"/>
      <c r="D31" s="461"/>
      <c r="E31" s="476">
        <v>14060.92</v>
      </c>
      <c r="F31" s="476"/>
      <c r="G31" s="476">
        <v>272.09</v>
      </c>
      <c r="H31" s="476">
        <v>9833.68</v>
      </c>
      <c r="I31" s="476">
        <v>2691.89</v>
      </c>
      <c r="J31" s="476"/>
      <c r="K31" s="476">
        <v>9536</v>
      </c>
      <c r="L31" s="476">
        <v>1263.26</v>
      </c>
    </row>
    <row r="32" s="451" customFormat="1" ht="18.75" customHeight="1" spans="1:12">
      <c r="A32" s="461">
        <v>2023</v>
      </c>
      <c r="B32" s="461"/>
      <c r="C32" s="461"/>
      <c r="D32" s="461"/>
      <c r="E32" s="476">
        <v>14351.67</v>
      </c>
      <c r="F32" s="476"/>
      <c r="G32" s="476">
        <v>339.75</v>
      </c>
      <c r="H32" s="476">
        <v>9702.37</v>
      </c>
      <c r="I32" s="476">
        <v>2977.61</v>
      </c>
      <c r="J32" s="476"/>
      <c r="K32" s="476">
        <v>9427.07</v>
      </c>
      <c r="L32" s="476">
        <v>1331.94</v>
      </c>
    </row>
    <row r="33" s="451" customFormat="1" ht="18.75" customHeight="1" spans="1:12">
      <c r="A33" s="464">
        <v>2024</v>
      </c>
      <c r="B33" s="464"/>
      <c r="C33" s="464"/>
      <c r="D33" s="464"/>
      <c r="E33" s="479">
        <v>15086.37</v>
      </c>
      <c r="F33" s="479"/>
      <c r="G33" s="479">
        <v>333.54</v>
      </c>
      <c r="H33" s="479">
        <v>10515.58</v>
      </c>
      <c r="I33" s="479">
        <v>2891.36</v>
      </c>
      <c r="J33" s="479"/>
      <c r="K33" s="479">
        <v>10265</v>
      </c>
      <c r="L33" s="479">
        <v>1345.88</v>
      </c>
    </row>
    <row r="34" ht="17.25" customHeight="1" spans="1:12">
      <c r="A34" s="465" t="s">
        <v>746</v>
      </c>
      <c r="B34" s="465"/>
      <c r="C34" s="465"/>
      <c r="D34" s="465"/>
      <c r="E34" s="465"/>
      <c r="F34" s="465"/>
      <c r="G34" s="465"/>
      <c r="H34" s="465"/>
      <c r="I34" s="465"/>
      <c r="J34" s="465"/>
      <c r="K34" s="465"/>
      <c r="L34" s="465"/>
    </row>
    <row r="35" ht="38.25" customHeight="1" spans="1:12">
      <c r="A35" s="466" t="s">
        <v>747</v>
      </c>
      <c r="B35" s="466"/>
      <c r="C35" s="466"/>
      <c r="D35" s="466"/>
      <c r="E35" s="466"/>
      <c r="F35" s="466"/>
      <c r="G35" s="466"/>
      <c r="H35" s="466"/>
      <c r="I35" s="466"/>
      <c r="J35" s="466"/>
      <c r="K35" s="466"/>
      <c r="L35" s="466"/>
    </row>
  </sheetData>
  <mergeCells count="63">
    <mergeCell ref="A1:G1"/>
    <mergeCell ref="A2:L2"/>
    <mergeCell ref="A3:L3"/>
    <mergeCell ref="A4:D4"/>
    <mergeCell ref="K4:L4"/>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L34"/>
    <mergeCell ref="A35:L35"/>
    <mergeCell ref="A5:D6"/>
    <mergeCell ref="E5:F6"/>
  </mergeCells>
  <pageMargins left="0.75" right="0.75" top="1" bottom="1" header="0.5" footer="0.5"/>
  <pageSetup paperSize="9" firstPageNumber="131" orientation="portrait" useFirstPageNumber="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5"/>
  <sheetViews>
    <sheetView view="pageBreakPreview" zoomScale="130" zoomScaleNormal="100" zoomScaleSheetLayoutView="130" workbookViewId="0">
      <selection activeCell="A3" sqref="A3:H3"/>
    </sheetView>
  </sheetViews>
  <sheetFormatPr defaultColWidth="10.1428571428571" defaultRowHeight="10.5" customHeight="1"/>
  <cols>
    <col min="1" max="1" width="23.5714285714286" style="423" customWidth="1"/>
    <col min="2" max="2" width="26.5714285714286" style="423" customWidth="1"/>
    <col min="3" max="3" width="21" style="423" customWidth="1"/>
    <col min="4" max="4" width="7.57142857142857" style="423" customWidth="1"/>
    <col min="5" max="5" width="8.42857142857143" style="423" customWidth="1"/>
    <col min="6" max="6" width="9.42857142857143" style="423" customWidth="1"/>
    <col min="7" max="7" width="7.85714285714286" style="423" customWidth="1"/>
    <col min="8" max="8" width="11" style="423" customWidth="1"/>
    <col min="9" max="13" width="11.5714285714286" style="423" customWidth="1"/>
  </cols>
  <sheetData>
    <row r="1" ht="23.25" customHeight="1" spans="1:8">
      <c r="A1" s="429"/>
      <c r="B1" s="429"/>
      <c r="C1" s="429"/>
      <c r="D1" s="429"/>
      <c r="E1" s="429"/>
      <c r="F1" s="429"/>
      <c r="G1" s="429"/>
      <c r="H1" s="429"/>
    </row>
    <row r="2" ht="26.25" customHeight="1" spans="1:13">
      <c r="A2" s="430" t="s">
        <v>748</v>
      </c>
      <c r="B2" s="430"/>
      <c r="C2" s="430"/>
      <c r="D2" s="430"/>
      <c r="E2" s="430"/>
      <c r="F2" s="430"/>
      <c r="G2" s="430"/>
      <c r="H2" s="444"/>
      <c r="M2" s="424"/>
    </row>
    <row r="3" ht="26.25" customHeight="1" spans="1:8">
      <c r="A3" s="431" t="s">
        <v>749</v>
      </c>
      <c r="B3" s="432"/>
      <c r="C3" s="432"/>
      <c r="D3" s="432"/>
      <c r="E3" s="432"/>
      <c r="F3" s="432"/>
      <c r="G3" s="432"/>
      <c r="H3" s="445"/>
    </row>
    <row r="4" ht="15" customHeight="1" spans="1:8">
      <c r="A4" s="433" t="s">
        <v>750</v>
      </c>
      <c r="B4" s="433"/>
      <c r="C4" s="433"/>
      <c r="D4" s="434" t="s">
        <v>751</v>
      </c>
      <c r="E4" s="434"/>
      <c r="F4" s="434"/>
      <c r="G4" s="434"/>
      <c r="H4" s="434"/>
    </row>
    <row r="5" ht="24" customHeight="1" spans="1:8">
      <c r="A5" s="378" t="s">
        <v>752</v>
      </c>
      <c r="B5" s="379" t="s">
        <v>753</v>
      </c>
      <c r="C5" s="380"/>
      <c r="D5" s="381"/>
      <c r="E5" s="381"/>
      <c r="F5" s="381"/>
      <c r="G5" s="381"/>
      <c r="H5" s="381"/>
    </row>
    <row r="6" ht="24" customHeight="1" spans="1:11">
      <c r="A6" s="382"/>
      <c r="B6" s="383"/>
      <c r="C6" s="384" t="s">
        <v>754</v>
      </c>
      <c r="D6" s="385" t="s">
        <v>755</v>
      </c>
      <c r="E6" s="413" t="s">
        <v>756</v>
      </c>
      <c r="F6" s="413" t="s">
        <v>757</v>
      </c>
      <c r="G6" s="413" t="s">
        <v>758</v>
      </c>
      <c r="H6" s="414" t="s">
        <v>759</v>
      </c>
      <c r="K6" s="424"/>
    </row>
    <row r="7" customHeight="1" spans="1:8">
      <c r="A7" s="386"/>
      <c r="B7" s="387"/>
      <c r="C7" s="384" t="s">
        <v>760</v>
      </c>
      <c r="D7" s="388"/>
      <c r="E7" s="384"/>
      <c r="F7" s="384"/>
      <c r="G7" s="413"/>
      <c r="H7" s="415"/>
    </row>
    <row r="8" customHeight="1" spans="1:8">
      <c r="A8" s="386"/>
      <c r="B8" s="387"/>
      <c r="C8" s="389" t="s">
        <v>761</v>
      </c>
      <c r="D8" s="387" t="s">
        <v>549</v>
      </c>
      <c r="E8" s="387" t="s">
        <v>762</v>
      </c>
      <c r="F8" s="389" t="s">
        <v>763</v>
      </c>
      <c r="G8" s="416" t="s">
        <v>764</v>
      </c>
      <c r="H8" s="417" t="s">
        <v>765</v>
      </c>
    </row>
    <row r="9" ht="9.75" customHeight="1" spans="1:8">
      <c r="A9" s="386"/>
      <c r="B9" s="387"/>
      <c r="C9" s="389" t="s">
        <v>766</v>
      </c>
      <c r="D9" s="387"/>
      <c r="E9" s="416"/>
      <c r="F9" s="389"/>
      <c r="G9" s="416"/>
      <c r="H9" s="418" t="s">
        <v>767</v>
      </c>
    </row>
    <row r="10" ht="27.75" customHeight="1" spans="1:8">
      <c r="A10" s="390"/>
      <c r="B10" s="391"/>
      <c r="C10" s="392" t="s">
        <v>768</v>
      </c>
      <c r="D10" s="391"/>
      <c r="E10" s="391"/>
      <c r="F10" s="419"/>
      <c r="G10" s="420"/>
      <c r="H10" s="421"/>
    </row>
    <row r="11" s="370" customFormat="1" ht="19.5" customHeight="1" spans="1:13">
      <c r="A11" s="393" t="s">
        <v>769</v>
      </c>
      <c r="B11" s="394" t="s">
        <v>770</v>
      </c>
      <c r="C11" s="435">
        <v>14352.3418082513</v>
      </c>
      <c r="D11" s="435">
        <v>4817.706715</v>
      </c>
      <c r="E11" s="435">
        <v>2508.3188792</v>
      </c>
      <c r="F11" s="435">
        <v>346.448016</v>
      </c>
      <c r="G11" s="435">
        <v>2294.46926</v>
      </c>
      <c r="H11" s="435">
        <v>520.3</v>
      </c>
      <c r="I11" s="447"/>
      <c r="J11" s="447"/>
      <c r="K11" s="447"/>
      <c r="L11" s="447"/>
      <c r="M11" s="447"/>
    </row>
    <row r="12" ht="19.5" customHeight="1" spans="1:13">
      <c r="A12" s="396" t="s">
        <v>771</v>
      </c>
      <c r="B12" s="397" t="s">
        <v>772</v>
      </c>
      <c r="C12" s="436">
        <v>16048.384430022</v>
      </c>
      <c r="D12" s="436">
        <v>3964.098824</v>
      </c>
      <c r="E12" s="436">
        <v>0</v>
      </c>
      <c r="F12" s="436">
        <v>2.662112</v>
      </c>
      <c r="G12" s="436">
        <v>4306.64951</v>
      </c>
      <c r="H12" s="436">
        <v>520.3</v>
      </c>
      <c r="I12" s="448"/>
      <c r="J12" s="448"/>
      <c r="K12" s="448"/>
      <c r="L12" s="448"/>
      <c r="M12" s="448"/>
    </row>
    <row r="13" ht="19.5" customHeight="1" spans="1:13">
      <c r="A13" s="396" t="s">
        <v>773</v>
      </c>
      <c r="B13" s="397" t="s">
        <v>774</v>
      </c>
      <c r="C13" s="436">
        <v>7692.17764114043</v>
      </c>
      <c r="D13" s="436">
        <v>3077.208755</v>
      </c>
      <c r="E13" s="436">
        <v>3622.3694662</v>
      </c>
      <c r="F13" s="436">
        <v>379.69114</v>
      </c>
      <c r="G13" s="436">
        <v>228.31133</v>
      </c>
      <c r="H13" s="436">
        <v>0</v>
      </c>
      <c r="I13" s="448"/>
      <c r="J13" s="448"/>
      <c r="K13" s="448"/>
      <c r="L13" s="448"/>
      <c r="M13" s="448"/>
    </row>
    <row r="14" ht="19.5" customHeight="1" spans="1:13">
      <c r="A14" s="396" t="s">
        <v>775</v>
      </c>
      <c r="B14" s="397" t="s">
        <v>776</v>
      </c>
      <c r="C14" s="436">
        <v>-9280.5607569111</v>
      </c>
      <c r="D14" s="436">
        <v>-2087.577086</v>
      </c>
      <c r="E14" s="436">
        <v>-1141.035399</v>
      </c>
      <c r="F14" s="436">
        <v>-37.284696</v>
      </c>
      <c r="G14" s="436">
        <v>-2240.49158</v>
      </c>
      <c r="H14" s="436">
        <v>0</v>
      </c>
      <c r="I14" s="448"/>
      <c r="J14" s="448"/>
      <c r="K14" s="448"/>
      <c r="L14" s="448"/>
      <c r="M14" s="448"/>
    </row>
    <row r="15" ht="19.5" customHeight="1" spans="1:8">
      <c r="A15" s="396" t="s">
        <v>777</v>
      </c>
      <c r="B15" s="397" t="s">
        <v>778</v>
      </c>
      <c r="C15" s="436">
        <v>-107.659506</v>
      </c>
      <c r="D15" s="436">
        <v>-136.023778</v>
      </c>
      <c r="E15" s="436">
        <v>26.9848119999999</v>
      </c>
      <c r="F15" s="436">
        <v>1.37946</v>
      </c>
      <c r="G15" s="436">
        <v>0</v>
      </c>
      <c r="H15" s="436">
        <v>0</v>
      </c>
    </row>
    <row r="16" s="66" customFormat="1" ht="19.5" customHeight="1" spans="1:13">
      <c r="A16" s="393" t="s">
        <v>779</v>
      </c>
      <c r="B16" s="394" t="s">
        <v>780</v>
      </c>
      <c r="C16" s="435">
        <v>-228.947494</v>
      </c>
      <c r="D16" s="435">
        <v>-2037.883674</v>
      </c>
      <c r="E16" s="435">
        <v>-31.0697860000002</v>
      </c>
      <c r="F16" s="435">
        <v>-43.650092</v>
      </c>
      <c r="G16" s="435">
        <v>794.94178</v>
      </c>
      <c r="H16" s="435">
        <v>-250.387833</v>
      </c>
      <c r="I16" s="447"/>
      <c r="J16" s="447"/>
      <c r="K16" s="447"/>
      <c r="L16" s="447"/>
      <c r="M16" s="447"/>
    </row>
    <row r="17" ht="19.5" customHeight="1" spans="1:8">
      <c r="A17" s="396" t="s">
        <v>781</v>
      </c>
      <c r="B17" s="397" t="s">
        <v>557</v>
      </c>
      <c r="C17" s="436">
        <v>0</v>
      </c>
      <c r="D17" s="436">
        <v>-1824.050744</v>
      </c>
      <c r="E17" s="436">
        <v>-1.034541</v>
      </c>
      <c r="F17" s="436">
        <v>0</v>
      </c>
      <c r="G17" s="436">
        <v>794.94178</v>
      </c>
      <c r="H17" s="436">
        <v>-308.958606</v>
      </c>
    </row>
    <row r="18" ht="19.5" customHeight="1" spans="1:13">
      <c r="A18" s="396" t="s">
        <v>782</v>
      </c>
      <c r="B18" s="397" t="s">
        <v>783</v>
      </c>
      <c r="C18" s="436">
        <v>-17.286986</v>
      </c>
      <c r="D18" s="436">
        <v>-51.023901</v>
      </c>
      <c r="E18" s="436">
        <v>-12.668574</v>
      </c>
      <c r="F18" s="436">
        <v>-12.165284</v>
      </c>
      <c r="G18" s="436">
        <v>0</v>
      </c>
      <c r="H18" s="436">
        <v>58.570773</v>
      </c>
      <c r="I18" s="448"/>
      <c r="J18" s="448"/>
      <c r="K18" s="448"/>
      <c r="L18" s="448"/>
      <c r="M18" s="448"/>
    </row>
    <row r="19" ht="19.5" customHeight="1" spans="1:13">
      <c r="A19" s="396" t="s">
        <v>784</v>
      </c>
      <c r="B19" s="397" t="s">
        <v>785</v>
      </c>
      <c r="C19" s="436">
        <v>-211.660508</v>
      </c>
      <c r="D19" s="436">
        <v>-162.809029000001</v>
      </c>
      <c r="E19" s="436">
        <v>-17.3666710000002</v>
      </c>
      <c r="F19" s="436">
        <v>-31.484808</v>
      </c>
      <c r="G19" s="436">
        <v>0</v>
      </c>
      <c r="H19" s="436">
        <v>0</v>
      </c>
      <c r="I19" s="449"/>
      <c r="J19" s="448"/>
      <c r="K19" s="448"/>
      <c r="L19" s="448"/>
      <c r="M19" s="448"/>
    </row>
    <row r="20" s="66" customFormat="1" ht="19.5" customHeight="1" spans="1:13">
      <c r="A20" s="393" t="s">
        <v>786</v>
      </c>
      <c r="B20" s="394" t="s">
        <v>787</v>
      </c>
      <c r="C20" s="435">
        <v>591.238592</v>
      </c>
      <c r="D20" s="435">
        <v>380.510481</v>
      </c>
      <c r="E20" s="435">
        <v>0</v>
      </c>
      <c r="F20" s="435">
        <v>0</v>
      </c>
      <c r="G20" s="435">
        <v>0</v>
      </c>
      <c r="H20" s="435">
        <v>210.728111</v>
      </c>
      <c r="I20" s="449"/>
      <c r="J20" s="447"/>
      <c r="K20" s="447"/>
      <c r="L20" s="447"/>
      <c r="M20" s="447"/>
    </row>
    <row r="21" s="66" customFormat="1" ht="19.5" customHeight="1" spans="1:13">
      <c r="A21" s="393" t="s">
        <v>788</v>
      </c>
      <c r="B21" s="394" t="s">
        <v>789</v>
      </c>
      <c r="C21" s="435">
        <v>427.620402449692</v>
      </c>
      <c r="D21" s="435">
        <v>0</v>
      </c>
      <c r="E21" s="435">
        <v>0</v>
      </c>
      <c r="F21" s="435">
        <v>0</v>
      </c>
      <c r="G21" s="435">
        <v>159.29069</v>
      </c>
      <c r="H21" s="435">
        <v>0</v>
      </c>
      <c r="I21" s="449"/>
      <c r="J21" s="447"/>
      <c r="K21" s="447"/>
      <c r="L21" s="447"/>
      <c r="M21" s="447"/>
    </row>
    <row r="22" s="66" customFormat="1" ht="19.5" customHeight="1" spans="1:13">
      <c r="A22" s="393" t="s">
        <v>790</v>
      </c>
      <c r="B22" s="394" t="s">
        <v>791</v>
      </c>
      <c r="C22" s="435">
        <v>14286.3437142383</v>
      </c>
      <c r="D22" s="435">
        <v>3160.550635</v>
      </c>
      <c r="E22" s="435">
        <v>2477.25399774</v>
      </c>
      <c r="F22" s="435">
        <v>302.797924</v>
      </c>
      <c r="G22" s="435">
        <v>2929.78852</v>
      </c>
      <c r="H22" s="435">
        <v>480.640278</v>
      </c>
      <c r="I22" s="447"/>
      <c r="J22" s="447"/>
      <c r="K22" s="370"/>
      <c r="L22" s="447"/>
      <c r="M22" s="447"/>
    </row>
    <row r="23" ht="19.5" customHeight="1" spans="1:13">
      <c r="A23" s="396" t="s">
        <v>792</v>
      </c>
      <c r="B23" s="397" t="s">
        <v>793</v>
      </c>
      <c r="C23" s="436">
        <v>339.754867758952</v>
      </c>
      <c r="D23" s="436">
        <v>53.0455715472151</v>
      </c>
      <c r="E23" s="436">
        <v>45.986324</v>
      </c>
      <c r="F23" s="436">
        <v>0.114978771830986</v>
      </c>
      <c r="G23" s="436">
        <v>55.0592</v>
      </c>
      <c r="H23" s="436">
        <v>92.8</v>
      </c>
      <c r="I23" s="450"/>
      <c r="J23" s="448"/>
      <c r="K23" s="448"/>
      <c r="L23" s="448"/>
      <c r="M23" s="448"/>
    </row>
    <row r="24" ht="19.5" customHeight="1" spans="1:13">
      <c r="A24" s="396" t="s">
        <v>794</v>
      </c>
      <c r="B24" s="397" t="s">
        <v>795</v>
      </c>
      <c r="C24" s="436">
        <v>9361.73903849104</v>
      </c>
      <c r="D24" s="436">
        <v>2987.93637025865</v>
      </c>
      <c r="E24" s="436">
        <v>322.940185926829</v>
      </c>
      <c r="F24" s="436">
        <v>210.205676221335</v>
      </c>
      <c r="G24" s="436">
        <v>2042.40136</v>
      </c>
      <c r="H24" s="436">
        <v>357.772078</v>
      </c>
      <c r="I24" s="448"/>
      <c r="J24" s="448"/>
      <c r="L24" s="448"/>
      <c r="M24" s="448"/>
    </row>
    <row r="25" ht="19.5" customHeight="1" spans="1:8">
      <c r="A25" s="396" t="s">
        <v>796</v>
      </c>
      <c r="B25" s="397" t="s">
        <v>797</v>
      </c>
      <c r="C25" s="436">
        <v>809.949959693059</v>
      </c>
      <c r="D25" s="436">
        <v>540.881966224904</v>
      </c>
      <c r="E25" s="436">
        <v>188.327874414634</v>
      </c>
      <c r="F25" s="436">
        <v>80.6001190535211</v>
      </c>
      <c r="G25" s="436">
        <v>0</v>
      </c>
      <c r="H25" s="436">
        <v>0.14</v>
      </c>
    </row>
    <row r="26" ht="19.5" customHeight="1" spans="1:13">
      <c r="A26" s="396" t="s">
        <v>798</v>
      </c>
      <c r="B26" s="399" t="s">
        <v>799</v>
      </c>
      <c r="C26" s="436">
        <v>275.296003964694</v>
      </c>
      <c r="D26" s="436">
        <v>2.21603295576067</v>
      </c>
      <c r="E26" s="436">
        <v>137.90923374</v>
      </c>
      <c r="F26" s="436">
        <v>0.229957543661972</v>
      </c>
      <c r="G26" s="436">
        <v>50.2661</v>
      </c>
      <c r="H26" s="436">
        <v>0</v>
      </c>
      <c r="I26" s="448"/>
      <c r="J26" s="448"/>
      <c r="L26" s="448"/>
      <c r="M26" s="448"/>
    </row>
    <row r="27" ht="19.5" customHeight="1" spans="1:13">
      <c r="A27" s="396" t="s">
        <v>800</v>
      </c>
      <c r="B27" s="399" t="s">
        <v>801</v>
      </c>
      <c r="C27" s="436">
        <v>1636.71401157275</v>
      </c>
      <c r="D27" s="436">
        <v>0</v>
      </c>
      <c r="E27" s="436">
        <v>1438.49618207317</v>
      </c>
      <c r="F27" s="436">
        <v>22.8608015680804</v>
      </c>
      <c r="G27" s="436">
        <v>65.32135</v>
      </c>
      <c r="H27" s="436">
        <v>0</v>
      </c>
      <c r="I27" s="448"/>
      <c r="J27" s="448"/>
      <c r="L27" s="448"/>
      <c r="M27" s="448"/>
    </row>
    <row r="28" ht="19.5" customHeight="1" spans="1:13">
      <c r="A28" s="396" t="s">
        <v>802</v>
      </c>
      <c r="B28" s="399" t="s">
        <v>803</v>
      </c>
      <c r="C28" s="436">
        <v>647.855838562125</v>
      </c>
      <c r="D28" s="436">
        <v>46.2264088888807</v>
      </c>
      <c r="E28" s="436">
        <v>191.968911</v>
      </c>
      <c r="F28" s="436">
        <v>39.8094993723724</v>
      </c>
      <c r="G28" s="436">
        <v>137.75861</v>
      </c>
      <c r="H28" s="436">
        <v>0.0341</v>
      </c>
      <c r="I28" s="448"/>
      <c r="J28" s="448"/>
      <c r="L28" s="448"/>
      <c r="M28" s="448"/>
    </row>
    <row r="29" ht="19.5" customHeight="1" spans="1:13">
      <c r="A29" s="396" t="s">
        <v>804</v>
      </c>
      <c r="B29" s="399" t="s">
        <v>805</v>
      </c>
      <c r="C29" s="436">
        <v>693.045130513957</v>
      </c>
      <c r="D29" s="436">
        <v>18.3561797832632</v>
      </c>
      <c r="E29" s="436">
        <v>103.837394</v>
      </c>
      <c r="F29" s="436">
        <v>1.95463912112676</v>
      </c>
      <c r="G29" s="436">
        <v>211.90418</v>
      </c>
      <c r="H29" s="436">
        <v>0.0341</v>
      </c>
      <c r="I29" s="448"/>
      <c r="J29" s="448"/>
      <c r="L29" s="448"/>
      <c r="M29" s="448"/>
    </row>
    <row r="30" ht="19.5" customHeight="1" spans="1:13">
      <c r="A30" s="396" t="s">
        <v>806</v>
      </c>
      <c r="B30" s="397" t="s">
        <v>807</v>
      </c>
      <c r="C30" s="436">
        <v>1331.93882337476</v>
      </c>
      <c r="D30" s="436">
        <v>52.7700715662246</v>
      </c>
      <c r="E30" s="436">
        <v>236.115767</v>
      </c>
      <c r="F30" s="436">
        <v>27.6223714015928</v>
      </c>
      <c r="G30" s="436">
        <v>367.07772</v>
      </c>
      <c r="H30" s="436">
        <v>30</v>
      </c>
      <c r="I30" s="447"/>
      <c r="J30" s="448"/>
      <c r="L30" s="448"/>
      <c r="M30" s="448"/>
    </row>
    <row r="31" ht="19.5" customHeight="1" spans="1:13">
      <c r="A31" s="396" t="s">
        <v>808</v>
      </c>
      <c r="B31" s="397" t="s">
        <v>809</v>
      </c>
      <c r="C31" s="436">
        <v>617.927879289773</v>
      </c>
      <c r="D31" s="436">
        <v>3.6722379829515</v>
      </c>
      <c r="E31" s="436">
        <v>147.194478</v>
      </c>
      <c r="F31" s="436">
        <v>26.012668595959</v>
      </c>
      <c r="G31" s="436">
        <v>164.29272</v>
      </c>
      <c r="H31" s="436">
        <v>0</v>
      </c>
      <c r="I31" s="448"/>
      <c r="J31" s="448"/>
      <c r="L31" s="448"/>
      <c r="M31" s="448"/>
    </row>
    <row r="32" s="370" customFormat="1" ht="19.5" customHeight="1" spans="1:9">
      <c r="A32" s="396" t="s">
        <v>810</v>
      </c>
      <c r="B32" s="397" t="s">
        <v>811</v>
      </c>
      <c r="C32" s="436">
        <v>714.010944084989</v>
      </c>
      <c r="D32" s="436">
        <v>49.0978335832731</v>
      </c>
      <c r="E32" s="436">
        <v>88.921289</v>
      </c>
      <c r="F32" s="436">
        <v>1.6097028056338</v>
      </c>
      <c r="G32" s="436">
        <v>202.785</v>
      </c>
      <c r="H32" s="436">
        <v>30</v>
      </c>
      <c r="I32" s="447"/>
    </row>
    <row r="33" s="66" customFormat="1" ht="19.5" customHeight="1" spans="1:13">
      <c r="A33" s="393" t="s">
        <v>812</v>
      </c>
      <c r="B33" s="394" t="s">
        <v>813</v>
      </c>
      <c r="C33" s="435">
        <v>0.668789563325845</v>
      </c>
      <c r="D33" s="435">
        <v>-0.217112999999244</v>
      </c>
      <c r="E33" s="435">
        <v>-0.00490454000009777</v>
      </c>
      <c r="F33" s="435">
        <v>0</v>
      </c>
      <c r="G33" s="435">
        <v>0.331830000000082</v>
      </c>
      <c r="H33" s="435">
        <v>0</v>
      </c>
      <c r="I33" s="447"/>
      <c r="J33" s="447"/>
      <c r="K33" s="447"/>
      <c r="L33" s="370"/>
      <c r="M33" s="370"/>
    </row>
    <row r="34" s="66" customFormat="1" ht="19.5" customHeight="1" spans="1:13">
      <c r="A34" s="393" t="s">
        <v>814</v>
      </c>
      <c r="B34" s="394" t="s">
        <v>815</v>
      </c>
      <c r="C34" s="435">
        <v>14351.673018688</v>
      </c>
      <c r="D34" s="435"/>
      <c r="E34" s="435"/>
      <c r="F34" s="435"/>
      <c r="G34" s="435"/>
      <c r="H34" s="435"/>
      <c r="I34" s="370"/>
      <c r="J34" s="370"/>
      <c r="K34" s="370"/>
      <c r="L34" s="370"/>
      <c r="M34" s="370"/>
    </row>
    <row r="35" ht="7.5" customHeight="1" spans="1:8">
      <c r="A35" s="400"/>
      <c r="B35" s="401"/>
      <c r="C35" s="437"/>
      <c r="D35" s="437"/>
      <c r="E35" s="437"/>
      <c r="F35" s="437"/>
      <c r="G35" s="437"/>
      <c r="H35" s="446"/>
    </row>
    <row r="36" ht="22.5" customHeight="1" spans="1:8">
      <c r="A36" s="403" t="s">
        <v>816</v>
      </c>
      <c r="B36" s="403"/>
      <c r="C36" s="403"/>
      <c r="D36" s="404"/>
      <c r="E36" s="404"/>
      <c r="F36" s="404"/>
      <c r="G36" s="404"/>
      <c r="H36" s="403"/>
    </row>
    <row r="37" ht="17.25" customHeight="1" spans="1:8">
      <c r="A37" s="403" t="s">
        <v>817</v>
      </c>
      <c r="B37" s="403"/>
      <c r="C37" s="403"/>
      <c r="D37" s="404"/>
      <c r="E37" s="404"/>
      <c r="F37" s="404"/>
      <c r="G37" s="404"/>
      <c r="H37" s="403"/>
    </row>
    <row r="38" ht="12" customHeight="1" spans="1:7">
      <c r="A38" s="438"/>
      <c r="B38" s="438"/>
      <c r="C38" s="439"/>
      <c r="D38" s="438"/>
      <c r="E38" s="441"/>
      <c r="F38" s="441"/>
      <c r="G38" s="441"/>
    </row>
    <row r="39" s="371" customFormat="1" ht="1.5" customHeight="1" spans="2:7">
      <c r="B39" s="440"/>
      <c r="C39" s="441"/>
      <c r="D39" s="442"/>
      <c r="E39" s="442"/>
      <c r="F39" s="442"/>
      <c r="G39" s="442"/>
    </row>
    <row r="40" ht="14.25" customHeight="1" spans="1:8">
      <c r="A40" s="442"/>
      <c r="B40" s="442"/>
      <c r="C40" s="442"/>
      <c r="D40" s="442"/>
      <c r="E40" s="442"/>
      <c r="F40" s="442"/>
      <c r="G40" s="442"/>
      <c r="H40" s="442"/>
    </row>
    <row r="41" ht="14.25" customHeight="1" spans="1:8">
      <c r="A41" s="442"/>
      <c r="B41" s="442"/>
      <c r="C41" s="442"/>
      <c r="D41" s="442"/>
      <c r="E41" s="442"/>
      <c r="F41" s="442"/>
      <c r="G41" s="442"/>
      <c r="H41" s="442"/>
    </row>
    <row r="42" ht="14.25" customHeight="1" spans="1:8">
      <c r="A42" s="442"/>
      <c r="B42" s="442"/>
      <c r="C42" s="443"/>
      <c r="D42" s="442"/>
      <c r="E42" s="442"/>
      <c r="F42" s="442"/>
      <c r="G42" s="442"/>
      <c r="H42" s="442"/>
    </row>
    <row r="43" ht="14.25" customHeight="1" spans="1:8">
      <c r="A43" s="442"/>
      <c r="B43" s="442"/>
      <c r="C43" s="442"/>
      <c r="D43" s="442"/>
      <c r="E43" s="442"/>
      <c r="F43" s="442"/>
      <c r="G43" s="442"/>
      <c r="H43" s="442"/>
    </row>
    <row r="44" ht="14.25" customHeight="1" spans="1:8">
      <c r="A44" s="442"/>
      <c r="B44" s="442"/>
      <c r="C44" s="442"/>
      <c r="D44" s="442"/>
      <c r="E44" s="442"/>
      <c r="F44" s="442"/>
      <c r="G44" s="442"/>
      <c r="H44" s="442"/>
    </row>
    <row r="45" ht="14.25" customHeight="1" spans="1:8">
      <c r="A45" s="442"/>
      <c r="B45" s="442"/>
      <c r="C45" s="442"/>
      <c r="D45" s="442"/>
      <c r="E45" s="442"/>
      <c r="F45" s="442"/>
      <c r="G45" s="442"/>
      <c r="H45" s="442"/>
    </row>
    <row r="46" ht="14.25" customHeight="1" spans="1:8">
      <c r="A46" s="442"/>
      <c r="B46" s="442"/>
      <c r="C46" s="442"/>
      <c r="D46" s="442"/>
      <c r="E46" s="442"/>
      <c r="F46" s="442"/>
      <c r="G46" s="442"/>
      <c r="H46" s="442"/>
    </row>
    <row r="47" ht="14.25" customHeight="1" spans="1:8">
      <c r="A47" s="442"/>
      <c r="B47" s="442"/>
      <c r="C47" s="442"/>
      <c r="D47" s="442"/>
      <c r="E47" s="442"/>
      <c r="F47" s="442"/>
      <c r="G47" s="442"/>
      <c r="H47" s="442"/>
    </row>
    <row r="48" ht="14.25" customHeight="1" spans="1:8">
      <c r="A48" s="442"/>
      <c r="B48" s="442"/>
      <c r="C48" s="442"/>
      <c r="D48" s="442"/>
      <c r="E48" s="442"/>
      <c r="F48" s="442"/>
      <c r="G48" s="442"/>
      <c r="H48" s="442"/>
    </row>
    <row r="49" ht="14.25" customHeight="1" spans="1:8">
      <c r="A49" s="442"/>
      <c r="B49" s="442"/>
      <c r="C49" s="442"/>
      <c r="D49" s="442"/>
      <c r="E49" s="442"/>
      <c r="F49" s="442"/>
      <c r="G49" s="442"/>
      <c r="H49" s="442"/>
    </row>
    <row r="50" ht="14.25" customHeight="1" spans="1:8">
      <c r="A50" s="442"/>
      <c r="B50" s="442"/>
      <c r="C50" s="442"/>
      <c r="D50" s="442"/>
      <c r="E50" s="442"/>
      <c r="F50" s="442"/>
      <c r="G50" s="442"/>
      <c r="H50" s="442"/>
    </row>
    <row r="51" ht="14.25" customHeight="1" spans="1:8">
      <c r="A51" s="442"/>
      <c r="B51" s="442"/>
      <c r="C51" s="442"/>
      <c r="D51" s="442"/>
      <c r="E51" s="442"/>
      <c r="F51" s="442"/>
      <c r="G51" s="442"/>
      <c r="H51" s="442"/>
    </row>
    <row r="52" ht="14.25" customHeight="1" spans="1:8">
      <c r="A52" s="442"/>
      <c r="B52" s="442"/>
      <c r="C52" s="442"/>
      <c r="D52" s="442"/>
      <c r="E52" s="442"/>
      <c r="F52" s="442"/>
      <c r="G52" s="442"/>
      <c r="H52" s="442"/>
    </row>
    <row r="53" ht="14.25" customHeight="1" spans="1:8">
      <c r="A53" s="442"/>
      <c r="B53" s="442"/>
      <c r="C53" s="442"/>
      <c r="D53" s="442"/>
      <c r="E53" s="442"/>
      <c r="F53" s="442"/>
      <c r="G53" s="442"/>
      <c r="H53" s="442"/>
    </row>
    <row r="54" ht="14.25" customHeight="1" spans="1:8">
      <c r="A54" s="442"/>
      <c r="B54" s="442"/>
      <c r="C54" s="442"/>
      <c r="D54" s="442"/>
      <c r="E54" s="442"/>
      <c r="F54" s="442"/>
      <c r="G54" s="442"/>
      <c r="H54" s="442"/>
    </row>
    <row r="55" ht="14.25" customHeight="1" spans="1:8">
      <c r="A55" s="442"/>
      <c r="B55" s="442"/>
      <c r="C55" s="442"/>
      <c r="D55" s="442"/>
      <c r="E55" s="442"/>
      <c r="F55" s="442"/>
      <c r="G55" s="442"/>
      <c r="H55" s="442"/>
    </row>
    <row r="56" ht="14.25" customHeight="1" spans="1:8">
      <c r="A56" s="442"/>
      <c r="B56" s="442"/>
      <c r="C56" s="442"/>
      <c r="D56" s="442"/>
      <c r="E56" s="442"/>
      <c r="F56" s="442"/>
      <c r="G56" s="442"/>
      <c r="H56" s="442"/>
    </row>
    <row r="57" ht="14.25" customHeight="1" spans="1:8">
      <c r="A57" s="442"/>
      <c r="B57" s="442"/>
      <c r="C57" s="442"/>
      <c r="D57" s="442"/>
      <c r="E57" s="442"/>
      <c r="F57" s="442"/>
      <c r="G57" s="442"/>
      <c r="H57" s="442"/>
    </row>
    <row r="58" ht="14.25" customHeight="1" spans="1:8">
      <c r="A58" s="442"/>
      <c r="B58" s="442"/>
      <c r="C58" s="442"/>
      <c r="D58" s="442"/>
      <c r="E58" s="442"/>
      <c r="F58" s="442"/>
      <c r="G58" s="442"/>
      <c r="H58" s="442"/>
    </row>
    <row r="59" ht="14.25" customHeight="1" spans="1:8">
      <c r="A59" s="442"/>
      <c r="B59" s="442"/>
      <c r="C59" s="442"/>
      <c r="D59" s="442"/>
      <c r="E59" s="442"/>
      <c r="F59" s="442"/>
      <c r="G59" s="442"/>
      <c r="H59" s="442"/>
    </row>
    <row r="60" ht="14.25" customHeight="1" spans="1:8">
      <c r="A60" s="442"/>
      <c r="B60" s="442"/>
      <c r="C60" s="442"/>
      <c r="D60" s="442"/>
      <c r="E60" s="442"/>
      <c r="F60" s="442"/>
      <c r="G60" s="442"/>
      <c r="H60" s="442"/>
    </row>
    <row r="61" ht="14.25" customHeight="1" spans="1:8">
      <c r="A61" s="442"/>
      <c r="B61" s="442"/>
      <c r="C61" s="442"/>
      <c r="D61" s="442"/>
      <c r="E61" s="442"/>
      <c r="F61" s="442"/>
      <c r="G61" s="442"/>
      <c r="H61" s="442"/>
    </row>
    <row r="62" ht="14.25" customHeight="1" spans="1:8">
      <c r="A62" s="442"/>
      <c r="B62" s="442"/>
      <c r="C62" s="442"/>
      <c r="D62" s="442"/>
      <c r="E62" s="442"/>
      <c r="F62" s="442"/>
      <c r="G62" s="442"/>
      <c r="H62" s="442"/>
    </row>
    <row r="63" ht="14.25" customHeight="1" spans="1:8">
      <c r="A63" s="442"/>
      <c r="B63" s="442"/>
      <c r="C63" s="442"/>
      <c r="D63" s="442"/>
      <c r="E63" s="442"/>
      <c r="F63" s="442"/>
      <c r="G63" s="442"/>
      <c r="H63" s="442"/>
    </row>
    <row r="64" ht="14.25" customHeight="1" spans="1:8">
      <c r="A64" s="442"/>
      <c r="B64" s="442"/>
      <c r="C64" s="442"/>
      <c r="D64" s="442"/>
      <c r="E64" s="442"/>
      <c r="F64" s="442"/>
      <c r="G64" s="442"/>
      <c r="H64" s="442"/>
    </row>
    <row r="65" ht="14.25" customHeight="1" spans="1:8">
      <c r="A65" s="442"/>
      <c r="B65" s="442"/>
      <c r="C65" s="442"/>
      <c r="D65" s="442"/>
      <c r="E65" s="442"/>
      <c r="F65" s="442"/>
      <c r="G65" s="442"/>
      <c r="H65" s="442"/>
    </row>
    <row r="66" ht="14.25" customHeight="1" spans="1:8">
      <c r="A66" s="442"/>
      <c r="B66" s="442"/>
      <c r="C66" s="442"/>
      <c r="D66" s="442"/>
      <c r="E66" s="442"/>
      <c r="F66" s="442"/>
      <c r="G66" s="442"/>
      <c r="H66" s="442"/>
    </row>
    <row r="67" ht="14.25" customHeight="1" spans="1:8">
      <c r="A67" s="442"/>
      <c r="B67" s="442"/>
      <c r="C67" s="442"/>
      <c r="D67" s="442"/>
      <c r="E67" s="442"/>
      <c r="F67" s="442"/>
      <c r="G67" s="442"/>
      <c r="H67" s="442"/>
    </row>
    <row r="68" ht="14.25" customHeight="1" spans="1:8">
      <c r="A68" s="442"/>
      <c r="B68" s="442"/>
      <c r="C68" s="442"/>
      <c r="D68" s="442"/>
      <c r="E68" s="442"/>
      <c r="F68" s="442"/>
      <c r="G68" s="442"/>
      <c r="H68" s="442"/>
    </row>
    <row r="69" ht="14.25" customHeight="1" spans="1:8">
      <c r="A69" s="442"/>
      <c r="B69" s="442"/>
      <c r="C69" s="442"/>
      <c r="D69" s="442"/>
      <c r="E69" s="442"/>
      <c r="F69" s="442"/>
      <c r="G69" s="442"/>
      <c r="H69" s="442"/>
    </row>
    <row r="70" ht="14.25" customHeight="1" spans="1:8">
      <c r="A70" s="442"/>
      <c r="B70" s="442"/>
      <c r="C70" s="442"/>
      <c r="D70" s="442"/>
      <c r="E70" s="442"/>
      <c r="F70" s="442"/>
      <c r="G70" s="442"/>
      <c r="H70" s="442"/>
    </row>
    <row r="71" ht="14.25" customHeight="1" spans="1:8">
      <c r="A71" s="442"/>
      <c r="B71" s="442"/>
      <c r="C71" s="442"/>
      <c r="D71" s="442"/>
      <c r="E71" s="442"/>
      <c r="F71" s="442"/>
      <c r="G71" s="442"/>
      <c r="H71" s="442"/>
    </row>
    <row r="72" ht="14.25" customHeight="1" spans="1:8">
      <c r="A72" s="442"/>
      <c r="B72" s="442"/>
      <c r="C72" s="442"/>
      <c r="D72" s="442"/>
      <c r="E72" s="442"/>
      <c r="F72" s="442"/>
      <c r="G72" s="442"/>
      <c r="H72" s="442"/>
    </row>
    <row r="73" ht="14.25" customHeight="1" spans="1:8">
      <c r="A73" s="442"/>
      <c r="B73" s="442"/>
      <c r="C73" s="442"/>
      <c r="D73" s="442"/>
      <c r="E73" s="442"/>
      <c r="F73" s="442"/>
      <c r="G73" s="442"/>
      <c r="H73" s="442"/>
    </row>
    <row r="74" ht="14.25" customHeight="1" spans="1:8">
      <c r="A74" s="442"/>
      <c r="B74" s="442"/>
      <c r="C74" s="442"/>
      <c r="D74" s="442"/>
      <c r="E74" s="442"/>
      <c r="F74" s="442"/>
      <c r="G74" s="442"/>
      <c r="H74" s="442"/>
    </row>
    <row r="75" ht="14.25" customHeight="1" spans="1:8">
      <c r="A75" s="442"/>
      <c r="B75" s="442"/>
      <c r="C75" s="442"/>
      <c r="D75" s="442"/>
      <c r="E75" s="442"/>
      <c r="F75" s="442"/>
      <c r="G75" s="442"/>
      <c r="H75" s="442"/>
    </row>
    <row r="76" ht="14.25" customHeight="1" spans="1:8">
      <c r="A76" s="442"/>
      <c r="B76" s="442"/>
      <c r="C76" s="442"/>
      <c r="D76" s="442"/>
      <c r="E76" s="442"/>
      <c r="F76" s="442"/>
      <c r="G76" s="442"/>
      <c r="H76" s="442"/>
    </row>
    <row r="77" ht="14.25" customHeight="1" spans="1:8">
      <c r="A77" s="442"/>
      <c r="B77" s="442"/>
      <c r="C77" s="442"/>
      <c r="D77" s="442"/>
      <c r="E77" s="442"/>
      <c r="F77" s="442"/>
      <c r="G77" s="442"/>
      <c r="H77" s="442"/>
    </row>
    <row r="78" ht="14.25" customHeight="1" spans="1:8">
      <c r="A78" s="442"/>
      <c r="B78" s="442"/>
      <c r="C78" s="442"/>
      <c r="D78" s="442"/>
      <c r="E78" s="442"/>
      <c r="F78" s="442"/>
      <c r="G78" s="442"/>
      <c r="H78" s="442"/>
    </row>
    <row r="79" ht="14.25" customHeight="1" spans="1:8">
      <c r="A79" s="442"/>
      <c r="B79" s="442"/>
      <c r="C79" s="442"/>
      <c r="D79" s="442"/>
      <c r="E79" s="442"/>
      <c r="F79" s="442"/>
      <c r="G79" s="442"/>
      <c r="H79" s="442"/>
    </row>
    <row r="80" ht="14.25" customHeight="1" spans="1:8">
      <c r="A80" s="442"/>
      <c r="B80" s="442"/>
      <c r="C80" s="442"/>
      <c r="D80" s="442"/>
      <c r="E80" s="442"/>
      <c r="F80" s="442"/>
      <c r="G80" s="442"/>
      <c r="H80" s="442"/>
    </row>
    <row r="81" ht="14.25" customHeight="1" spans="1:8">
      <c r="A81" s="442"/>
      <c r="B81" s="442"/>
      <c r="C81" s="442"/>
      <c r="D81" s="442"/>
      <c r="E81" s="442"/>
      <c r="F81" s="442"/>
      <c r="G81" s="442"/>
      <c r="H81" s="442"/>
    </row>
    <row r="82" ht="14.25" customHeight="1" spans="1:8">
      <c r="A82" s="442"/>
      <c r="B82" s="442"/>
      <c r="C82" s="442"/>
      <c r="D82" s="442"/>
      <c r="E82" s="442"/>
      <c r="F82" s="442"/>
      <c r="G82" s="442"/>
      <c r="H82" s="442"/>
    </row>
    <row r="83" ht="14.25" customHeight="1" spans="1:8">
      <c r="A83" s="442"/>
      <c r="B83" s="442"/>
      <c r="C83" s="442"/>
      <c r="D83" s="442"/>
      <c r="E83" s="442"/>
      <c r="F83" s="442"/>
      <c r="G83" s="442"/>
      <c r="H83" s="442"/>
    </row>
    <row r="84" ht="14.25" customHeight="1" spans="1:8">
      <c r="A84" s="442"/>
      <c r="B84" s="442"/>
      <c r="C84" s="442"/>
      <c r="D84" s="442"/>
      <c r="E84" s="442"/>
      <c r="F84" s="442"/>
      <c r="G84" s="442"/>
      <c r="H84" s="442"/>
    </row>
    <row r="85" ht="14.25" customHeight="1" spans="1:8">
      <c r="A85" s="442"/>
      <c r="B85" s="442"/>
      <c r="C85" s="442"/>
      <c r="D85" s="442"/>
      <c r="E85" s="442"/>
      <c r="F85" s="442"/>
      <c r="G85" s="442"/>
      <c r="H85" s="442"/>
    </row>
    <row r="86" ht="14.25" customHeight="1" spans="1:8">
      <c r="A86" s="442"/>
      <c r="B86" s="442"/>
      <c r="C86" s="442"/>
      <c r="D86" s="442"/>
      <c r="E86" s="442"/>
      <c r="F86" s="442"/>
      <c r="G86" s="442"/>
      <c r="H86" s="442"/>
    </row>
    <row r="87" ht="14.25" customHeight="1" spans="1:8">
      <c r="A87" s="442"/>
      <c r="B87" s="442"/>
      <c r="C87" s="442"/>
      <c r="D87" s="442"/>
      <c r="E87" s="442"/>
      <c r="F87" s="442"/>
      <c r="G87" s="442"/>
      <c r="H87" s="442"/>
    </row>
    <row r="88" ht="14.25" customHeight="1" spans="1:8">
      <c r="A88" s="442"/>
      <c r="B88" s="442"/>
      <c r="C88" s="442"/>
      <c r="D88" s="442"/>
      <c r="E88" s="442"/>
      <c r="F88" s="442"/>
      <c r="G88" s="442"/>
      <c r="H88" s="442"/>
    </row>
    <row r="89" ht="14.25" customHeight="1" spans="1:8">
      <c r="A89" s="442"/>
      <c r="B89" s="442"/>
      <c r="C89" s="442"/>
      <c r="D89" s="442"/>
      <c r="E89" s="442"/>
      <c r="F89" s="442"/>
      <c r="G89" s="442"/>
      <c r="H89" s="442"/>
    </row>
    <row r="90" ht="14.25" customHeight="1" spans="1:8">
      <c r="A90" s="442"/>
      <c r="B90" s="442"/>
      <c r="C90" s="442"/>
      <c r="D90" s="442"/>
      <c r="E90" s="442"/>
      <c r="F90" s="442"/>
      <c r="G90" s="442"/>
      <c r="H90" s="442"/>
    </row>
    <row r="91" ht="14.25" customHeight="1" spans="1:8">
      <c r="A91" s="442"/>
      <c r="B91" s="442"/>
      <c r="C91" s="442"/>
      <c r="D91" s="442"/>
      <c r="E91" s="442"/>
      <c r="F91" s="442"/>
      <c r="G91" s="442"/>
      <c r="H91" s="442"/>
    </row>
    <row r="92" ht="14.25" customHeight="1" spans="1:8">
      <c r="A92" s="442"/>
      <c r="B92" s="442"/>
      <c r="C92" s="442"/>
      <c r="D92" s="442"/>
      <c r="E92" s="442"/>
      <c r="F92" s="442"/>
      <c r="G92" s="442"/>
      <c r="H92" s="442"/>
    </row>
    <row r="93" ht="14.25" customHeight="1" spans="1:8">
      <c r="A93" s="442"/>
      <c r="B93" s="442"/>
      <c r="C93" s="442"/>
      <c r="D93" s="442"/>
      <c r="E93" s="442"/>
      <c r="F93" s="442"/>
      <c r="G93" s="442"/>
      <c r="H93" s="442"/>
    </row>
    <row r="94" ht="14.25" customHeight="1" spans="1:8">
      <c r="A94" s="442"/>
      <c r="B94" s="442"/>
      <c r="C94" s="442"/>
      <c r="D94" s="442"/>
      <c r="E94" s="442"/>
      <c r="F94" s="442"/>
      <c r="G94" s="442"/>
      <c r="H94" s="442"/>
    </row>
    <row r="95" ht="14.25" customHeight="1" spans="1:8">
      <c r="A95" s="442"/>
      <c r="B95" s="442"/>
      <c r="C95" s="442"/>
      <c r="D95" s="442"/>
      <c r="E95" s="442"/>
      <c r="F95" s="442"/>
      <c r="G95" s="442"/>
      <c r="H95" s="442"/>
    </row>
    <row r="96" ht="14.25" customHeight="1" spans="1:8">
      <c r="A96" s="442"/>
      <c r="B96" s="442"/>
      <c r="C96" s="442"/>
      <c r="D96" s="442"/>
      <c r="E96" s="442"/>
      <c r="F96" s="442"/>
      <c r="G96" s="442"/>
      <c r="H96" s="442"/>
    </row>
    <row r="97" ht="14.25" customHeight="1" spans="1:8">
      <c r="A97" s="442"/>
      <c r="B97" s="442"/>
      <c r="C97" s="442"/>
      <c r="D97" s="442"/>
      <c r="E97" s="442"/>
      <c r="F97" s="442"/>
      <c r="G97" s="442"/>
      <c r="H97" s="442"/>
    </row>
    <row r="98" ht="14.25" customHeight="1" spans="1:8">
      <c r="A98" s="442"/>
      <c r="B98" s="442"/>
      <c r="C98" s="442"/>
      <c r="D98" s="442"/>
      <c r="E98" s="442"/>
      <c r="F98" s="442"/>
      <c r="G98" s="442"/>
      <c r="H98" s="442"/>
    </row>
    <row r="99" ht="14.25" customHeight="1" spans="1:8">
      <c r="A99" s="442"/>
      <c r="B99" s="442"/>
      <c r="C99" s="442"/>
      <c r="D99" s="442"/>
      <c r="E99" s="442"/>
      <c r="F99" s="442"/>
      <c r="G99" s="442"/>
      <c r="H99" s="442"/>
    </row>
    <row r="100" ht="14.25" customHeight="1" spans="1:8">
      <c r="A100" s="442"/>
      <c r="B100" s="442"/>
      <c r="C100" s="442"/>
      <c r="D100" s="442"/>
      <c r="E100" s="442"/>
      <c r="F100" s="442"/>
      <c r="G100" s="442"/>
      <c r="H100" s="442"/>
    </row>
    <row r="101" ht="14.25" customHeight="1" spans="1:8">
      <c r="A101" s="442"/>
      <c r="B101" s="442"/>
      <c r="C101" s="442"/>
      <c r="D101" s="442"/>
      <c r="E101" s="442"/>
      <c r="F101" s="442"/>
      <c r="G101" s="442"/>
      <c r="H101" s="442"/>
    </row>
    <row r="102" ht="14.25" customHeight="1" spans="1:8">
      <c r="A102" s="442"/>
      <c r="B102" s="442"/>
      <c r="C102" s="442"/>
      <c r="D102" s="442"/>
      <c r="E102" s="442"/>
      <c r="F102" s="442"/>
      <c r="G102" s="442"/>
      <c r="H102" s="442"/>
    </row>
    <row r="103" ht="14.25" customHeight="1" spans="1:8">
      <c r="A103" s="442"/>
      <c r="B103" s="442"/>
      <c r="C103" s="442"/>
      <c r="D103" s="442"/>
      <c r="E103" s="442"/>
      <c r="F103" s="442"/>
      <c r="G103" s="442"/>
      <c r="H103" s="442"/>
    </row>
    <row r="104" ht="14.25" customHeight="1" spans="1:8">
      <c r="A104" s="442"/>
      <c r="B104" s="442"/>
      <c r="C104" s="442"/>
      <c r="D104" s="442"/>
      <c r="E104" s="442"/>
      <c r="F104" s="442"/>
      <c r="G104" s="442"/>
      <c r="H104" s="442"/>
    </row>
    <row r="105" ht="14.25" customHeight="1" spans="1:8">
      <c r="A105" s="442"/>
      <c r="B105" s="442"/>
      <c r="C105" s="442"/>
      <c r="D105" s="442"/>
      <c r="E105" s="442"/>
      <c r="F105" s="442"/>
      <c r="G105" s="442"/>
      <c r="H105" s="442"/>
    </row>
    <row r="106" ht="14.25" customHeight="1" spans="1:8">
      <c r="A106" s="442"/>
      <c r="B106" s="442"/>
      <c r="C106" s="442"/>
      <c r="D106" s="442"/>
      <c r="E106" s="442"/>
      <c r="F106" s="442"/>
      <c r="G106" s="442"/>
      <c r="H106" s="442"/>
    </row>
    <row r="107" ht="14.25" customHeight="1" spans="1:8">
      <c r="A107" s="442"/>
      <c r="B107" s="442"/>
      <c r="C107" s="442"/>
      <c r="D107" s="442"/>
      <c r="E107" s="442"/>
      <c r="F107" s="442"/>
      <c r="G107" s="442"/>
      <c r="H107" s="442"/>
    </row>
    <row r="108" ht="14.25" customHeight="1" spans="1:8">
      <c r="A108" s="442"/>
      <c r="B108" s="442"/>
      <c r="C108" s="442"/>
      <c r="D108" s="442"/>
      <c r="E108" s="442"/>
      <c r="F108" s="442"/>
      <c r="G108" s="442"/>
      <c r="H108" s="442"/>
    </row>
    <row r="109" ht="14.25" customHeight="1" spans="1:8">
      <c r="A109" s="442"/>
      <c r="B109" s="442"/>
      <c r="C109" s="442"/>
      <c r="D109" s="442"/>
      <c r="E109" s="442"/>
      <c r="F109" s="442"/>
      <c r="G109" s="442"/>
      <c r="H109" s="442"/>
    </row>
    <row r="110" ht="14.25" customHeight="1" spans="1:8">
      <c r="A110" s="442"/>
      <c r="B110" s="442"/>
      <c r="C110" s="442"/>
      <c r="D110" s="442"/>
      <c r="E110" s="442"/>
      <c r="F110" s="442"/>
      <c r="G110" s="442"/>
      <c r="H110" s="442"/>
    </row>
    <row r="111" ht="14.25" customHeight="1" spans="1:8">
      <c r="A111" s="442"/>
      <c r="B111" s="442"/>
      <c r="C111" s="442"/>
      <c r="D111" s="442"/>
      <c r="E111" s="442"/>
      <c r="F111" s="442"/>
      <c r="G111" s="442"/>
      <c r="H111" s="442"/>
    </row>
    <row r="112" ht="14.25" customHeight="1" spans="1:8">
      <c r="A112" s="442"/>
      <c r="B112" s="442"/>
      <c r="C112" s="442"/>
      <c r="D112" s="442"/>
      <c r="E112" s="442"/>
      <c r="F112" s="442"/>
      <c r="G112" s="442"/>
      <c r="H112" s="442"/>
    </row>
    <row r="113" ht="14.25" customHeight="1" spans="1:8">
      <c r="A113" s="442"/>
      <c r="B113" s="442"/>
      <c r="C113" s="442"/>
      <c r="D113" s="442"/>
      <c r="E113" s="442"/>
      <c r="F113" s="442"/>
      <c r="G113" s="442"/>
      <c r="H113" s="442"/>
    </row>
    <row r="114" ht="14.25" customHeight="1" spans="1:8">
      <c r="A114" s="442"/>
      <c r="B114" s="442"/>
      <c r="C114" s="442"/>
      <c r="D114" s="442"/>
      <c r="E114" s="442"/>
      <c r="F114" s="442"/>
      <c r="G114" s="442"/>
      <c r="H114" s="442"/>
    </row>
    <row r="115" ht="14.25" customHeight="1" spans="1:8">
      <c r="A115" s="442"/>
      <c r="B115" s="442"/>
      <c r="C115" s="442"/>
      <c r="D115" s="442"/>
      <c r="E115" s="442"/>
      <c r="F115" s="442"/>
      <c r="G115" s="442"/>
      <c r="H115" s="442"/>
    </row>
    <row r="116" ht="14.25" customHeight="1" spans="1:8">
      <c r="A116" s="442"/>
      <c r="B116" s="442"/>
      <c r="C116" s="442"/>
      <c r="D116" s="442"/>
      <c r="E116" s="442"/>
      <c r="F116" s="442"/>
      <c r="G116" s="442"/>
      <c r="H116" s="442"/>
    </row>
    <row r="117" ht="14.25" customHeight="1" spans="1:8">
      <c r="A117" s="442"/>
      <c r="B117" s="442"/>
      <c r="C117" s="442"/>
      <c r="D117" s="442"/>
      <c r="E117" s="442"/>
      <c r="F117" s="442"/>
      <c r="G117" s="442"/>
      <c r="H117" s="442"/>
    </row>
    <row r="118" ht="14.25" customHeight="1" spans="1:8">
      <c r="A118" s="442"/>
      <c r="B118" s="442"/>
      <c r="C118" s="442"/>
      <c r="D118" s="442"/>
      <c r="E118" s="442"/>
      <c r="F118" s="442"/>
      <c r="G118" s="442"/>
      <c r="H118" s="442"/>
    </row>
    <row r="119" ht="14.25" customHeight="1" spans="1:8">
      <c r="A119" s="442"/>
      <c r="B119" s="442"/>
      <c r="C119" s="442"/>
      <c r="D119" s="442"/>
      <c r="E119" s="442"/>
      <c r="F119" s="442"/>
      <c r="G119" s="442"/>
      <c r="H119" s="442"/>
    </row>
    <row r="120" ht="14.25" customHeight="1" spans="1:8">
      <c r="A120" s="442"/>
      <c r="B120" s="442"/>
      <c r="C120" s="442"/>
      <c r="D120" s="442"/>
      <c r="E120" s="442"/>
      <c r="F120" s="442"/>
      <c r="G120" s="442"/>
      <c r="H120" s="442"/>
    </row>
    <row r="121" ht="14.25" customHeight="1" spans="1:8">
      <c r="A121" s="442"/>
      <c r="B121" s="442"/>
      <c r="C121" s="442"/>
      <c r="D121" s="442"/>
      <c r="E121" s="442"/>
      <c r="F121" s="442"/>
      <c r="G121" s="442"/>
      <c r="H121" s="442"/>
    </row>
    <row r="122" ht="14.25" customHeight="1" spans="1:8">
      <c r="A122" s="442"/>
      <c r="B122" s="442"/>
      <c r="C122" s="442"/>
      <c r="D122" s="442"/>
      <c r="E122" s="442"/>
      <c r="F122" s="442"/>
      <c r="G122" s="442"/>
      <c r="H122" s="442"/>
    </row>
    <row r="123" ht="14.25" customHeight="1" spans="1:8">
      <c r="A123" s="442"/>
      <c r="B123" s="442"/>
      <c r="C123" s="442"/>
      <c r="D123" s="442"/>
      <c r="E123" s="442"/>
      <c r="F123" s="442"/>
      <c r="G123" s="442"/>
      <c r="H123" s="442"/>
    </row>
    <row r="124" ht="14.25" customHeight="1" spans="1:8">
      <c r="A124" s="442"/>
      <c r="B124" s="442"/>
      <c r="C124" s="442"/>
      <c r="D124" s="442"/>
      <c r="E124" s="442"/>
      <c r="F124" s="442"/>
      <c r="G124" s="442"/>
      <c r="H124" s="442"/>
    </row>
    <row r="125" ht="14.25" customHeight="1" spans="1:8">
      <c r="A125" s="442"/>
      <c r="B125" s="442"/>
      <c r="C125" s="442"/>
      <c r="D125" s="442"/>
      <c r="E125" s="442"/>
      <c r="F125" s="442"/>
      <c r="G125" s="442"/>
      <c r="H125" s="442"/>
    </row>
    <row r="126" ht="14.25" customHeight="1" spans="1:8">
      <c r="A126" s="442"/>
      <c r="B126" s="442"/>
      <c r="C126" s="442"/>
      <c r="D126" s="442"/>
      <c r="E126" s="442"/>
      <c r="F126" s="442"/>
      <c r="G126" s="442"/>
      <c r="H126" s="442"/>
    </row>
    <row r="127" ht="14.25" customHeight="1" spans="1:8">
      <c r="A127" s="442"/>
      <c r="B127" s="442"/>
      <c r="C127" s="442"/>
      <c r="D127" s="442"/>
      <c r="E127" s="442"/>
      <c r="F127" s="442"/>
      <c r="G127" s="442"/>
      <c r="H127" s="442"/>
    </row>
    <row r="128" ht="14.25" customHeight="1" spans="1:8">
      <c r="A128" s="442"/>
      <c r="B128" s="442"/>
      <c r="C128" s="442"/>
      <c r="D128" s="442"/>
      <c r="E128" s="442"/>
      <c r="F128" s="442"/>
      <c r="G128" s="442"/>
      <c r="H128" s="442"/>
    </row>
    <row r="129" ht="14.25" customHeight="1" spans="1:8">
      <c r="A129" s="442"/>
      <c r="B129" s="442"/>
      <c r="C129" s="442"/>
      <c r="D129" s="442"/>
      <c r="E129" s="442"/>
      <c r="F129" s="442"/>
      <c r="G129" s="442"/>
      <c r="H129" s="442"/>
    </row>
    <row r="130" ht="14.25" customHeight="1" spans="1:8">
      <c r="A130" s="442"/>
      <c r="B130" s="442"/>
      <c r="C130" s="442"/>
      <c r="D130" s="442"/>
      <c r="E130" s="442"/>
      <c r="F130" s="442"/>
      <c r="G130" s="442"/>
      <c r="H130" s="442"/>
    </row>
    <row r="131" ht="14.25" customHeight="1" spans="1:8">
      <c r="A131" s="442"/>
      <c r="B131" s="442"/>
      <c r="C131" s="442"/>
      <c r="D131" s="442"/>
      <c r="E131" s="442"/>
      <c r="F131" s="442"/>
      <c r="G131" s="442"/>
      <c r="H131" s="442"/>
    </row>
    <row r="132" ht="14.25" customHeight="1" spans="1:8">
      <c r="A132" s="442"/>
      <c r="B132" s="442"/>
      <c r="C132" s="442"/>
      <c r="D132" s="442"/>
      <c r="E132" s="442"/>
      <c r="F132" s="442"/>
      <c r="G132" s="442"/>
      <c r="H132" s="442"/>
    </row>
    <row r="133" ht="14.25" customHeight="1" spans="1:8">
      <c r="A133" s="442"/>
      <c r="B133" s="442"/>
      <c r="C133" s="442"/>
      <c r="D133" s="442"/>
      <c r="E133" s="442"/>
      <c r="F133" s="442"/>
      <c r="G133" s="442"/>
      <c r="H133" s="442"/>
    </row>
    <row r="134" ht="14.25" customHeight="1" spans="1:8">
      <c r="A134" s="442"/>
      <c r="B134" s="442"/>
      <c r="C134" s="442"/>
      <c r="D134" s="442"/>
      <c r="E134" s="442"/>
      <c r="F134" s="442"/>
      <c r="G134" s="442"/>
      <c r="H134" s="442"/>
    </row>
    <row r="135" ht="14.25" customHeight="1" spans="1:8">
      <c r="A135" s="442"/>
      <c r="B135" s="442"/>
      <c r="C135" s="442"/>
      <c r="D135" s="442"/>
      <c r="E135" s="442"/>
      <c r="F135" s="442"/>
      <c r="G135" s="442"/>
      <c r="H135" s="442"/>
    </row>
    <row r="136" ht="14.25" customHeight="1" spans="1:8">
      <c r="A136" s="442"/>
      <c r="B136" s="442"/>
      <c r="C136" s="442"/>
      <c r="D136" s="442"/>
      <c r="E136" s="442"/>
      <c r="F136" s="442"/>
      <c r="G136" s="442"/>
      <c r="H136" s="442"/>
    </row>
    <row r="137" ht="14.25" customHeight="1" spans="1:8">
      <c r="A137" s="442"/>
      <c r="B137" s="442"/>
      <c r="C137" s="442"/>
      <c r="D137" s="442"/>
      <c r="E137" s="442"/>
      <c r="F137" s="442"/>
      <c r="G137" s="442"/>
      <c r="H137" s="442"/>
    </row>
    <row r="138" ht="14.25" customHeight="1" spans="1:8">
      <c r="A138" s="442"/>
      <c r="B138" s="442"/>
      <c r="C138" s="442"/>
      <c r="D138" s="442"/>
      <c r="E138" s="442"/>
      <c r="F138" s="442"/>
      <c r="G138" s="442"/>
      <c r="H138" s="442"/>
    </row>
    <row r="139" ht="14.25" customHeight="1" spans="1:8">
      <c r="A139" s="442"/>
      <c r="B139" s="442"/>
      <c r="C139" s="442"/>
      <c r="D139" s="442"/>
      <c r="E139" s="442"/>
      <c r="F139" s="442"/>
      <c r="G139" s="442"/>
      <c r="H139" s="442"/>
    </row>
    <row r="140" ht="14.25" customHeight="1" spans="1:8">
      <c r="A140" s="442"/>
      <c r="B140" s="442"/>
      <c r="C140" s="442"/>
      <c r="D140" s="442"/>
      <c r="E140" s="442"/>
      <c r="F140" s="442"/>
      <c r="G140" s="442"/>
      <c r="H140" s="442"/>
    </row>
    <row r="141" ht="14.25" customHeight="1" spans="1:8">
      <c r="A141" s="442"/>
      <c r="B141" s="442"/>
      <c r="C141" s="442"/>
      <c r="D141" s="442"/>
      <c r="E141" s="442"/>
      <c r="F141" s="442"/>
      <c r="G141" s="442"/>
      <c r="H141" s="442"/>
    </row>
    <row r="142" ht="14.25" customHeight="1" spans="1:8">
      <c r="A142" s="442"/>
      <c r="B142" s="442"/>
      <c r="C142" s="442"/>
      <c r="D142" s="442"/>
      <c r="E142" s="442"/>
      <c r="F142" s="442"/>
      <c r="G142" s="442"/>
      <c r="H142" s="442"/>
    </row>
    <row r="143" ht="14.25" customHeight="1" spans="1:8">
      <c r="A143" s="442"/>
      <c r="B143" s="442"/>
      <c r="C143" s="442"/>
      <c r="D143" s="442"/>
      <c r="E143" s="442"/>
      <c r="F143" s="442"/>
      <c r="G143" s="442"/>
      <c r="H143" s="442"/>
    </row>
    <row r="144" ht="14.25" customHeight="1" spans="1:8">
      <c r="A144" s="442"/>
      <c r="B144" s="442"/>
      <c r="C144" s="442"/>
      <c r="D144" s="442"/>
      <c r="E144" s="442"/>
      <c r="F144" s="442"/>
      <c r="G144" s="442"/>
      <c r="H144" s="442"/>
    </row>
    <row r="145" ht="14.25" customHeight="1" spans="1:8">
      <c r="A145" s="442"/>
      <c r="B145" s="442"/>
      <c r="C145" s="442"/>
      <c r="D145" s="442"/>
      <c r="E145" s="442"/>
      <c r="F145" s="442"/>
      <c r="G145" s="442"/>
      <c r="H145" s="442"/>
    </row>
    <row r="146" ht="14.25" customHeight="1" spans="1:8">
      <c r="A146" s="442"/>
      <c r="B146" s="442"/>
      <c r="C146" s="442"/>
      <c r="D146" s="442"/>
      <c r="E146" s="442"/>
      <c r="F146" s="442"/>
      <c r="G146" s="442"/>
      <c r="H146" s="442"/>
    </row>
    <row r="147" ht="14.25" customHeight="1" spans="1:8">
      <c r="A147" s="442"/>
      <c r="B147" s="442"/>
      <c r="C147" s="442"/>
      <c r="D147" s="442"/>
      <c r="E147" s="442"/>
      <c r="F147" s="442"/>
      <c r="G147" s="442"/>
      <c r="H147" s="442"/>
    </row>
    <row r="148" ht="14.25" customHeight="1" spans="1:8">
      <c r="A148" s="442"/>
      <c r="B148" s="442"/>
      <c r="C148" s="442"/>
      <c r="D148" s="442"/>
      <c r="E148" s="442"/>
      <c r="F148" s="442"/>
      <c r="G148" s="442"/>
      <c r="H148" s="442"/>
    </row>
    <row r="149" ht="14.25" customHeight="1" spans="1:8">
      <c r="A149" s="442"/>
      <c r="B149" s="442"/>
      <c r="C149" s="442"/>
      <c r="D149" s="442"/>
      <c r="E149" s="442"/>
      <c r="F149" s="442"/>
      <c r="G149" s="442"/>
      <c r="H149" s="442"/>
    </row>
    <row r="150" ht="14.25" customHeight="1" spans="1:8">
      <c r="A150" s="442"/>
      <c r="B150" s="442"/>
      <c r="C150" s="442"/>
      <c r="D150" s="442"/>
      <c r="E150" s="442"/>
      <c r="F150" s="442"/>
      <c r="G150" s="442"/>
      <c r="H150" s="442"/>
    </row>
    <row r="151" ht="14.25" customHeight="1" spans="1:8">
      <c r="A151" s="442"/>
      <c r="B151" s="442"/>
      <c r="C151" s="442"/>
      <c r="D151" s="442"/>
      <c r="E151" s="442"/>
      <c r="F151" s="442"/>
      <c r="G151" s="442"/>
      <c r="H151" s="442"/>
    </row>
    <row r="152" ht="14.25" customHeight="1" spans="1:8">
      <c r="A152" s="442"/>
      <c r="B152" s="442"/>
      <c r="C152" s="442"/>
      <c r="D152" s="442"/>
      <c r="E152" s="442"/>
      <c r="F152" s="442"/>
      <c r="G152" s="442"/>
      <c r="H152" s="442"/>
    </row>
    <row r="153" ht="14.25" customHeight="1" spans="1:8">
      <c r="A153" s="442"/>
      <c r="B153" s="442"/>
      <c r="C153" s="442"/>
      <c r="D153" s="442"/>
      <c r="E153" s="442"/>
      <c r="F153" s="442"/>
      <c r="G153" s="442"/>
      <c r="H153" s="442"/>
    </row>
    <row r="154" ht="14.25" customHeight="1" spans="1:8">
      <c r="A154" s="442"/>
      <c r="B154" s="442"/>
      <c r="C154" s="442"/>
      <c r="D154" s="442"/>
      <c r="E154" s="442"/>
      <c r="F154" s="442"/>
      <c r="G154" s="442"/>
      <c r="H154" s="442"/>
    </row>
    <row r="155" ht="14.25" customHeight="1" spans="1:8">
      <c r="A155" s="442"/>
      <c r="B155" s="442"/>
      <c r="C155" s="442"/>
      <c r="D155" s="442"/>
      <c r="E155" s="442"/>
      <c r="F155" s="442"/>
      <c r="G155" s="442"/>
      <c r="H155" s="442"/>
    </row>
    <row r="156" ht="14.25" customHeight="1" spans="1:8">
      <c r="A156" s="442"/>
      <c r="B156" s="442"/>
      <c r="C156" s="442"/>
      <c r="D156" s="442"/>
      <c r="E156" s="442"/>
      <c r="F156" s="442"/>
      <c r="G156" s="442"/>
      <c r="H156" s="442"/>
    </row>
    <row r="157" ht="14.25" customHeight="1" spans="1:8">
      <c r="A157" s="442"/>
      <c r="B157" s="442"/>
      <c r="C157" s="442"/>
      <c r="D157" s="442"/>
      <c r="E157" s="442"/>
      <c r="F157" s="442"/>
      <c r="G157" s="442"/>
      <c r="H157" s="442"/>
    </row>
    <row r="158" ht="14.25" customHeight="1" spans="1:8">
      <c r="A158" s="442"/>
      <c r="B158" s="442"/>
      <c r="C158" s="442"/>
      <c r="D158" s="442"/>
      <c r="E158" s="442"/>
      <c r="F158" s="442"/>
      <c r="G158" s="442"/>
      <c r="H158" s="442"/>
    </row>
    <row r="159" ht="14.25" customHeight="1" spans="1:8">
      <c r="A159" s="442"/>
      <c r="B159" s="442"/>
      <c r="C159" s="442"/>
      <c r="D159" s="442"/>
      <c r="E159" s="442"/>
      <c r="F159" s="442"/>
      <c r="G159" s="442"/>
      <c r="H159" s="442"/>
    </row>
    <row r="160" ht="14.25" customHeight="1" spans="1:8">
      <c r="A160" s="442"/>
      <c r="B160" s="442"/>
      <c r="C160" s="442"/>
      <c r="D160" s="442"/>
      <c r="E160" s="442"/>
      <c r="F160" s="442"/>
      <c r="G160" s="442"/>
      <c r="H160" s="442"/>
    </row>
    <row r="161" ht="14.25" customHeight="1" spans="1:8">
      <c r="A161" s="442"/>
      <c r="B161" s="442"/>
      <c r="C161" s="442"/>
      <c r="D161" s="442"/>
      <c r="E161" s="442"/>
      <c r="F161" s="442"/>
      <c r="G161" s="442"/>
      <c r="H161" s="442"/>
    </row>
    <row r="162" ht="14.25" customHeight="1" spans="1:8">
      <c r="A162" s="442"/>
      <c r="B162" s="442"/>
      <c r="C162" s="442"/>
      <c r="D162" s="442"/>
      <c r="E162" s="442"/>
      <c r="F162" s="442"/>
      <c r="G162" s="442"/>
      <c r="H162" s="442"/>
    </row>
    <row r="163" ht="14.25" customHeight="1" spans="1:8">
      <c r="A163" s="442"/>
      <c r="B163" s="442"/>
      <c r="C163" s="442"/>
      <c r="D163" s="442"/>
      <c r="E163" s="442"/>
      <c r="F163" s="442"/>
      <c r="G163" s="442"/>
      <c r="H163" s="442"/>
    </row>
    <row r="164" ht="14.25" customHeight="1" spans="1:8">
      <c r="A164" s="442"/>
      <c r="B164" s="442"/>
      <c r="C164" s="442"/>
      <c r="D164" s="442"/>
      <c r="E164" s="442"/>
      <c r="F164" s="442"/>
      <c r="G164" s="442"/>
      <c r="H164" s="442"/>
    </row>
    <row r="165" ht="14.25" customHeight="1" spans="1:8">
      <c r="A165" s="442"/>
      <c r="B165" s="442"/>
      <c r="C165" s="442"/>
      <c r="D165" s="442"/>
      <c r="E165" s="442"/>
      <c r="F165" s="442"/>
      <c r="G165" s="442"/>
      <c r="H165" s="442"/>
    </row>
    <row r="166" ht="14.25" customHeight="1" spans="1:8">
      <c r="A166" s="442"/>
      <c r="B166" s="442"/>
      <c r="C166" s="442"/>
      <c r="D166" s="442"/>
      <c r="E166" s="442"/>
      <c r="F166" s="442"/>
      <c r="G166" s="442"/>
      <c r="H166" s="442"/>
    </row>
    <row r="167" ht="14.25" customHeight="1" spans="1:8">
      <c r="A167" s="442"/>
      <c r="B167" s="442"/>
      <c r="C167" s="442"/>
      <c r="D167" s="442"/>
      <c r="E167" s="442"/>
      <c r="F167" s="442"/>
      <c r="G167" s="442"/>
      <c r="H167" s="442"/>
    </row>
    <row r="168" ht="14.25" customHeight="1" spans="1:8">
      <c r="A168" s="442"/>
      <c r="B168" s="442"/>
      <c r="C168" s="442"/>
      <c r="D168" s="442"/>
      <c r="E168" s="442"/>
      <c r="F168" s="442"/>
      <c r="G168" s="442"/>
      <c r="H168" s="442"/>
    </row>
    <row r="169" ht="14.25" customHeight="1" spans="1:8">
      <c r="A169" s="442"/>
      <c r="B169" s="442"/>
      <c r="C169" s="442"/>
      <c r="D169" s="442"/>
      <c r="E169" s="442"/>
      <c r="F169" s="442"/>
      <c r="G169" s="442"/>
      <c r="H169" s="442"/>
    </row>
    <row r="170" ht="14.25" customHeight="1" spans="1:8">
      <c r="A170" s="442"/>
      <c r="B170" s="442"/>
      <c r="C170" s="442"/>
      <c r="D170" s="442"/>
      <c r="E170" s="442"/>
      <c r="F170" s="442"/>
      <c r="G170" s="442"/>
      <c r="H170" s="442"/>
    </row>
    <row r="171" ht="14.25" customHeight="1" spans="1:8">
      <c r="A171" s="442"/>
      <c r="B171" s="442"/>
      <c r="C171" s="442"/>
      <c r="D171" s="442"/>
      <c r="E171" s="442"/>
      <c r="F171" s="442"/>
      <c r="G171" s="442"/>
      <c r="H171" s="442"/>
    </row>
    <row r="172" ht="14.25" customHeight="1" spans="1:8">
      <c r="A172" s="442"/>
      <c r="B172" s="442"/>
      <c r="C172" s="442"/>
      <c r="D172" s="442"/>
      <c r="E172" s="442"/>
      <c r="F172" s="442"/>
      <c r="G172" s="442"/>
      <c r="H172" s="442"/>
    </row>
    <row r="173" ht="14.25" customHeight="1" spans="1:8">
      <c r="A173" s="442"/>
      <c r="B173" s="442"/>
      <c r="C173" s="442"/>
      <c r="D173" s="442"/>
      <c r="E173" s="442"/>
      <c r="F173" s="442"/>
      <c r="G173" s="442"/>
      <c r="H173" s="442"/>
    </row>
    <row r="174" ht="14.25" customHeight="1" spans="1:8">
      <c r="A174" s="442"/>
      <c r="B174" s="442"/>
      <c r="C174" s="442"/>
      <c r="D174" s="442"/>
      <c r="E174" s="442"/>
      <c r="F174" s="442"/>
      <c r="G174" s="442"/>
      <c r="H174" s="442"/>
    </row>
    <row r="175" ht="14.25" customHeight="1" spans="1:8">
      <c r="A175" s="442"/>
      <c r="B175" s="442"/>
      <c r="C175" s="442"/>
      <c r="D175" s="442"/>
      <c r="E175" s="442"/>
      <c r="F175" s="442"/>
      <c r="G175" s="442"/>
      <c r="H175" s="442"/>
    </row>
    <row r="176" ht="14.25" customHeight="1" spans="1:8">
      <c r="A176" s="442"/>
      <c r="B176" s="442"/>
      <c r="C176" s="442"/>
      <c r="D176" s="442"/>
      <c r="E176" s="442"/>
      <c r="F176" s="442"/>
      <c r="G176" s="442"/>
      <c r="H176" s="442"/>
    </row>
    <row r="177" ht="14.25" customHeight="1" spans="1:8">
      <c r="A177" s="442"/>
      <c r="B177" s="442"/>
      <c r="C177" s="442"/>
      <c r="D177" s="442"/>
      <c r="E177" s="442"/>
      <c r="F177" s="442"/>
      <c r="G177" s="442"/>
      <c r="H177" s="442"/>
    </row>
    <row r="178" ht="14.25" customHeight="1" spans="1:8">
      <c r="A178" s="442"/>
      <c r="B178" s="442"/>
      <c r="C178" s="442"/>
      <c r="D178" s="442"/>
      <c r="E178" s="442"/>
      <c r="F178" s="442"/>
      <c r="G178" s="442"/>
      <c r="H178" s="442"/>
    </row>
    <row r="179" ht="14.25" customHeight="1" spans="1:8">
      <c r="A179" s="442"/>
      <c r="B179" s="442"/>
      <c r="C179" s="442"/>
      <c r="D179" s="442"/>
      <c r="E179" s="442"/>
      <c r="F179" s="442"/>
      <c r="G179" s="442"/>
      <c r="H179" s="442"/>
    </row>
    <row r="180" ht="14.25" customHeight="1" spans="1:8">
      <c r="A180" s="442"/>
      <c r="B180" s="442"/>
      <c r="C180" s="442"/>
      <c r="D180" s="442"/>
      <c r="E180" s="442"/>
      <c r="F180" s="442"/>
      <c r="G180" s="442"/>
      <c r="H180" s="442"/>
    </row>
    <row r="181" ht="14.25" customHeight="1" spans="1:8">
      <c r="A181" s="442"/>
      <c r="B181" s="442"/>
      <c r="C181" s="442"/>
      <c r="D181" s="442"/>
      <c r="E181" s="442"/>
      <c r="F181" s="442"/>
      <c r="G181" s="442"/>
      <c r="H181" s="442"/>
    </row>
    <row r="182" ht="14.25" customHeight="1" spans="1:8">
      <c r="A182" s="442"/>
      <c r="B182" s="442"/>
      <c r="C182" s="442"/>
      <c r="D182" s="442"/>
      <c r="E182" s="442"/>
      <c r="F182" s="442"/>
      <c r="G182" s="442"/>
      <c r="H182" s="442"/>
    </row>
    <row r="183" ht="14.25" customHeight="1" spans="1:8">
      <c r="A183" s="442"/>
      <c r="B183" s="442"/>
      <c r="C183" s="442"/>
      <c r="D183" s="442"/>
      <c r="E183" s="442"/>
      <c r="F183" s="442"/>
      <c r="G183" s="442"/>
      <c r="H183" s="442"/>
    </row>
    <row r="184" ht="14.25" customHeight="1" spans="1:8">
      <c r="A184" s="442"/>
      <c r="B184" s="442"/>
      <c r="C184" s="442"/>
      <c r="D184" s="442"/>
      <c r="E184" s="442"/>
      <c r="F184" s="442"/>
      <c r="G184" s="442"/>
      <c r="H184" s="442"/>
    </row>
    <row r="185" ht="14.25" customHeight="1" spans="1:8">
      <c r="A185" s="442"/>
      <c r="B185" s="442"/>
      <c r="C185" s="442"/>
      <c r="D185" s="442"/>
      <c r="E185" s="442"/>
      <c r="F185" s="442"/>
      <c r="G185" s="442"/>
      <c r="H185" s="442"/>
    </row>
    <row r="186" ht="14.25" customHeight="1" spans="1:8">
      <c r="A186" s="442"/>
      <c r="B186" s="442"/>
      <c r="C186" s="442"/>
      <c r="D186" s="442"/>
      <c r="E186" s="442"/>
      <c r="F186" s="442"/>
      <c r="G186" s="442"/>
      <c r="H186" s="442"/>
    </row>
    <row r="187" ht="14.25" customHeight="1" spans="1:8">
      <c r="A187" s="442"/>
      <c r="B187" s="442"/>
      <c r="C187" s="442"/>
      <c r="D187" s="442"/>
      <c r="E187" s="442"/>
      <c r="F187" s="442"/>
      <c r="G187" s="442"/>
      <c r="H187" s="442"/>
    </row>
    <row r="188" ht="14.25" customHeight="1" spans="1:8">
      <c r="A188" s="442"/>
      <c r="B188" s="442"/>
      <c r="C188" s="442"/>
      <c r="D188" s="442"/>
      <c r="E188" s="442"/>
      <c r="F188" s="442"/>
      <c r="G188" s="442"/>
      <c r="H188" s="442"/>
    </row>
    <row r="189" ht="14.25" customHeight="1" spans="1:8">
      <c r="A189" s="442"/>
      <c r="B189" s="442"/>
      <c r="C189" s="442"/>
      <c r="D189" s="442"/>
      <c r="E189" s="442"/>
      <c r="F189" s="442"/>
      <c r="G189" s="442"/>
      <c r="H189" s="442"/>
    </row>
    <row r="190" ht="14.25" customHeight="1" spans="1:8">
      <c r="A190" s="442"/>
      <c r="B190" s="442"/>
      <c r="C190" s="442"/>
      <c r="D190" s="442"/>
      <c r="E190" s="442"/>
      <c r="F190" s="442"/>
      <c r="G190" s="442"/>
      <c r="H190" s="442"/>
    </row>
    <row r="191" ht="14.25" customHeight="1" spans="1:8">
      <c r="A191" s="442"/>
      <c r="B191" s="442"/>
      <c r="C191" s="442"/>
      <c r="D191" s="442"/>
      <c r="E191" s="442"/>
      <c r="F191" s="442"/>
      <c r="G191" s="442"/>
      <c r="H191" s="442"/>
    </row>
    <row r="192" ht="14.25" customHeight="1" spans="1:8">
      <c r="A192" s="442"/>
      <c r="B192" s="442"/>
      <c r="C192" s="442"/>
      <c r="D192" s="442"/>
      <c r="E192" s="442"/>
      <c r="F192" s="442"/>
      <c r="G192" s="442"/>
      <c r="H192" s="442"/>
    </row>
    <row r="193" ht="14.25" customHeight="1" spans="1:8">
      <c r="A193" s="442"/>
      <c r="B193" s="442"/>
      <c r="C193" s="442"/>
      <c r="D193" s="442"/>
      <c r="E193" s="442"/>
      <c r="F193" s="442"/>
      <c r="G193" s="442"/>
      <c r="H193" s="442"/>
    </row>
    <row r="194" ht="14.25" customHeight="1" spans="1:8">
      <c r="A194" s="442"/>
      <c r="B194" s="442"/>
      <c r="C194" s="442"/>
      <c r="D194" s="442"/>
      <c r="E194" s="442"/>
      <c r="F194" s="442"/>
      <c r="G194" s="442"/>
      <c r="H194" s="442"/>
    </row>
    <row r="195" ht="14.25" customHeight="1" spans="1:8">
      <c r="A195" s="442"/>
      <c r="B195" s="442"/>
      <c r="C195" s="442"/>
      <c r="D195" s="442"/>
      <c r="E195" s="442"/>
      <c r="F195" s="442"/>
      <c r="G195" s="442"/>
      <c r="H195" s="442"/>
    </row>
    <row r="196" ht="14.25" customHeight="1" spans="1:8">
      <c r="A196" s="442"/>
      <c r="B196" s="442"/>
      <c r="C196" s="442"/>
      <c r="D196" s="442"/>
      <c r="E196" s="442"/>
      <c r="F196" s="442"/>
      <c r="G196" s="442"/>
      <c r="H196" s="442"/>
    </row>
    <row r="197" ht="14.25" customHeight="1" spans="1:8">
      <c r="A197" s="442"/>
      <c r="B197" s="442"/>
      <c r="C197" s="442"/>
      <c r="D197" s="442"/>
      <c r="E197" s="442"/>
      <c r="F197" s="442"/>
      <c r="G197" s="442"/>
      <c r="H197" s="442"/>
    </row>
    <row r="198" ht="14.25" customHeight="1" spans="1:8">
      <c r="A198" s="442"/>
      <c r="B198" s="442"/>
      <c r="C198" s="442"/>
      <c r="D198" s="442"/>
      <c r="E198" s="442"/>
      <c r="F198" s="442"/>
      <c r="G198" s="442"/>
      <c r="H198" s="442"/>
    </row>
    <row r="199" ht="14.25" customHeight="1" spans="1:8">
      <c r="A199" s="442"/>
      <c r="B199" s="442"/>
      <c r="C199" s="442"/>
      <c r="D199" s="442"/>
      <c r="E199" s="442"/>
      <c r="F199" s="442"/>
      <c r="G199" s="442"/>
      <c r="H199" s="442"/>
    </row>
    <row r="200" ht="14.25" customHeight="1" spans="1:8">
      <c r="A200" s="442"/>
      <c r="B200" s="442"/>
      <c r="C200" s="442"/>
      <c r="D200" s="442"/>
      <c r="E200" s="442"/>
      <c r="F200" s="442"/>
      <c r="G200" s="442"/>
      <c r="H200" s="442"/>
    </row>
    <row r="201" ht="14.25" customHeight="1" spans="1:8">
      <c r="A201" s="442"/>
      <c r="B201" s="442"/>
      <c r="C201" s="442"/>
      <c r="D201" s="442"/>
      <c r="E201" s="442"/>
      <c r="F201" s="442"/>
      <c r="G201" s="442"/>
      <c r="H201" s="442"/>
    </row>
    <row r="202" ht="14.25" customHeight="1" spans="1:8">
      <c r="A202" s="442"/>
      <c r="B202" s="442"/>
      <c r="C202" s="442"/>
      <c r="D202" s="442"/>
      <c r="E202" s="442"/>
      <c r="F202" s="442"/>
      <c r="G202" s="442"/>
      <c r="H202" s="442"/>
    </row>
    <row r="203" ht="14.25" customHeight="1" spans="1:8">
      <c r="A203" s="442"/>
      <c r="B203" s="442"/>
      <c r="C203" s="442"/>
      <c r="D203" s="442"/>
      <c r="E203" s="442"/>
      <c r="F203" s="442"/>
      <c r="G203" s="442"/>
      <c r="H203" s="442"/>
    </row>
    <row r="204" ht="14.25" customHeight="1" spans="1:8">
      <c r="A204" s="442"/>
      <c r="B204" s="442"/>
      <c r="C204" s="442"/>
      <c r="D204" s="442"/>
      <c r="E204" s="442"/>
      <c r="F204" s="442"/>
      <c r="G204" s="442"/>
      <c r="H204" s="442"/>
    </row>
    <row r="205" ht="14.25" customHeight="1" spans="1:8">
      <c r="A205" s="442"/>
      <c r="B205" s="442"/>
      <c r="C205" s="442"/>
      <c r="D205" s="442"/>
      <c r="E205" s="442"/>
      <c r="F205" s="442"/>
      <c r="G205" s="442"/>
      <c r="H205" s="442"/>
    </row>
    <row r="206" ht="14.25" customHeight="1" spans="1:8">
      <c r="A206" s="442"/>
      <c r="B206" s="442"/>
      <c r="C206" s="442"/>
      <c r="D206" s="442"/>
      <c r="E206" s="442"/>
      <c r="F206" s="442"/>
      <c r="G206" s="442"/>
      <c r="H206" s="442"/>
    </row>
    <row r="207" ht="14.25" customHeight="1" spans="1:8">
      <c r="A207" s="442"/>
      <c r="B207" s="442"/>
      <c r="C207" s="442"/>
      <c r="D207" s="442"/>
      <c r="E207" s="442"/>
      <c r="F207" s="442"/>
      <c r="G207" s="442"/>
      <c r="H207" s="442"/>
    </row>
    <row r="208" ht="14.25" customHeight="1" spans="1:8">
      <c r="A208" s="442"/>
      <c r="B208" s="442"/>
      <c r="C208" s="442"/>
      <c r="D208" s="442"/>
      <c r="E208" s="442"/>
      <c r="F208" s="442"/>
      <c r="G208" s="442"/>
      <c r="H208" s="442"/>
    </row>
    <row r="209" ht="14.25" customHeight="1" spans="1:8">
      <c r="A209" s="442"/>
      <c r="B209" s="442"/>
      <c r="C209" s="442"/>
      <c r="D209" s="442"/>
      <c r="E209" s="442"/>
      <c r="F209" s="442"/>
      <c r="G209" s="442"/>
      <c r="H209" s="442"/>
    </row>
    <row r="210" ht="14.25" customHeight="1" spans="1:8">
      <c r="A210" s="442"/>
      <c r="B210" s="442"/>
      <c r="C210" s="442"/>
      <c r="D210" s="442"/>
      <c r="E210" s="442"/>
      <c r="F210" s="442"/>
      <c r="G210" s="442"/>
      <c r="H210" s="442"/>
    </row>
    <row r="211" ht="14.25" customHeight="1" spans="1:8">
      <c r="A211" s="442"/>
      <c r="B211" s="442"/>
      <c r="C211" s="442"/>
      <c r="D211" s="442"/>
      <c r="E211" s="442"/>
      <c r="F211" s="442"/>
      <c r="G211" s="442"/>
      <c r="H211" s="442"/>
    </row>
    <row r="212" ht="14.25" customHeight="1" spans="1:8">
      <c r="A212" s="442"/>
      <c r="B212" s="442"/>
      <c r="C212" s="442"/>
      <c r="D212" s="442"/>
      <c r="E212" s="442"/>
      <c r="F212" s="442"/>
      <c r="G212" s="442"/>
      <c r="H212" s="442"/>
    </row>
    <row r="213" ht="14.25" customHeight="1" spans="1:8">
      <c r="A213" s="442"/>
      <c r="B213" s="442"/>
      <c r="C213" s="442"/>
      <c r="D213" s="442"/>
      <c r="E213" s="442"/>
      <c r="F213" s="442"/>
      <c r="G213" s="442"/>
      <c r="H213" s="442"/>
    </row>
    <row r="214" ht="14.25" customHeight="1" spans="1:8">
      <c r="A214" s="442"/>
      <c r="B214" s="442"/>
      <c r="C214" s="442"/>
      <c r="D214" s="442"/>
      <c r="E214" s="442"/>
      <c r="F214" s="442"/>
      <c r="G214" s="442"/>
      <c r="H214" s="442"/>
    </row>
    <row r="215" ht="14.25" customHeight="1" spans="1:8">
      <c r="A215" s="442"/>
      <c r="B215" s="442"/>
      <c r="C215" s="442"/>
      <c r="D215" s="442"/>
      <c r="E215" s="442"/>
      <c r="F215" s="442"/>
      <c r="G215" s="442"/>
      <c r="H215" s="442"/>
    </row>
    <row r="216" ht="14.25" customHeight="1" spans="1:8">
      <c r="A216" s="442"/>
      <c r="B216" s="442"/>
      <c r="C216" s="442"/>
      <c r="D216" s="442"/>
      <c r="E216" s="442"/>
      <c r="F216" s="442"/>
      <c r="G216" s="442"/>
      <c r="H216" s="442"/>
    </row>
    <row r="217" ht="14.25" customHeight="1" spans="1:8">
      <c r="A217" s="442"/>
      <c r="B217" s="442"/>
      <c r="C217" s="442"/>
      <c r="D217" s="442"/>
      <c r="E217" s="442"/>
      <c r="F217" s="442"/>
      <c r="G217" s="442"/>
      <c r="H217" s="442"/>
    </row>
    <row r="218" ht="14.25" customHeight="1" spans="1:8">
      <c r="A218" s="442"/>
      <c r="B218" s="442"/>
      <c r="C218" s="442"/>
      <c r="D218" s="442"/>
      <c r="E218" s="442"/>
      <c r="F218" s="442"/>
      <c r="G218" s="442"/>
      <c r="H218" s="442"/>
    </row>
    <row r="219" ht="14.25" customHeight="1" spans="1:8">
      <c r="A219" s="442"/>
      <c r="B219" s="442"/>
      <c r="C219" s="442"/>
      <c r="D219" s="442"/>
      <c r="E219" s="442"/>
      <c r="F219" s="442"/>
      <c r="G219" s="442"/>
      <c r="H219" s="442"/>
    </row>
    <row r="220" ht="14.25" customHeight="1" spans="1:8">
      <c r="A220" s="442"/>
      <c r="B220" s="442"/>
      <c r="C220" s="442"/>
      <c r="D220" s="442"/>
      <c r="E220" s="442"/>
      <c r="F220" s="442"/>
      <c r="G220" s="442"/>
      <c r="H220" s="442"/>
    </row>
    <row r="221" ht="14.25" customHeight="1" spans="1:8">
      <c r="A221" s="442"/>
      <c r="B221" s="442"/>
      <c r="C221" s="442"/>
      <c r="D221" s="442"/>
      <c r="E221" s="442"/>
      <c r="F221" s="442"/>
      <c r="G221" s="442"/>
      <c r="H221" s="442"/>
    </row>
    <row r="222" ht="14.25" customHeight="1" spans="1:8">
      <c r="A222" s="442"/>
      <c r="B222" s="442"/>
      <c r="C222" s="442"/>
      <c r="D222" s="442"/>
      <c r="E222" s="442"/>
      <c r="F222" s="442"/>
      <c r="G222" s="442"/>
      <c r="H222" s="442"/>
    </row>
    <row r="223" ht="14.25" customHeight="1" spans="1:8">
      <c r="A223" s="442"/>
      <c r="B223" s="442"/>
      <c r="C223" s="442"/>
      <c r="D223" s="442"/>
      <c r="E223" s="442"/>
      <c r="F223" s="442"/>
      <c r="G223" s="442"/>
      <c r="H223" s="442"/>
    </row>
    <row r="224" ht="14.25" customHeight="1" spans="1:8">
      <c r="A224" s="442"/>
      <c r="B224" s="442"/>
      <c r="C224" s="442"/>
      <c r="D224" s="442"/>
      <c r="E224" s="442"/>
      <c r="F224" s="442"/>
      <c r="G224" s="442"/>
      <c r="H224" s="442"/>
    </row>
    <row r="225" ht="14.25" customHeight="1" spans="1:8">
      <c r="A225" s="442"/>
      <c r="B225" s="442"/>
      <c r="C225" s="442"/>
      <c r="D225" s="442"/>
      <c r="E225" s="442"/>
      <c r="F225" s="442"/>
      <c r="G225" s="442"/>
      <c r="H225" s="442"/>
    </row>
    <row r="226" ht="14.25" customHeight="1" spans="1:8">
      <c r="A226" s="442"/>
      <c r="B226" s="442"/>
      <c r="C226" s="442"/>
      <c r="D226" s="442"/>
      <c r="E226" s="442"/>
      <c r="F226" s="442"/>
      <c r="G226" s="442"/>
      <c r="H226" s="442"/>
    </row>
    <row r="227" ht="14.25" customHeight="1" spans="1:8">
      <c r="A227" s="442"/>
      <c r="B227" s="442"/>
      <c r="C227" s="442"/>
      <c r="D227" s="442"/>
      <c r="E227" s="442"/>
      <c r="F227" s="442"/>
      <c r="G227" s="442"/>
      <c r="H227" s="442"/>
    </row>
    <row r="228" ht="14.25" customHeight="1" spans="1:8">
      <c r="A228" s="442"/>
      <c r="B228" s="442"/>
      <c r="C228" s="442"/>
      <c r="D228" s="442"/>
      <c r="E228" s="442"/>
      <c r="F228" s="442"/>
      <c r="G228" s="442"/>
      <c r="H228" s="442"/>
    </row>
    <row r="229" ht="14.25" customHeight="1" spans="1:8">
      <c r="A229" s="442"/>
      <c r="B229" s="442"/>
      <c r="C229" s="442"/>
      <c r="D229" s="442"/>
      <c r="E229" s="442"/>
      <c r="F229" s="442"/>
      <c r="G229" s="442"/>
      <c r="H229" s="442"/>
    </row>
    <row r="230" ht="14.25" customHeight="1" spans="1:8">
      <c r="A230" s="442"/>
      <c r="B230" s="442"/>
      <c r="C230" s="442"/>
      <c r="D230" s="442"/>
      <c r="E230" s="442"/>
      <c r="F230" s="442"/>
      <c r="G230" s="442"/>
      <c r="H230" s="442"/>
    </row>
    <row r="231" ht="14.25" customHeight="1" spans="1:8">
      <c r="A231" s="442"/>
      <c r="B231" s="442"/>
      <c r="C231" s="442"/>
      <c r="D231" s="442"/>
      <c r="E231" s="442"/>
      <c r="F231" s="442"/>
      <c r="G231" s="442"/>
      <c r="H231" s="442"/>
    </row>
    <row r="232" ht="14.25" customHeight="1" spans="1:8">
      <c r="A232" s="442"/>
      <c r="B232" s="442"/>
      <c r="C232" s="442"/>
      <c r="D232" s="442"/>
      <c r="E232" s="442"/>
      <c r="F232" s="442"/>
      <c r="G232" s="442"/>
      <c r="H232" s="442"/>
    </row>
    <row r="233" ht="14.25" customHeight="1" spans="1:8">
      <c r="A233" s="442"/>
      <c r="B233" s="442"/>
      <c r="C233" s="442"/>
      <c r="D233" s="442"/>
      <c r="E233" s="442"/>
      <c r="F233" s="442"/>
      <c r="G233" s="442"/>
      <c r="H233" s="442"/>
    </row>
    <row r="234" ht="14.25" customHeight="1" spans="1:8">
      <c r="A234" s="442"/>
      <c r="B234" s="442"/>
      <c r="C234" s="442"/>
      <c r="D234" s="442"/>
      <c r="E234" s="442"/>
      <c r="F234" s="442"/>
      <c r="G234" s="442"/>
      <c r="H234" s="442"/>
    </row>
    <row r="235" ht="14.25" customHeight="1" spans="1:8">
      <c r="A235" s="442"/>
      <c r="B235" s="442"/>
      <c r="C235" s="442"/>
      <c r="D235" s="442"/>
      <c r="E235" s="442"/>
      <c r="F235" s="442"/>
      <c r="G235" s="442"/>
      <c r="H235" s="442"/>
    </row>
    <row r="236" ht="14.25" customHeight="1" spans="1:8">
      <c r="A236" s="442"/>
      <c r="B236" s="442"/>
      <c r="C236" s="442"/>
      <c r="D236" s="442"/>
      <c r="E236" s="442"/>
      <c r="F236" s="442"/>
      <c r="G236" s="442"/>
      <c r="H236" s="442"/>
    </row>
    <row r="237" ht="14.25" customHeight="1" spans="1:8">
      <c r="A237" s="442"/>
      <c r="B237" s="442"/>
      <c r="C237" s="442"/>
      <c r="D237" s="442"/>
      <c r="E237" s="442"/>
      <c r="F237" s="442"/>
      <c r="G237" s="442"/>
      <c r="H237" s="442"/>
    </row>
    <row r="238" ht="14.25" customHeight="1" spans="1:8">
      <c r="A238" s="442"/>
      <c r="B238" s="442"/>
      <c r="C238" s="442"/>
      <c r="D238" s="442"/>
      <c r="E238" s="442"/>
      <c r="F238" s="442"/>
      <c r="G238" s="442"/>
      <c r="H238" s="442"/>
    </row>
    <row r="239" ht="14.25" customHeight="1" spans="1:8">
      <c r="A239" s="442"/>
      <c r="B239" s="442"/>
      <c r="C239" s="442"/>
      <c r="D239" s="442"/>
      <c r="E239" s="442"/>
      <c r="F239" s="442"/>
      <c r="G239" s="442"/>
      <c r="H239" s="442"/>
    </row>
    <row r="240" ht="14.25" customHeight="1" spans="1:8">
      <c r="A240" s="442"/>
      <c r="B240" s="442"/>
      <c r="C240" s="442"/>
      <c r="D240" s="442"/>
      <c r="E240" s="442"/>
      <c r="F240" s="442"/>
      <c r="G240" s="442"/>
      <c r="H240" s="442"/>
    </row>
    <row r="241" ht="14.25" customHeight="1" spans="1:8">
      <c r="A241" s="442"/>
      <c r="B241" s="442"/>
      <c r="C241" s="442"/>
      <c r="D241" s="442"/>
      <c r="E241" s="442"/>
      <c r="F241" s="442"/>
      <c r="G241" s="442"/>
      <c r="H241" s="442"/>
    </row>
    <row r="242" ht="14.25" customHeight="1" spans="1:8">
      <c r="A242" s="442"/>
      <c r="B242" s="442"/>
      <c r="C242" s="442"/>
      <c r="D242" s="442"/>
      <c r="E242" s="442"/>
      <c r="F242" s="442"/>
      <c r="G242" s="442"/>
      <c r="H242" s="442"/>
    </row>
    <row r="243" ht="14.25" customHeight="1" spans="1:8">
      <c r="A243" s="442"/>
      <c r="B243" s="442"/>
      <c r="C243" s="442"/>
      <c r="D243" s="442"/>
      <c r="E243" s="442"/>
      <c r="F243" s="442"/>
      <c r="G243" s="442"/>
      <c r="H243" s="442"/>
    </row>
    <row r="244" ht="14.25" customHeight="1" spans="1:8">
      <c r="A244" s="442"/>
      <c r="B244" s="442"/>
      <c r="C244" s="442"/>
      <c r="D244" s="442"/>
      <c r="E244" s="442"/>
      <c r="F244" s="442"/>
      <c r="G244" s="442"/>
      <c r="H244" s="442"/>
    </row>
    <row r="245" ht="14.25" customHeight="1" spans="1:8">
      <c r="A245" s="442"/>
      <c r="B245" s="442"/>
      <c r="C245" s="442"/>
      <c r="D245" s="442"/>
      <c r="E245" s="442"/>
      <c r="F245" s="442"/>
      <c r="G245" s="442"/>
      <c r="H245" s="442"/>
    </row>
    <row r="246" ht="14.25" customHeight="1" spans="1:8">
      <c r="A246" s="442"/>
      <c r="B246" s="442"/>
      <c r="C246" s="442"/>
      <c r="D246" s="442"/>
      <c r="E246" s="442"/>
      <c r="F246" s="442"/>
      <c r="G246" s="442"/>
      <c r="H246" s="442"/>
    </row>
    <row r="247" ht="14.25" customHeight="1" spans="1:8">
      <c r="A247" s="442"/>
      <c r="B247" s="442"/>
      <c r="C247" s="442"/>
      <c r="D247" s="442"/>
      <c r="E247" s="442"/>
      <c r="F247" s="442"/>
      <c r="G247" s="442"/>
      <c r="H247" s="442"/>
    </row>
    <row r="248" ht="14.25" customHeight="1" spans="1:8">
      <c r="A248" s="442"/>
      <c r="B248" s="442"/>
      <c r="C248" s="442"/>
      <c r="D248" s="442"/>
      <c r="E248" s="442"/>
      <c r="F248" s="442"/>
      <c r="G248" s="442"/>
      <c r="H248" s="442"/>
    </row>
    <row r="249" ht="14.25" customHeight="1" spans="1:8">
      <c r="A249" s="442"/>
      <c r="B249" s="442"/>
      <c r="C249" s="442"/>
      <c r="D249" s="442"/>
      <c r="E249" s="442"/>
      <c r="F249" s="442"/>
      <c r="G249" s="442"/>
      <c r="H249" s="442"/>
    </row>
    <row r="250" ht="14.25" customHeight="1" spans="1:8">
      <c r="A250" s="442"/>
      <c r="B250" s="442"/>
      <c r="C250" s="442"/>
      <c r="D250" s="442"/>
      <c r="E250" s="442"/>
      <c r="F250" s="442"/>
      <c r="G250" s="442"/>
      <c r="H250" s="442"/>
    </row>
    <row r="251" ht="14.25" customHeight="1" spans="1:8">
      <c r="A251" s="442"/>
      <c r="B251" s="442"/>
      <c r="C251" s="442"/>
      <c r="D251" s="442"/>
      <c r="E251" s="442"/>
      <c r="F251" s="442"/>
      <c r="G251" s="442"/>
      <c r="H251" s="442"/>
    </row>
    <row r="252" ht="14.25" customHeight="1" spans="1:8">
      <c r="A252" s="442"/>
      <c r="B252" s="442"/>
      <c r="C252" s="442"/>
      <c r="D252" s="442"/>
      <c r="E252" s="442"/>
      <c r="F252" s="442"/>
      <c r="G252" s="442"/>
      <c r="H252" s="442"/>
    </row>
    <row r="253" ht="14.25" customHeight="1" spans="1:8">
      <c r="A253" s="442"/>
      <c r="B253" s="442"/>
      <c r="C253" s="442"/>
      <c r="D253" s="442"/>
      <c r="E253" s="442"/>
      <c r="F253" s="442"/>
      <c r="G253" s="442"/>
      <c r="H253" s="442"/>
    </row>
    <row r="254" ht="14.25" customHeight="1" spans="1:8">
      <c r="A254" s="442"/>
      <c r="B254" s="442"/>
      <c r="C254" s="442"/>
      <c r="D254" s="442"/>
      <c r="E254" s="442"/>
      <c r="F254" s="442"/>
      <c r="G254" s="442"/>
      <c r="H254" s="442"/>
    </row>
    <row r="255" ht="14.25" customHeight="1" spans="1:8">
      <c r="A255" s="442"/>
      <c r="B255" s="442"/>
      <c r="C255" s="442"/>
      <c r="D255" s="442"/>
      <c r="E255" s="442"/>
      <c r="F255" s="442"/>
      <c r="G255" s="442"/>
      <c r="H255" s="442"/>
    </row>
    <row r="256" ht="14.25" customHeight="1" spans="1:8">
      <c r="A256" s="442"/>
      <c r="B256" s="442"/>
      <c r="C256" s="442"/>
      <c r="D256" s="442"/>
      <c r="E256" s="442"/>
      <c r="F256" s="442"/>
      <c r="G256" s="442"/>
      <c r="H256" s="442"/>
    </row>
    <row r="257" ht="14.25" customHeight="1" spans="1:8">
      <c r="A257" s="442"/>
      <c r="B257" s="442"/>
      <c r="C257" s="442"/>
      <c r="D257" s="442"/>
      <c r="E257" s="442"/>
      <c r="F257" s="442"/>
      <c r="G257" s="442"/>
      <c r="H257" s="442"/>
    </row>
    <row r="258" ht="14.25" customHeight="1" spans="1:8">
      <c r="A258" s="442"/>
      <c r="B258" s="442"/>
      <c r="C258" s="442"/>
      <c r="D258" s="442"/>
      <c r="E258" s="442"/>
      <c r="F258" s="442"/>
      <c r="G258" s="442"/>
      <c r="H258" s="442"/>
    </row>
    <row r="259" ht="14.25" customHeight="1" spans="1:8">
      <c r="A259" s="442"/>
      <c r="B259" s="442"/>
      <c r="C259" s="442"/>
      <c r="D259" s="442"/>
      <c r="E259" s="442"/>
      <c r="F259" s="442"/>
      <c r="G259" s="442"/>
      <c r="H259" s="442"/>
    </row>
    <row r="260" ht="14.25" customHeight="1" spans="1:8">
      <c r="A260" s="442"/>
      <c r="B260" s="442"/>
      <c r="C260" s="442"/>
      <c r="D260" s="442"/>
      <c r="E260" s="442"/>
      <c r="F260" s="442"/>
      <c r="G260" s="442"/>
      <c r="H260" s="442"/>
    </row>
    <row r="261" ht="14.25" customHeight="1" spans="1:8">
      <c r="A261" s="442"/>
      <c r="B261" s="442"/>
      <c r="C261" s="442"/>
      <c r="D261" s="442"/>
      <c r="E261" s="442"/>
      <c r="F261" s="442"/>
      <c r="G261" s="442"/>
      <c r="H261" s="442"/>
    </row>
    <row r="262" ht="14.25" customHeight="1" spans="1:8">
      <c r="A262" s="442"/>
      <c r="B262" s="442"/>
      <c r="C262" s="442"/>
      <c r="D262" s="442"/>
      <c r="E262" s="442"/>
      <c r="F262" s="442"/>
      <c r="G262" s="442"/>
      <c r="H262" s="442"/>
    </row>
    <row r="263" ht="14.25" customHeight="1" spans="1:8">
      <c r="A263" s="442"/>
      <c r="B263" s="442"/>
      <c r="C263" s="442"/>
      <c r="D263" s="442"/>
      <c r="E263" s="442"/>
      <c r="F263" s="442"/>
      <c r="G263" s="442"/>
      <c r="H263" s="442"/>
    </row>
    <row r="264" ht="14.25" customHeight="1" spans="1:8">
      <c r="A264" s="442"/>
      <c r="B264" s="442"/>
      <c r="C264" s="442"/>
      <c r="D264" s="442"/>
      <c r="E264" s="442"/>
      <c r="F264" s="442"/>
      <c r="G264" s="442"/>
      <c r="H264" s="442"/>
    </row>
    <row r="265" ht="14.25" customHeight="1" spans="1:8">
      <c r="A265" s="442"/>
      <c r="B265" s="442"/>
      <c r="C265" s="442"/>
      <c r="D265" s="442"/>
      <c r="E265" s="442"/>
      <c r="F265" s="442"/>
      <c r="G265" s="442"/>
      <c r="H265" s="442"/>
    </row>
    <row r="266" ht="14.25" customHeight="1" spans="1:8">
      <c r="A266" s="442"/>
      <c r="B266" s="442"/>
      <c r="C266" s="442"/>
      <c r="D266" s="442"/>
      <c r="E266" s="442"/>
      <c r="F266" s="442"/>
      <c r="G266" s="442"/>
      <c r="H266" s="442"/>
    </row>
    <row r="267" ht="14.25" customHeight="1" spans="1:8">
      <c r="A267" s="442"/>
      <c r="B267" s="442"/>
      <c r="C267" s="442"/>
      <c r="D267" s="442"/>
      <c r="E267" s="442"/>
      <c r="F267" s="442"/>
      <c r="G267" s="442"/>
      <c r="H267" s="442"/>
    </row>
    <row r="268" ht="14.25" customHeight="1" spans="1:8">
      <c r="A268" s="442"/>
      <c r="B268" s="442"/>
      <c r="C268" s="442"/>
      <c r="D268" s="442"/>
      <c r="E268" s="442"/>
      <c r="F268" s="442"/>
      <c r="G268" s="442"/>
      <c r="H268" s="442"/>
    </row>
    <row r="269" ht="14.25" customHeight="1" spans="1:8">
      <c r="A269" s="442"/>
      <c r="B269" s="442"/>
      <c r="C269" s="442"/>
      <c r="D269" s="442"/>
      <c r="E269" s="442"/>
      <c r="F269" s="442"/>
      <c r="G269" s="442"/>
      <c r="H269" s="442"/>
    </row>
    <row r="270" ht="14.25" customHeight="1" spans="1:8">
      <c r="A270" s="442"/>
      <c r="B270" s="442"/>
      <c r="C270" s="442"/>
      <c r="D270" s="442"/>
      <c r="E270" s="442"/>
      <c r="F270" s="442"/>
      <c r="G270" s="442"/>
      <c r="H270" s="442"/>
    </row>
    <row r="271" ht="14.25" customHeight="1" spans="1:8">
      <c r="A271" s="442"/>
      <c r="B271" s="442"/>
      <c r="C271" s="442"/>
      <c r="D271" s="442"/>
      <c r="E271" s="442"/>
      <c r="F271" s="442"/>
      <c r="G271" s="442"/>
      <c r="H271" s="442"/>
    </row>
    <row r="272" ht="14.25" customHeight="1" spans="1:8">
      <c r="A272" s="442"/>
      <c r="B272" s="442"/>
      <c r="C272" s="442"/>
      <c r="D272" s="442"/>
      <c r="E272" s="442"/>
      <c r="F272" s="442"/>
      <c r="G272" s="442"/>
      <c r="H272" s="442"/>
    </row>
    <row r="273" ht="14.25" customHeight="1" spans="1:8">
      <c r="A273" s="442"/>
      <c r="B273" s="442"/>
      <c r="C273" s="442"/>
      <c r="D273" s="442"/>
      <c r="E273" s="442"/>
      <c r="F273" s="442"/>
      <c r="G273" s="442"/>
      <c r="H273" s="442"/>
    </row>
    <row r="274" ht="14.25" customHeight="1" spans="1:8">
      <c r="A274" s="442"/>
      <c r="B274" s="442"/>
      <c r="C274" s="442"/>
      <c r="D274" s="442"/>
      <c r="E274" s="442"/>
      <c r="F274" s="442"/>
      <c r="G274" s="442"/>
      <c r="H274" s="442"/>
    </row>
    <row r="275" ht="14.25" customHeight="1" spans="1:8">
      <c r="A275" s="442"/>
      <c r="B275" s="442"/>
      <c r="C275" s="442"/>
      <c r="D275" s="442"/>
      <c r="E275" s="442"/>
      <c r="F275" s="442"/>
      <c r="G275" s="442"/>
      <c r="H275" s="442"/>
    </row>
    <row r="276" ht="14.25" customHeight="1" spans="1:8">
      <c r="A276" s="442"/>
      <c r="B276" s="442"/>
      <c r="C276" s="442"/>
      <c r="D276" s="442"/>
      <c r="E276" s="442"/>
      <c r="F276" s="442"/>
      <c r="G276" s="442"/>
      <c r="H276" s="442"/>
    </row>
    <row r="277" ht="14.25" customHeight="1" spans="1:8">
      <c r="A277" s="442"/>
      <c r="B277" s="442"/>
      <c r="C277" s="442"/>
      <c r="D277" s="442"/>
      <c r="E277" s="442"/>
      <c r="F277" s="442"/>
      <c r="G277" s="442"/>
      <c r="H277" s="442"/>
    </row>
    <row r="278" ht="14.25" customHeight="1" spans="1:8">
      <c r="A278" s="442"/>
      <c r="B278" s="442"/>
      <c r="C278" s="442"/>
      <c r="D278" s="442"/>
      <c r="E278" s="442"/>
      <c r="F278" s="442"/>
      <c r="G278" s="442"/>
      <c r="H278" s="442"/>
    </row>
    <row r="279" ht="14.25" customHeight="1" spans="1:8">
      <c r="A279" s="442"/>
      <c r="B279" s="442"/>
      <c r="C279" s="442"/>
      <c r="D279" s="442"/>
      <c r="E279" s="442"/>
      <c r="F279" s="442"/>
      <c r="G279" s="442"/>
      <c r="H279" s="442"/>
    </row>
    <row r="280" ht="14.25" customHeight="1" spans="1:8">
      <c r="A280" s="442"/>
      <c r="B280" s="442"/>
      <c r="C280" s="442"/>
      <c r="D280" s="442"/>
      <c r="E280" s="442"/>
      <c r="F280" s="442"/>
      <c r="G280" s="442"/>
      <c r="H280" s="442"/>
    </row>
    <row r="281" ht="14.25" customHeight="1" spans="1:8">
      <c r="A281" s="442"/>
      <c r="B281" s="442"/>
      <c r="C281" s="442"/>
      <c r="D281" s="442"/>
      <c r="E281" s="442"/>
      <c r="F281" s="442"/>
      <c r="G281" s="442"/>
      <c r="H281" s="442"/>
    </row>
    <row r="282" ht="14.25" customHeight="1" spans="1:8">
      <c r="A282" s="442"/>
      <c r="B282" s="442"/>
      <c r="C282" s="442"/>
      <c r="D282" s="442"/>
      <c r="E282" s="442"/>
      <c r="F282" s="442"/>
      <c r="G282" s="442"/>
      <c r="H282" s="442"/>
    </row>
    <row r="283" ht="14.25" customHeight="1" spans="1:8">
      <c r="A283" s="442"/>
      <c r="B283" s="442"/>
      <c r="C283" s="442"/>
      <c r="D283" s="442"/>
      <c r="E283" s="442"/>
      <c r="F283" s="442"/>
      <c r="G283" s="442"/>
      <c r="H283" s="442"/>
    </row>
    <row r="284" ht="14.25" customHeight="1" spans="1:8">
      <c r="A284" s="442"/>
      <c r="B284" s="442"/>
      <c r="C284" s="442"/>
      <c r="D284" s="442"/>
      <c r="E284" s="442"/>
      <c r="F284" s="442"/>
      <c r="G284" s="442"/>
      <c r="H284" s="442"/>
    </row>
    <row r="285" ht="14.25" customHeight="1" spans="1:8">
      <c r="A285" s="442"/>
      <c r="B285" s="442"/>
      <c r="C285" s="442"/>
      <c r="D285" s="442"/>
      <c r="E285" s="442"/>
      <c r="F285" s="442"/>
      <c r="G285" s="442"/>
      <c r="H285" s="442"/>
    </row>
    <row r="286" ht="14.25" customHeight="1" spans="1:8">
      <c r="A286" s="442"/>
      <c r="B286" s="442"/>
      <c r="C286" s="442"/>
      <c r="D286" s="442"/>
      <c r="E286" s="442"/>
      <c r="F286" s="442"/>
      <c r="G286" s="442"/>
      <c r="H286" s="442"/>
    </row>
    <row r="287" ht="14.25" customHeight="1" spans="1:8">
      <c r="A287" s="442"/>
      <c r="B287" s="442"/>
      <c r="C287" s="442"/>
      <c r="D287" s="442"/>
      <c r="E287" s="442"/>
      <c r="F287" s="442"/>
      <c r="G287" s="442"/>
      <c r="H287" s="442"/>
    </row>
    <row r="288" ht="14.25" customHeight="1" spans="1:8">
      <c r="A288" s="442"/>
      <c r="B288" s="442"/>
      <c r="C288" s="442"/>
      <c r="D288" s="442"/>
      <c r="E288" s="442"/>
      <c r="F288" s="442"/>
      <c r="G288" s="442"/>
      <c r="H288" s="442"/>
    </row>
    <row r="289" ht="14.25" customHeight="1" spans="1:8">
      <c r="A289" s="442"/>
      <c r="B289" s="442"/>
      <c r="C289" s="442"/>
      <c r="D289" s="442"/>
      <c r="E289" s="442"/>
      <c r="F289" s="442"/>
      <c r="G289" s="442"/>
      <c r="H289" s="442"/>
    </row>
    <row r="290" ht="14.25" customHeight="1" spans="1:8">
      <c r="A290" s="442"/>
      <c r="B290" s="442"/>
      <c r="C290" s="442"/>
      <c r="D290" s="442"/>
      <c r="E290" s="442"/>
      <c r="F290" s="442"/>
      <c r="G290" s="442"/>
      <c r="H290" s="442"/>
    </row>
    <row r="291" ht="14.25" customHeight="1" spans="1:8">
      <c r="A291" s="442"/>
      <c r="B291" s="442"/>
      <c r="C291" s="442"/>
      <c r="D291" s="442"/>
      <c r="E291" s="442"/>
      <c r="F291" s="442"/>
      <c r="G291" s="442"/>
      <c r="H291" s="442"/>
    </row>
    <row r="292" ht="14.25" customHeight="1" spans="1:8">
      <c r="A292" s="442"/>
      <c r="B292" s="442"/>
      <c r="C292" s="442"/>
      <c r="D292" s="442"/>
      <c r="E292" s="442"/>
      <c r="F292" s="442"/>
      <c r="G292" s="442"/>
      <c r="H292" s="442"/>
    </row>
    <row r="293" ht="14.25" customHeight="1" spans="1:8">
      <c r="A293" s="442"/>
      <c r="B293" s="442"/>
      <c r="C293" s="442"/>
      <c r="D293" s="442"/>
      <c r="E293" s="442"/>
      <c r="F293" s="442"/>
      <c r="G293" s="442"/>
      <c r="H293" s="442"/>
    </row>
    <row r="294" ht="14.25" customHeight="1" spans="1:8">
      <c r="A294" s="442"/>
      <c r="B294" s="442"/>
      <c r="C294" s="442"/>
      <c r="D294" s="442"/>
      <c r="E294" s="442"/>
      <c r="F294" s="442"/>
      <c r="G294" s="442"/>
      <c r="H294" s="442"/>
    </row>
    <row r="295" ht="14.25" customHeight="1" spans="1:8">
      <c r="A295" s="442"/>
      <c r="B295" s="442"/>
      <c r="C295" s="442"/>
      <c r="D295" s="442"/>
      <c r="E295" s="442"/>
      <c r="F295" s="442"/>
      <c r="G295" s="442"/>
      <c r="H295" s="442"/>
    </row>
    <row r="296" ht="14.25" customHeight="1" spans="1:8">
      <c r="A296" s="442"/>
      <c r="B296" s="442"/>
      <c r="C296" s="442"/>
      <c r="D296" s="442"/>
      <c r="E296" s="442"/>
      <c r="F296" s="442"/>
      <c r="G296" s="442"/>
      <c r="H296" s="442"/>
    </row>
    <row r="297" ht="14.25" customHeight="1" spans="1:8">
      <c r="A297" s="442"/>
      <c r="B297" s="442"/>
      <c r="C297" s="442"/>
      <c r="D297" s="442"/>
      <c r="E297" s="442"/>
      <c r="F297" s="442"/>
      <c r="G297" s="442"/>
      <c r="H297" s="442"/>
    </row>
    <row r="298" ht="14.25" customHeight="1" spans="1:8">
      <c r="A298" s="442"/>
      <c r="B298" s="442"/>
      <c r="C298" s="442"/>
      <c r="D298" s="442"/>
      <c r="E298" s="442"/>
      <c r="F298" s="442"/>
      <c r="G298" s="442"/>
      <c r="H298" s="442"/>
    </row>
    <row r="299" ht="14.25" customHeight="1" spans="1:8">
      <c r="A299" s="442"/>
      <c r="B299" s="442"/>
      <c r="C299" s="442"/>
      <c r="D299" s="442"/>
      <c r="E299" s="442"/>
      <c r="F299" s="442"/>
      <c r="G299" s="442"/>
      <c r="H299" s="442"/>
    </row>
    <row r="300" ht="14.25" customHeight="1" spans="1:8">
      <c r="A300" s="442"/>
      <c r="B300" s="442"/>
      <c r="C300" s="442"/>
      <c r="D300" s="442"/>
      <c r="E300" s="442"/>
      <c r="F300" s="442"/>
      <c r="G300" s="442"/>
      <c r="H300" s="442"/>
    </row>
    <row r="301" ht="14.25" customHeight="1" spans="1:8">
      <c r="A301" s="442"/>
      <c r="B301" s="442"/>
      <c r="C301" s="442"/>
      <c r="D301" s="442"/>
      <c r="E301" s="442"/>
      <c r="F301" s="442"/>
      <c r="G301" s="442"/>
      <c r="H301" s="442"/>
    </row>
    <row r="302" ht="14.25" customHeight="1" spans="1:8">
      <c r="A302" s="442"/>
      <c r="B302" s="442"/>
      <c r="C302" s="442"/>
      <c r="D302" s="442"/>
      <c r="E302" s="442"/>
      <c r="F302" s="442"/>
      <c r="G302" s="442"/>
      <c r="H302" s="442"/>
    </row>
    <row r="303" ht="14.25" customHeight="1" spans="1:8">
      <c r="A303" s="442"/>
      <c r="B303" s="442"/>
      <c r="C303" s="442"/>
      <c r="D303" s="442"/>
      <c r="E303" s="442"/>
      <c r="F303" s="442"/>
      <c r="G303" s="442"/>
      <c r="H303" s="442"/>
    </row>
    <row r="304" ht="14.25" customHeight="1" spans="1:8">
      <c r="A304" s="442"/>
      <c r="B304" s="442"/>
      <c r="C304" s="442"/>
      <c r="D304" s="442"/>
      <c r="E304" s="442"/>
      <c r="F304" s="442"/>
      <c r="G304" s="442"/>
      <c r="H304" s="442"/>
    </row>
    <row r="305" ht="14.25" customHeight="1" spans="1:8">
      <c r="A305" s="442"/>
      <c r="B305" s="442"/>
      <c r="C305" s="442"/>
      <c r="D305" s="442"/>
      <c r="E305" s="442"/>
      <c r="F305" s="442"/>
      <c r="G305" s="442"/>
      <c r="H305" s="442"/>
    </row>
    <row r="306" ht="14.25" customHeight="1" spans="1:8">
      <c r="A306" s="442"/>
      <c r="B306" s="442"/>
      <c r="C306" s="442"/>
      <c r="D306" s="442"/>
      <c r="E306" s="442"/>
      <c r="F306" s="442"/>
      <c r="G306" s="442"/>
      <c r="H306" s="442"/>
    </row>
    <row r="307" ht="14.25" customHeight="1" spans="1:8">
      <c r="A307" s="442"/>
      <c r="B307" s="442"/>
      <c r="C307" s="442"/>
      <c r="D307" s="442"/>
      <c r="E307" s="442"/>
      <c r="F307" s="442"/>
      <c r="G307" s="442"/>
      <c r="H307" s="442"/>
    </row>
    <row r="308" ht="14.25" customHeight="1" spans="1:8">
      <c r="A308" s="442"/>
      <c r="B308" s="442"/>
      <c r="C308" s="442"/>
      <c r="D308" s="442"/>
      <c r="E308" s="442"/>
      <c r="F308" s="442"/>
      <c r="G308" s="442"/>
      <c r="H308" s="442"/>
    </row>
    <row r="309" ht="14.25" customHeight="1" spans="1:8">
      <c r="A309" s="442"/>
      <c r="B309" s="442"/>
      <c r="C309" s="442"/>
      <c r="D309" s="442"/>
      <c r="E309" s="442"/>
      <c r="F309" s="442"/>
      <c r="G309" s="442"/>
      <c r="H309" s="442"/>
    </row>
    <row r="310" ht="14.25" customHeight="1" spans="1:8">
      <c r="A310" s="442"/>
      <c r="B310" s="442"/>
      <c r="C310" s="442"/>
      <c r="D310" s="442"/>
      <c r="E310" s="442"/>
      <c r="F310" s="442"/>
      <c r="G310" s="442"/>
      <c r="H310" s="442"/>
    </row>
    <row r="311" ht="14.25" customHeight="1" spans="1:8">
      <c r="A311" s="442"/>
      <c r="B311" s="442"/>
      <c r="C311" s="442"/>
      <c r="D311" s="442"/>
      <c r="E311" s="442"/>
      <c r="F311" s="442"/>
      <c r="G311" s="442"/>
      <c r="H311" s="442"/>
    </row>
    <row r="312" ht="14.25" customHeight="1" spans="1:8">
      <c r="A312" s="442"/>
      <c r="B312" s="442"/>
      <c r="C312" s="442"/>
      <c r="D312" s="442"/>
      <c r="E312" s="442"/>
      <c r="F312" s="442"/>
      <c r="G312" s="442"/>
      <c r="H312" s="442"/>
    </row>
    <row r="313" ht="14.25" customHeight="1" spans="1:8">
      <c r="A313" s="442"/>
      <c r="B313" s="442"/>
      <c r="C313" s="442"/>
      <c r="D313" s="442"/>
      <c r="E313" s="442"/>
      <c r="F313" s="442"/>
      <c r="G313" s="442"/>
      <c r="H313" s="442"/>
    </row>
    <row r="314" ht="14.25" customHeight="1" spans="1:8">
      <c r="A314" s="442"/>
      <c r="B314" s="442"/>
      <c r="C314" s="442"/>
      <c r="D314" s="442"/>
      <c r="E314" s="442"/>
      <c r="F314" s="442"/>
      <c r="G314" s="442"/>
      <c r="H314" s="442"/>
    </row>
    <row r="315" ht="14.25" customHeight="1" spans="1:8">
      <c r="A315" s="442"/>
      <c r="B315" s="442"/>
      <c r="C315" s="442"/>
      <c r="D315" s="442"/>
      <c r="E315" s="442"/>
      <c r="F315" s="442"/>
      <c r="G315" s="442"/>
      <c r="H315" s="442"/>
    </row>
    <row r="316" ht="14.25" customHeight="1" spans="1:8">
      <c r="A316" s="442"/>
      <c r="B316" s="442"/>
      <c r="C316" s="442"/>
      <c r="D316" s="442"/>
      <c r="E316" s="442"/>
      <c r="F316" s="442"/>
      <c r="G316" s="442"/>
      <c r="H316" s="442"/>
    </row>
    <row r="317" ht="14.25" customHeight="1" spans="1:8">
      <c r="A317" s="442"/>
      <c r="B317" s="442"/>
      <c r="C317" s="442"/>
      <c r="D317" s="442"/>
      <c r="E317" s="442"/>
      <c r="F317" s="442"/>
      <c r="G317" s="442"/>
      <c r="H317" s="442"/>
    </row>
    <row r="318" ht="14.25" customHeight="1" spans="1:8">
      <c r="A318" s="442"/>
      <c r="B318" s="442"/>
      <c r="C318" s="442"/>
      <c r="D318" s="442"/>
      <c r="E318" s="442"/>
      <c r="F318" s="442"/>
      <c r="G318" s="442"/>
      <c r="H318" s="442"/>
    </row>
    <row r="319" ht="14.25" customHeight="1" spans="1:8">
      <c r="A319" s="442"/>
      <c r="B319" s="442"/>
      <c r="C319" s="442"/>
      <c r="D319" s="442"/>
      <c r="E319" s="442"/>
      <c r="F319" s="442"/>
      <c r="G319" s="442"/>
      <c r="H319" s="442"/>
    </row>
    <row r="320" ht="14.25" customHeight="1" spans="1:8">
      <c r="A320" s="442"/>
      <c r="B320" s="442"/>
      <c r="C320" s="442"/>
      <c r="D320" s="442"/>
      <c r="E320" s="442"/>
      <c r="F320" s="442"/>
      <c r="G320" s="442"/>
      <c r="H320" s="442"/>
    </row>
    <row r="321" ht="14.25" customHeight="1" spans="1:8">
      <c r="A321" s="442"/>
      <c r="B321" s="442"/>
      <c r="C321" s="442"/>
      <c r="D321" s="442"/>
      <c r="E321" s="442"/>
      <c r="F321" s="442"/>
      <c r="G321" s="442"/>
      <c r="H321" s="442"/>
    </row>
    <row r="322" ht="14.25" customHeight="1" spans="1:8">
      <c r="A322" s="442"/>
      <c r="B322" s="442"/>
      <c r="C322" s="442"/>
      <c r="D322" s="442"/>
      <c r="E322" s="442"/>
      <c r="F322" s="442"/>
      <c r="G322" s="442"/>
      <c r="H322" s="442"/>
    </row>
    <row r="323" ht="14.25" customHeight="1" spans="1:8">
      <c r="A323" s="442"/>
      <c r="B323" s="442"/>
      <c r="C323" s="442"/>
      <c r="D323" s="442"/>
      <c r="E323" s="442"/>
      <c r="F323" s="442"/>
      <c r="G323" s="442"/>
      <c r="H323" s="442"/>
    </row>
    <row r="324" ht="14.25" customHeight="1" spans="1:8">
      <c r="A324" s="442"/>
      <c r="B324" s="442"/>
      <c r="C324" s="442"/>
      <c r="D324" s="442"/>
      <c r="E324" s="442"/>
      <c r="F324" s="442"/>
      <c r="G324" s="442"/>
      <c r="H324" s="442"/>
    </row>
    <row r="325" ht="14.25" customHeight="1" spans="1:8">
      <c r="A325" s="442"/>
      <c r="B325" s="442"/>
      <c r="C325" s="442"/>
      <c r="D325" s="442"/>
      <c r="E325" s="442"/>
      <c r="F325" s="442"/>
      <c r="G325" s="442"/>
      <c r="H325" s="442"/>
    </row>
    <row r="326" ht="14.25" customHeight="1" spans="1:8">
      <c r="A326" s="442"/>
      <c r="B326" s="442"/>
      <c r="C326" s="442"/>
      <c r="D326" s="442"/>
      <c r="E326" s="442"/>
      <c r="F326" s="442"/>
      <c r="G326" s="442"/>
      <c r="H326" s="442"/>
    </row>
    <row r="327" ht="14.25" customHeight="1" spans="1:8">
      <c r="A327" s="442"/>
      <c r="B327" s="442"/>
      <c r="C327" s="442"/>
      <c r="D327" s="442"/>
      <c r="E327" s="442"/>
      <c r="F327" s="442"/>
      <c r="G327" s="442"/>
      <c r="H327" s="442"/>
    </row>
    <row r="328" ht="14.25" customHeight="1" spans="1:8">
      <c r="A328" s="442"/>
      <c r="B328" s="442"/>
      <c r="C328" s="442"/>
      <c r="D328" s="442"/>
      <c r="E328" s="442"/>
      <c r="F328" s="442"/>
      <c r="G328" s="442"/>
      <c r="H328" s="442"/>
    </row>
    <row r="329" ht="14.25" customHeight="1" spans="1:8">
      <c r="A329" s="442"/>
      <c r="B329" s="442"/>
      <c r="C329" s="442"/>
      <c r="D329" s="442"/>
      <c r="E329" s="442"/>
      <c r="F329" s="442"/>
      <c r="G329" s="442"/>
      <c r="H329" s="442"/>
    </row>
    <row r="330" ht="14.25" customHeight="1" spans="1:8">
      <c r="A330" s="442"/>
      <c r="B330" s="442"/>
      <c r="C330" s="442"/>
      <c r="D330" s="442"/>
      <c r="E330" s="442"/>
      <c r="F330" s="442"/>
      <c r="G330" s="442"/>
      <c r="H330" s="442"/>
    </row>
    <row r="331" ht="14.25" customHeight="1" spans="1:8">
      <c r="A331" s="442"/>
      <c r="B331" s="442"/>
      <c r="C331" s="442"/>
      <c r="D331" s="442"/>
      <c r="E331" s="442"/>
      <c r="F331" s="442"/>
      <c r="G331" s="442"/>
      <c r="H331" s="442"/>
    </row>
    <row r="332" ht="14.25" customHeight="1" spans="1:8">
      <c r="A332" s="442"/>
      <c r="B332" s="442"/>
      <c r="C332" s="442"/>
      <c r="D332" s="442"/>
      <c r="E332" s="442"/>
      <c r="F332" s="442"/>
      <c r="G332" s="442"/>
      <c r="H332" s="442"/>
    </row>
    <row r="333" ht="14.25" customHeight="1" spans="1:8">
      <c r="A333" s="442"/>
      <c r="B333" s="442"/>
      <c r="C333" s="442"/>
      <c r="D333" s="442"/>
      <c r="E333" s="442"/>
      <c r="F333" s="442"/>
      <c r="G333" s="442"/>
      <c r="H333" s="442"/>
    </row>
    <row r="334" ht="14.25" customHeight="1" spans="1:8">
      <c r="A334" s="442"/>
      <c r="B334" s="442"/>
      <c r="C334" s="442"/>
      <c r="D334" s="442"/>
      <c r="E334" s="442"/>
      <c r="F334" s="442"/>
      <c r="G334" s="442"/>
      <c r="H334" s="442"/>
    </row>
    <row r="335" ht="14.25" customHeight="1" spans="1:8">
      <c r="A335" s="442"/>
      <c r="B335" s="442"/>
      <c r="C335" s="442"/>
      <c r="D335" s="442"/>
      <c r="E335" s="442"/>
      <c r="F335" s="442"/>
      <c r="G335" s="442"/>
      <c r="H335" s="442"/>
    </row>
    <row r="336" ht="14.25" customHeight="1" spans="1:8">
      <c r="A336" s="442"/>
      <c r="B336" s="442"/>
      <c r="C336" s="442"/>
      <c r="D336" s="442"/>
      <c r="E336" s="442"/>
      <c r="F336" s="442"/>
      <c r="G336" s="442"/>
      <c r="H336" s="442"/>
    </row>
    <row r="337" ht="14.25" customHeight="1" spans="1:8">
      <c r="A337" s="442"/>
      <c r="B337" s="442"/>
      <c r="C337" s="442"/>
      <c r="D337" s="442"/>
      <c r="E337" s="442"/>
      <c r="F337" s="442"/>
      <c r="G337" s="442"/>
      <c r="H337" s="442"/>
    </row>
    <row r="338" ht="14.25" customHeight="1" spans="1:8">
      <c r="A338" s="442"/>
      <c r="B338" s="442"/>
      <c r="C338" s="442"/>
      <c r="D338" s="442"/>
      <c r="E338" s="442"/>
      <c r="F338" s="442"/>
      <c r="G338" s="442"/>
      <c r="H338" s="442"/>
    </row>
    <row r="339" ht="14.25" customHeight="1" spans="1:8">
      <c r="A339" s="442"/>
      <c r="B339" s="442"/>
      <c r="C339" s="442"/>
      <c r="D339" s="442"/>
      <c r="E339" s="442"/>
      <c r="F339" s="442"/>
      <c r="G339" s="442"/>
      <c r="H339" s="442"/>
    </row>
    <row r="340" ht="14.25" customHeight="1" spans="1:8">
      <c r="A340" s="442"/>
      <c r="B340" s="442"/>
      <c r="C340" s="442"/>
      <c r="D340" s="442"/>
      <c r="E340" s="442"/>
      <c r="F340" s="442"/>
      <c r="G340" s="442"/>
      <c r="H340" s="442"/>
    </row>
    <row r="341" ht="14.25" customHeight="1" spans="1:8">
      <c r="A341" s="442"/>
      <c r="B341" s="442"/>
      <c r="C341" s="442"/>
      <c r="D341" s="442"/>
      <c r="E341" s="442"/>
      <c r="F341" s="442"/>
      <c r="G341" s="442"/>
      <c r="H341" s="442"/>
    </row>
    <row r="342" ht="14.25" customHeight="1" spans="1:8">
      <c r="A342" s="442"/>
      <c r="B342" s="442"/>
      <c r="C342" s="442"/>
      <c r="D342" s="442"/>
      <c r="E342" s="442"/>
      <c r="F342" s="442"/>
      <c r="G342" s="442"/>
      <c r="H342" s="442"/>
    </row>
    <row r="343" ht="14.25" customHeight="1" spans="1:8">
      <c r="A343" s="442"/>
      <c r="B343" s="442"/>
      <c r="C343" s="442"/>
      <c r="D343" s="442"/>
      <c r="E343" s="442"/>
      <c r="F343" s="442"/>
      <c r="G343" s="442"/>
      <c r="H343" s="442"/>
    </row>
    <row r="344" ht="14.25" customHeight="1" spans="1:8">
      <c r="A344" s="442"/>
      <c r="B344" s="442"/>
      <c r="C344" s="442"/>
      <c r="D344" s="442"/>
      <c r="E344" s="442"/>
      <c r="F344" s="442"/>
      <c r="G344" s="442"/>
      <c r="H344" s="442"/>
    </row>
    <row r="345" ht="14.25" customHeight="1" spans="1:8">
      <c r="A345" s="442"/>
      <c r="B345" s="442"/>
      <c r="C345" s="442"/>
      <c r="D345" s="442"/>
      <c r="E345" s="442"/>
      <c r="F345" s="442"/>
      <c r="G345" s="442"/>
      <c r="H345" s="442"/>
    </row>
    <row r="346" ht="14.25" customHeight="1" spans="1:8">
      <c r="A346" s="442"/>
      <c r="B346" s="442"/>
      <c r="C346" s="442"/>
      <c r="D346" s="442"/>
      <c r="E346" s="442"/>
      <c r="F346" s="442"/>
      <c r="G346" s="442"/>
      <c r="H346" s="442"/>
    </row>
    <row r="347" ht="14.25" customHeight="1" spans="1:8">
      <c r="A347" s="442"/>
      <c r="B347" s="442"/>
      <c r="C347" s="442"/>
      <c r="D347" s="442"/>
      <c r="E347" s="442"/>
      <c r="F347" s="442"/>
      <c r="G347" s="442"/>
      <c r="H347" s="442"/>
    </row>
    <row r="348" ht="14.25" customHeight="1" spans="1:8">
      <c r="A348" s="442"/>
      <c r="B348" s="442"/>
      <c r="C348" s="442"/>
      <c r="D348" s="442"/>
      <c r="E348" s="442"/>
      <c r="F348" s="442"/>
      <c r="G348" s="442"/>
      <c r="H348" s="442"/>
    </row>
    <row r="349" ht="14.25" customHeight="1" spans="1:8">
      <c r="A349" s="442"/>
      <c r="B349" s="442"/>
      <c r="C349" s="442"/>
      <c r="D349" s="442"/>
      <c r="E349" s="442"/>
      <c r="F349" s="442"/>
      <c r="G349" s="442"/>
      <c r="H349" s="442"/>
    </row>
    <row r="350" ht="14.25" customHeight="1" spans="1:8">
      <c r="A350" s="442"/>
      <c r="B350" s="442"/>
      <c r="C350" s="442"/>
      <c r="D350" s="442"/>
      <c r="E350" s="442"/>
      <c r="F350" s="442"/>
      <c r="G350" s="442"/>
      <c r="H350" s="442"/>
    </row>
    <row r="351" ht="14.25" customHeight="1" spans="1:8">
      <c r="A351" s="442"/>
      <c r="B351" s="442"/>
      <c r="C351" s="442"/>
      <c r="D351" s="442"/>
      <c r="E351" s="442"/>
      <c r="F351" s="442"/>
      <c r="G351" s="442"/>
      <c r="H351" s="442"/>
    </row>
    <row r="352" ht="14.25" customHeight="1" spans="1:8">
      <c r="A352" s="442"/>
      <c r="B352" s="442"/>
      <c r="C352" s="442"/>
      <c r="D352" s="442"/>
      <c r="E352" s="442"/>
      <c r="F352" s="442"/>
      <c r="G352" s="442"/>
      <c r="H352" s="442"/>
    </row>
    <row r="353" ht="14.25" customHeight="1" spans="1:8">
      <c r="A353" s="442"/>
      <c r="B353" s="442"/>
      <c r="C353" s="442"/>
      <c r="D353" s="442"/>
      <c r="E353" s="442"/>
      <c r="F353" s="442"/>
      <c r="G353" s="442"/>
      <c r="H353" s="442"/>
    </row>
    <row r="354" ht="14.25" customHeight="1" spans="1:8">
      <c r="A354" s="442"/>
      <c r="B354" s="442"/>
      <c r="C354" s="442"/>
      <c r="D354" s="442"/>
      <c r="E354" s="442"/>
      <c r="F354" s="442"/>
      <c r="G354" s="442"/>
      <c r="H354" s="442"/>
    </row>
    <row r="355" ht="14.25" customHeight="1" spans="1:8">
      <c r="A355" s="442"/>
      <c r="B355" s="442"/>
      <c r="C355" s="442"/>
      <c r="D355" s="442"/>
      <c r="E355" s="442"/>
      <c r="F355" s="442"/>
      <c r="G355" s="442"/>
      <c r="H355" s="442"/>
    </row>
    <row r="356" ht="14.25" customHeight="1" spans="1:8">
      <c r="A356" s="442"/>
      <c r="B356" s="442"/>
      <c r="C356" s="442"/>
      <c r="D356" s="442"/>
      <c r="E356" s="442"/>
      <c r="F356" s="442"/>
      <c r="G356" s="442"/>
      <c r="H356" s="442"/>
    </row>
    <row r="357" ht="14.25" customHeight="1" spans="1:8">
      <c r="A357" s="442"/>
      <c r="B357" s="442"/>
      <c r="C357" s="442"/>
      <c r="D357" s="442"/>
      <c r="E357" s="442"/>
      <c r="F357" s="442"/>
      <c r="G357" s="442"/>
      <c r="H357" s="442"/>
    </row>
    <row r="358" ht="14.25" customHeight="1" spans="1:8">
      <c r="A358" s="442"/>
      <c r="B358" s="442"/>
      <c r="C358" s="442"/>
      <c r="D358" s="442"/>
      <c r="E358" s="442"/>
      <c r="F358" s="442"/>
      <c r="G358" s="442"/>
      <c r="H358" s="442"/>
    </row>
    <row r="359" ht="14.25" customHeight="1" spans="1:8">
      <c r="A359" s="442"/>
      <c r="B359" s="442"/>
      <c r="C359" s="442"/>
      <c r="D359" s="442"/>
      <c r="E359" s="442"/>
      <c r="F359" s="442"/>
      <c r="G359" s="442"/>
      <c r="H359" s="442"/>
    </row>
    <row r="360" ht="14.25" customHeight="1" spans="1:8">
      <c r="A360" s="442"/>
      <c r="B360" s="442"/>
      <c r="C360" s="442"/>
      <c r="D360" s="442"/>
      <c r="E360" s="442"/>
      <c r="F360" s="442"/>
      <c r="G360" s="442"/>
      <c r="H360" s="442"/>
    </row>
    <row r="361" ht="14.25" customHeight="1" spans="1:8">
      <c r="A361" s="442"/>
      <c r="B361" s="442"/>
      <c r="C361" s="442"/>
      <c r="D361" s="442"/>
      <c r="E361" s="442"/>
      <c r="F361" s="442"/>
      <c r="G361" s="442"/>
      <c r="H361" s="442"/>
    </row>
    <row r="362" ht="14.25" customHeight="1" spans="1:8">
      <c r="A362" s="442"/>
      <c r="B362" s="442"/>
      <c r="C362" s="442"/>
      <c r="D362" s="442"/>
      <c r="E362" s="442"/>
      <c r="F362" s="442"/>
      <c r="G362" s="442"/>
      <c r="H362" s="442"/>
    </row>
    <row r="363" ht="14.25" customHeight="1" spans="1:8">
      <c r="A363" s="442"/>
      <c r="B363" s="442"/>
      <c r="C363" s="442"/>
      <c r="D363" s="442"/>
      <c r="E363" s="442"/>
      <c r="F363" s="442"/>
      <c r="G363" s="442"/>
      <c r="H363" s="442"/>
    </row>
    <row r="364" ht="14.25" customHeight="1" spans="1:8">
      <c r="A364" s="442"/>
      <c r="B364" s="442"/>
      <c r="C364" s="442"/>
      <c r="D364" s="442"/>
      <c r="E364" s="442"/>
      <c r="F364" s="442"/>
      <c r="G364" s="442"/>
      <c r="H364" s="442"/>
    </row>
    <row r="365" ht="14.25" customHeight="1" spans="1:8">
      <c r="A365" s="442"/>
      <c r="B365" s="442"/>
      <c r="C365" s="442"/>
      <c r="D365" s="442"/>
      <c r="E365" s="442"/>
      <c r="F365" s="442"/>
      <c r="G365" s="442"/>
      <c r="H365" s="442"/>
    </row>
    <row r="366" ht="14.25" customHeight="1" spans="1:8">
      <c r="A366" s="442"/>
      <c r="B366" s="442"/>
      <c r="C366" s="442"/>
      <c r="D366" s="442"/>
      <c r="E366" s="442"/>
      <c r="F366" s="442"/>
      <c r="G366" s="442"/>
      <c r="H366" s="442"/>
    </row>
    <row r="367" ht="14.25" customHeight="1" spans="1:8">
      <c r="A367" s="442"/>
      <c r="B367" s="442"/>
      <c r="C367" s="442"/>
      <c r="D367" s="442"/>
      <c r="E367" s="442"/>
      <c r="F367" s="442"/>
      <c r="G367" s="442"/>
      <c r="H367" s="442"/>
    </row>
    <row r="368" ht="14.25" customHeight="1" spans="1:8">
      <c r="A368" s="442"/>
      <c r="B368" s="442"/>
      <c r="C368" s="442"/>
      <c r="D368" s="442"/>
      <c r="E368" s="442"/>
      <c r="F368" s="442"/>
      <c r="G368" s="442"/>
      <c r="H368" s="442"/>
    </row>
    <row r="369" ht="14.25" customHeight="1" spans="1:8">
      <c r="A369" s="442"/>
      <c r="B369" s="442"/>
      <c r="C369" s="442"/>
      <c r="D369" s="442"/>
      <c r="E369" s="442"/>
      <c r="F369" s="442"/>
      <c r="G369" s="442"/>
      <c r="H369" s="442"/>
    </row>
    <row r="370" ht="14.25" customHeight="1" spans="1:8">
      <c r="A370" s="442"/>
      <c r="B370" s="442"/>
      <c r="C370" s="442"/>
      <c r="D370" s="442"/>
      <c r="E370" s="442"/>
      <c r="F370" s="442"/>
      <c r="G370" s="442"/>
      <c r="H370" s="442"/>
    </row>
    <row r="371" ht="14.25" customHeight="1" spans="1:8">
      <c r="A371" s="442"/>
      <c r="B371" s="442"/>
      <c r="C371" s="442"/>
      <c r="D371" s="442"/>
      <c r="E371" s="442"/>
      <c r="F371" s="442"/>
      <c r="G371" s="442"/>
      <c r="H371" s="442"/>
    </row>
    <row r="372" ht="14.25" customHeight="1" spans="1:8">
      <c r="A372" s="442"/>
      <c r="B372" s="442"/>
      <c r="C372" s="442"/>
      <c r="D372" s="442"/>
      <c r="E372" s="442"/>
      <c r="F372" s="442"/>
      <c r="G372" s="442"/>
      <c r="H372" s="442"/>
    </row>
    <row r="373" ht="14.25" customHeight="1" spans="1:8">
      <c r="A373" s="442"/>
      <c r="B373" s="442"/>
      <c r="C373" s="442"/>
      <c r="D373" s="442"/>
      <c r="E373" s="442"/>
      <c r="F373" s="442"/>
      <c r="G373" s="442"/>
      <c r="H373" s="442"/>
    </row>
    <row r="374" ht="14.25" customHeight="1" spans="1:8">
      <c r="A374" s="442"/>
      <c r="B374" s="442"/>
      <c r="C374" s="442"/>
      <c r="D374" s="442"/>
      <c r="E374" s="442"/>
      <c r="F374" s="442"/>
      <c r="G374" s="442"/>
      <c r="H374" s="442"/>
    </row>
    <row r="375" ht="14.25" customHeight="1" spans="1:8">
      <c r="A375" s="442"/>
      <c r="B375" s="442"/>
      <c r="C375" s="442"/>
      <c r="D375" s="442"/>
      <c r="E375" s="442"/>
      <c r="F375" s="442"/>
      <c r="G375" s="442"/>
      <c r="H375" s="442"/>
    </row>
    <row r="376" ht="14.25" customHeight="1" spans="1:8">
      <c r="A376" s="442"/>
      <c r="B376" s="442"/>
      <c r="C376" s="442"/>
      <c r="D376" s="442"/>
      <c r="E376" s="442"/>
      <c r="F376" s="442"/>
      <c r="G376" s="442"/>
      <c r="H376" s="442"/>
    </row>
    <row r="377" ht="14.25" customHeight="1" spans="1:8">
      <c r="A377" s="442"/>
      <c r="B377" s="442"/>
      <c r="C377" s="442"/>
      <c r="D377" s="442"/>
      <c r="E377" s="442"/>
      <c r="F377" s="442"/>
      <c r="G377" s="442"/>
      <c r="H377" s="442"/>
    </row>
    <row r="378" ht="14.25" customHeight="1" spans="1:8">
      <c r="A378" s="442"/>
      <c r="B378" s="442"/>
      <c r="C378" s="442"/>
      <c r="D378" s="442"/>
      <c r="E378" s="442"/>
      <c r="F378" s="442"/>
      <c r="G378" s="442"/>
      <c r="H378" s="442"/>
    </row>
    <row r="379" ht="14.25" customHeight="1" spans="1:8">
      <c r="A379" s="442"/>
      <c r="B379" s="442"/>
      <c r="C379" s="442"/>
      <c r="D379" s="442"/>
      <c r="E379" s="442"/>
      <c r="F379" s="442"/>
      <c r="G379" s="442"/>
      <c r="H379" s="442"/>
    </row>
    <row r="380" ht="14.25" customHeight="1" spans="1:8">
      <c r="A380" s="442"/>
      <c r="B380" s="442"/>
      <c r="C380" s="442"/>
      <c r="D380" s="442"/>
      <c r="E380" s="442"/>
      <c r="F380" s="442"/>
      <c r="G380" s="442"/>
      <c r="H380" s="442"/>
    </row>
    <row r="381" ht="14.25" customHeight="1" spans="1:8">
      <c r="A381" s="442"/>
      <c r="B381" s="442"/>
      <c r="C381" s="442"/>
      <c r="D381" s="442"/>
      <c r="E381" s="442"/>
      <c r="F381" s="442"/>
      <c r="G381" s="442"/>
      <c r="H381" s="442"/>
    </row>
    <row r="382" ht="14.25" customHeight="1" spans="1:8">
      <c r="A382" s="442"/>
      <c r="B382" s="442"/>
      <c r="C382" s="442"/>
      <c r="D382" s="442"/>
      <c r="E382" s="442"/>
      <c r="F382" s="442"/>
      <c r="G382" s="442"/>
      <c r="H382" s="442"/>
    </row>
    <row r="383" ht="14.25" customHeight="1" spans="1:8">
      <c r="A383" s="442"/>
      <c r="B383" s="442"/>
      <c r="C383" s="442"/>
      <c r="D383" s="442"/>
      <c r="E383" s="442"/>
      <c r="F383" s="442"/>
      <c r="G383" s="442"/>
      <c r="H383" s="442"/>
    </row>
    <row r="384" ht="14.25" customHeight="1" spans="1:8">
      <c r="A384" s="442"/>
      <c r="B384" s="442"/>
      <c r="C384" s="442"/>
      <c r="D384" s="442"/>
      <c r="E384" s="442"/>
      <c r="F384" s="442"/>
      <c r="G384" s="442"/>
      <c r="H384" s="442"/>
    </row>
    <row r="385" ht="14.25" customHeight="1" spans="1:8">
      <c r="A385" s="442"/>
      <c r="B385" s="442"/>
      <c r="C385" s="442"/>
      <c r="D385" s="442"/>
      <c r="E385" s="442"/>
      <c r="F385" s="442"/>
      <c r="G385" s="442"/>
      <c r="H385" s="442"/>
    </row>
    <row r="386" ht="14.25" customHeight="1" spans="1:8">
      <c r="A386" s="442"/>
      <c r="B386" s="442"/>
      <c r="C386" s="442"/>
      <c r="D386" s="442"/>
      <c r="E386" s="442"/>
      <c r="F386" s="442"/>
      <c r="G386" s="442"/>
      <c r="H386" s="442"/>
    </row>
    <row r="387" ht="14.25" customHeight="1" spans="1:8">
      <c r="A387" s="442"/>
      <c r="B387" s="442"/>
      <c r="C387" s="442"/>
      <c r="D387" s="442"/>
      <c r="E387" s="442"/>
      <c r="F387" s="442"/>
      <c r="G387" s="442"/>
      <c r="H387" s="442"/>
    </row>
    <row r="388" ht="14.25" customHeight="1" spans="1:8">
      <c r="A388" s="442"/>
      <c r="B388" s="442"/>
      <c r="C388" s="442"/>
      <c r="D388" s="442"/>
      <c r="E388" s="442"/>
      <c r="F388" s="442"/>
      <c r="G388" s="442"/>
      <c r="H388" s="442"/>
    </row>
    <row r="389" ht="14.25" customHeight="1" spans="1:8">
      <c r="A389" s="442"/>
      <c r="B389" s="442"/>
      <c r="C389" s="442"/>
      <c r="D389" s="442"/>
      <c r="E389" s="442"/>
      <c r="F389" s="442"/>
      <c r="G389" s="442"/>
      <c r="H389" s="442"/>
    </row>
    <row r="390" ht="14.25" customHeight="1" spans="1:8">
      <c r="A390" s="442"/>
      <c r="B390" s="442"/>
      <c r="C390" s="442"/>
      <c r="D390" s="442"/>
      <c r="E390" s="442"/>
      <c r="F390" s="442"/>
      <c r="G390" s="442"/>
      <c r="H390" s="442"/>
    </row>
    <row r="391" ht="14.25" customHeight="1" spans="1:8">
      <c r="A391" s="442"/>
      <c r="B391" s="442"/>
      <c r="C391" s="442"/>
      <c r="D391" s="442"/>
      <c r="E391" s="442"/>
      <c r="F391" s="442"/>
      <c r="G391" s="442"/>
      <c r="H391" s="442"/>
    </row>
    <row r="392" ht="14.25" customHeight="1" spans="1:8">
      <c r="A392" s="442"/>
      <c r="B392" s="442"/>
      <c r="C392" s="442"/>
      <c r="D392" s="442"/>
      <c r="E392" s="442"/>
      <c r="F392" s="442"/>
      <c r="G392" s="442"/>
      <c r="H392" s="442"/>
    </row>
    <row r="393" ht="14.25" customHeight="1" spans="1:8">
      <c r="A393" s="442"/>
      <c r="B393" s="442"/>
      <c r="C393" s="442"/>
      <c r="D393" s="442"/>
      <c r="E393" s="442"/>
      <c r="F393" s="442"/>
      <c r="G393" s="442"/>
      <c r="H393" s="442"/>
    </row>
    <row r="394" ht="14.25" customHeight="1" spans="1:8">
      <c r="A394" s="442"/>
      <c r="B394" s="442"/>
      <c r="C394" s="442"/>
      <c r="D394" s="442"/>
      <c r="E394" s="442"/>
      <c r="F394" s="442"/>
      <c r="G394" s="442"/>
      <c r="H394" s="442"/>
    </row>
    <row r="395" ht="14.25" customHeight="1" spans="1:8">
      <c r="A395" s="442"/>
      <c r="B395" s="442"/>
      <c r="C395" s="442"/>
      <c r="D395" s="442"/>
      <c r="E395" s="442"/>
      <c r="F395" s="442"/>
      <c r="G395" s="442"/>
      <c r="H395" s="442"/>
    </row>
    <row r="396" ht="14.25" customHeight="1" spans="1:8">
      <c r="A396" s="442"/>
      <c r="B396" s="442"/>
      <c r="C396" s="442"/>
      <c r="D396" s="442"/>
      <c r="E396" s="442"/>
      <c r="F396" s="442"/>
      <c r="G396" s="442"/>
      <c r="H396" s="442"/>
    </row>
    <row r="397" ht="14.25" customHeight="1" spans="1:8">
      <c r="A397" s="442"/>
      <c r="B397" s="442"/>
      <c r="C397" s="442"/>
      <c r="D397" s="442"/>
      <c r="E397" s="442"/>
      <c r="F397" s="442"/>
      <c r="G397" s="442"/>
      <c r="H397" s="442"/>
    </row>
    <row r="398" ht="14.25" customHeight="1" spans="1:8">
      <c r="A398" s="442"/>
      <c r="B398" s="442"/>
      <c r="C398" s="442"/>
      <c r="D398" s="442"/>
      <c r="E398" s="442"/>
      <c r="F398" s="442"/>
      <c r="G398" s="442"/>
      <c r="H398" s="442"/>
    </row>
    <row r="399" ht="14.25" customHeight="1" spans="1:8">
      <c r="A399" s="442"/>
      <c r="B399" s="442"/>
      <c r="C399" s="442"/>
      <c r="D399" s="442"/>
      <c r="E399" s="442"/>
      <c r="F399" s="442"/>
      <c r="G399" s="442"/>
      <c r="H399" s="442"/>
    </row>
    <row r="400" ht="14.25" customHeight="1" spans="1:8">
      <c r="A400" s="442"/>
      <c r="B400" s="442"/>
      <c r="C400" s="442"/>
      <c r="D400" s="442"/>
      <c r="E400" s="442"/>
      <c r="F400" s="442"/>
      <c r="G400" s="442"/>
      <c r="H400" s="442"/>
    </row>
    <row r="401" ht="14.25" customHeight="1" spans="1:8">
      <c r="A401" s="442"/>
      <c r="B401" s="442"/>
      <c r="C401" s="442"/>
      <c r="D401" s="442"/>
      <c r="E401" s="442"/>
      <c r="F401" s="442"/>
      <c r="G401" s="442"/>
      <c r="H401" s="442"/>
    </row>
    <row r="402" ht="14.25" customHeight="1" spans="1:8">
      <c r="A402" s="442"/>
      <c r="B402" s="442"/>
      <c r="C402" s="442"/>
      <c r="D402" s="442"/>
      <c r="E402" s="442"/>
      <c r="F402" s="442"/>
      <c r="G402" s="442"/>
      <c r="H402" s="442"/>
    </row>
    <row r="403" ht="14.25" customHeight="1" spans="1:8">
      <c r="A403" s="442"/>
      <c r="B403" s="442"/>
      <c r="C403" s="442"/>
      <c r="D403" s="442"/>
      <c r="E403" s="442"/>
      <c r="F403" s="442"/>
      <c r="G403" s="442"/>
      <c r="H403" s="442"/>
    </row>
    <row r="404" ht="14.25" customHeight="1" spans="1:8">
      <c r="A404" s="442"/>
      <c r="B404" s="442"/>
      <c r="C404" s="442"/>
      <c r="D404" s="442"/>
      <c r="E404" s="442"/>
      <c r="F404" s="442"/>
      <c r="G404" s="442"/>
      <c r="H404" s="442"/>
    </row>
    <row r="405" ht="14.25" customHeight="1" spans="1:8">
      <c r="A405" s="442"/>
      <c r="B405" s="442"/>
      <c r="C405" s="442"/>
      <c r="D405" s="442"/>
      <c r="E405" s="442"/>
      <c r="F405" s="442"/>
      <c r="G405" s="442"/>
      <c r="H405" s="442"/>
    </row>
    <row r="406" ht="14.25" customHeight="1" spans="1:8">
      <c r="A406" s="442"/>
      <c r="B406" s="442"/>
      <c r="C406" s="442"/>
      <c r="D406" s="442"/>
      <c r="E406" s="442"/>
      <c r="F406" s="442"/>
      <c r="G406" s="442"/>
      <c r="H406" s="442"/>
    </row>
    <row r="407" ht="14.25" customHeight="1" spans="1:8">
      <c r="A407" s="442"/>
      <c r="B407" s="442"/>
      <c r="C407" s="442"/>
      <c r="D407" s="442"/>
      <c r="E407" s="442"/>
      <c r="F407" s="442"/>
      <c r="G407" s="442"/>
      <c r="H407" s="442"/>
    </row>
    <row r="408" ht="14.25" customHeight="1" spans="1:8">
      <c r="A408" s="442"/>
      <c r="B408" s="442"/>
      <c r="C408" s="442"/>
      <c r="D408" s="442"/>
      <c r="E408" s="442"/>
      <c r="F408" s="442"/>
      <c r="G408" s="442"/>
      <c r="H408" s="442"/>
    </row>
    <row r="409" ht="14.25" customHeight="1" spans="1:8">
      <c r="A409" s="442"/>
      <c r="B409" s="442"/>
      <c r="C409" s="442"/>
      <c r="D409" s="442"/>
      <c r="E409" s="442"/>
      <c r="F409" s="442"/>
      <c r="G409" s="442"/>
      <c r="H409" s="442"/>
    </row>
    <row r="410" ht="14.25" customHeight="1" spans="1:8">
      <c r="A410" s="442"/>
      <c r="B410" s="442"/>
      <c r="C410" s="442"/>
      <c r="D410" s="442"/>
      <c r="E410" s="442"/>
      <c r="F410" s="442"/>
      <c r="G410" s="442"/>
      <c r="H410" s="442"/>
    </row>
    <row r="411" ht="14.25" customHeight="1" spans="1:8">
      <c r="A411" s="442"/>
      <c r="B411" s="442"/>
      <c r="C411" s="442"/>
      <c r="D411" s="442"/>
      <c r="E411" s="442"/>
      <c r="F411" s="442"/>
      <c r="G411" s="442"/>
      <c r="H411" s="442"/>
    </row>
    <row r="412" ht="14.25" customHeight="1" spans="1:8">
      <c r="A412" s="442"/>
      <c r="B412" s="442"/>
      <c r="C412" s="442"/>
      <c r="D412" s="442"/>
      <c r="E412" s="442"/>
      <c r="F412" s="442"/>
      <c r="G412" s="442"/>
      <c r="H412" s="442"/>
    </row>
    <row r="413" ht="14.25" customHeight="1" spans="1:8">
      <c r="A413" s="442"/>
      <c r="B413" s="442"/>
      <c r="C413" s="442"/>
      <c r="D413" s="442"/>
      <c r="E413" s="442"/>
      <c r="F413" s="442"/>
      <c r="G413" s="442"/>
      <c r="H413" s="442"/>
    </row>
    <row r="414" ht="14.25" customHeight="1" spans="1:8">
      <c r="A414" s="442"/>
      <c r="B414" s="442"/>
      <c r="C414" s="442"/>
      <c r="D414" s="442"/>
      <c r="E414" s="442"/>
      <c r="F414" s="442"/>
      <c r="G414" s="442"/>
      <c r="H414" s="442"/>
    </row>
    <row r="415" ht="14.25" customHeight="1" spans="1:8">
      <c r="A415" s="442"/>
      <c r="B415" s="442"/>
      <c r="C415" s="442"/>
      <c r="D415" s="442"/>
      <c r="E415" s="442"/>
      <c r="F415" s="442"/>
      <c r="G415" s="442"/>
      <c r="H415" s="442"/>
    </row>
    <row r="416" ht="14.25" customHeight="1" spans="1:8">
      <c r="A416" s="442"/>
      <c r="B416" s="442"/>
      <c r="C416" s="442"/>
      <c r="D416" s="442"/>
      <c r="E416" s="442"/>
      <c r="F416" s="442"/>
      <c r="G416" s="442"/>
      <c r="H416" s="442"/>
    </row>
    <row r="417" ht="14.25" customHeight="1" spans="1:8">
      <c r="A417" s="442"/>
      <c r="B417" s="442"/>
      <c r="C417" s="442"/>
      <c r="D417" s="442"/>
      <c r="E417" s="442"/>
      <c r="F417" s="442"/>
      <c r="G417" s="442"/>
      <c r="H417" s="442"/>
    </row>
    <row r="418" ht="14.25" customHeight="1" spans="1:8">
      <c r="A418" s="442"/>
      <c r="B418" s="442"/>
      <c r="C418" s="442"/>
      <c r="D418" s="442"/>
      <c r="E418" s="442"/>
      <c r="F418" s="442"/>
      <c r="G418" s="442"/>
      <c r="H418" s="442"/>
    </row>
    <row r="419" ht="14.25" customHeight="1" spans="1:8">
      <c r="A419" s="442"/>
      <c r="B419" s="442"/>
      <c r="C419" s="442"/>
      <c r="D419" s="442"/>
      <c r="E419" s="442"/>
      <c r="F419" s="442"/>
      <c r="G419" s="442"/>
      <c r="H419" s="442"/>
    </row>
    <row r="420" ht="14.25" customHeight="1" spans="1:8">
      <c r="A420" s="442"/>
      <c r="B420" s="442"/>
      <c r="C420" s="442"/>
      <c r="D420" s="442"/>
      <c r="E420" s="442"/>
      <c r="F420" s="442"/>
      <c r="G420" s="442"/>
      <c r="H420" s="442"/>
    </row>
    <row r="421" ht="14.25" customHeight="1" spans="1:8">
      <c r="A421" s="442"/>
      <c r="B421" s="442"/>
      <c r="C421" s="442"/>
      <c r="D421" s="442"/>
      <c r="E421" s="442"/>
      <c r="F421" s="442"/>
      <c r="G421" s="442"/>
      <c r="H421" s="442"/>
    </row>
    <row r="422" ht="14.25" customHeight="1" spans="1:8">
      <c r="A422" s="442"/>
      <c r="B422" s="442"/>
      <c r="C422" s="442"/>
      <c r="D422" s="442"/>
      <c r="E422" s="442"/>
      <c r="F422" s="442"/>
      <c r="G422" s="442"/>
      <c r="H422" s="442"/>
    </row>
    <row r="423" ht="14.25" customHeight="1" spans="1:8">
      <c r="A423" s="442"/>
      <c r="B423" s="442"/>
      <c r="C423" s="442"/>
      <c r="D423" s="442"/>
      <c r="E423" s="442"/>
      <c r="F423" s="442"/>
      <c r="G423" s="442"/>
      <c r="H423" s="442"/>
    </row>
    <row r="424" ht="14.25" customHeight="1" spans="1:8">
      <c r="A424" s="442"/>
      <c r="B424" s="442"/>
      <c r="C424" s="442"/>
      <c r="D424" s="442"/>
      <c r="E424" s="442"/>
      <c r="F424" s="442"/>
      <c r="G424" s="442"/>
      <c r="H424" s="442"/>
    </row>
    <row r="425" ht="14.25" customHeight="1" spans="1:8">
      <c r="A425" s="442"/>
      <c r="B425" s="442"/>
      <c r="C425" s="442"/>
      <c r="D425" s="442"/>
      <c r="E425" s="442"/>
      <c r="F425" s="442"/>
      <c r="G425" s="442"/>
      <c r="H425" s="442"/>
    </row>
    <row r="426" ht="14.25" customHeight="1" spans="1:8">
      <c r="A426" s="442"/>
      <c r="B426" s="442"/>
      <c r="C426" s="442"/>
      <c r="D426" s="442"/>
      <c r="E426" s="442"/>
      <c r="F426" s="442"/>
      <c r="G426" s="442"/>
      <c r="H426" s="442"/>
    </row>
    <row r="427" ht="14.25" customHeight="1" spans="1:8">
      <c r="A427" s="442"/>
      <c r="B427" s="442"/>
      <c r="C427" s="442"/>
      <c r="D427" s="442"/>
      <c r="E427" s="442"/>
      <c r="F427" s="442"/>
      <c r="G427" s="442"/>
      <c r="H427" s="442"/>
    </row>
    <row r="428" ht="14.25" customHeight="1" spans="1:8">
      <c r="A428" s="442"/>
      <c r="B428" s="442"/>
      <c r="C428" s="442"/>
      <c r="D428" s="442"/>
      <c r="E428" s="442"/>
      <c r="F428" s="442"/>
      <c r="G428" s="442"/>
      <c r="H428" s="442"/>
    </row>
    <row r="429" ht="14.25" customHeight="1" spans="1:8">
      <c r="A429" s="442"/>
      <c r="B429" s="442"/>
      <c r="C429" s="442"/>
      <c r="D429" s="442"/>
      <c r="E429" s="442"/>
      <c r="F429" s="442"/>
      <c r="G429" s="442"/>
      <c r="H429" s="442"/>
    </row>
    <row r="430" ht="14.25" customHeight="1" spans="1:8">
      <c r="A430" s="442"/>
      <c r="B430" s="442"/>
      <c r="C430" s="442"/>
      <c r="D430" s="442"/>
      <c r="E430" s="442"/>
      <c r="F430" s="442"/>
      <c r="G430" s="442"/>
      <c r="H430" s="442"/>
    </row>
    <row r="431" ht="14.25" customHeight="1" spans="1:8">
      <c r="A431" s="442"/>
      <c r="B431" s="442"/>
      <c r="C431" s="442"/>
      <c r="D431" s="442"/>
      <c r="E431" s="442"/>
      <c r="F431" s="442"/>
      <c r="G431" s="442"/>
      <c r="H431" s="442"/>
    </row>
    <row r="432" ht="14.25" customHeight="1" spans="1:8">
      <c r="A432" s="442"/>
      <c r="B432" s="442"/>
      <c r="C432" s="442"/>
      <c r="D432" s="442"/>
      <c r="E432" s="442"/>
      <c r="F432" s="442"/>
      <c r="G432" s="442"/>
      <c r="H432" s="442"/>
    </row>
    <row r="433" ht="14.25" customHeight="1" spans="1:8">
      <c r="A433" s="442"/>
      <c r="B433" s="442"/>
      <c r="C433" s="442"/>
      <c r="D433" s="442"/>
      <c r="E433" s="442"/>
      <c r="F433" s="442"/>
      <c r="G433" s="442"/>
      <c r="H433" s="442"/>
    </row>
    <row r="434" ht="14.25" customHeight="1" spans="1:8">
      <c r="A434" s="442"/>
      <c r="B434" s="442"/>
      <c r="C434" s="442"/>
      <c r="D434" s="442"/>
      <c r="E434" s="442"/>
      <c r="F434" s="442"/>
      <c r="G434" s="442"/>
      <c r="H434" s="442"/>
    </row>
    <row r="435" ht="14.25" customHeight="1" spans="1:8">
      <c r="A435" s="442"/>
      <c r="B435" s="442"/>
      <c r="C435" s="442"/>
      <c r="D435" s="442"/>
      <c r="E435" s="442"/>
      <c r="F435" s="442"/>
      <c r="G435" s="442"/>
      <c r="H435" s="442"/>
    </row>
    <row r="436" ht="14.25" customHeight="1" spans="1:8">
      <c r="A436" s="442"/>
      <c r="B436" s="442"/>
      <c r="C436" s="442"/>
      <c r="D436" s="442"/>
      <c r="E436" s="442"/>
      <c r="F436" s="442"/>
      <c r="G436" s="442"/>
      <c r="H436" s="442"/>
    </row>
    <row r="437" ht="14.25" customHeight="1" spans="1:8">
      <c r="A437" s="442"/>
      <c r="B437" s="442"/>
      <c r="C437" s="442"/>
      <c r="D437" s="442"/>
      <c r="E437" s="442"/>
      <c r="F437" s="442"/>
      <c r="G437" s="442"/>
      <c r="H437" s="442"/>
    </row>
    <row r="438" ht="14.25" customHeight="1" spans="1:8">
      <c r="A438" s="442"/>
      <c r="B438" s="442"/>
      <c r="C438" s="442"/>
      <c r="D438" s="442"/>
      <c r="E438" s="442"/>
      <c r="F438" s="442"/>
      <c r="G438" s="442"/>
      <c r="H438" s="442"/>
    </row>
    <row r="439" ht="14.25" customHeight="1" spans="1:8">
      <c r="A439" s="442"/>
      <c r="B439" s="442"/>
      <c r="C439" s="442"/>
      <c r="D439" s="442"/>
      <c r="E439" s="442"/>
      <c r="F439" s="442"/>
      <c r="G439" s="442"/>
      <c r="H439" s="442"/>
    </row>
    <row r="440" ht="14.25" customHeight="1" spans="1:8">
      <c r="A440" s="442"/>
      <c r="B440" s="442"/>
      <c r="C440" s="442"/>
      <c r="D440" s="442"/>
      <c r="E440" s="442"/>
      <c r="F440" s="442"/>
      <c r="G440" s="442"/>
      <c r="H440" s="442"/>
    </row>
    <row r="441" ht="14.25" customHeight="1" spans="1:8">
      <c r="A441" s="442"/>
      <c r="B441" s="442"/>
      <c r="C441" s="442"/>
      <c r="D441" s="442"/>
      <c r="E441" s="442"/>
      <c r="F441" s="442"/>
      <c r="G441" s="442"/>
      <c r="H441" s="442"/>
    </row>
    <row r="442" ht="14.25" customHeight="1" spans="1:8">
      <c r="A442" s="442"/>
      <c r="B442" s="442"/>
      <c r="C442" s="442"/>
      <c r="D442" s="442"/>
      <c r="E442" s="442"/>
      <c r="F442" s="442"/>
      <c r="G442" s="442"/>
      <c r="H442" s="442"/>
    </row>
    <row r="443" ht="14.25" customHeight="1" spans="1:8">
      <c r="A443" s="442"/>
      <c r="B443" s="442"/>
      <c r="C443" s="442"/>
      <c r="D443" s="442"/>
      <c r="E443" s="442"/>
      <c r="F443" s="442"/>
      <c r="G443" s="442"/>
      <c r="H443" s="442"/>
    </row>
    <row r="444" ht="14.25" customHeight="1" spans="1:8">
      <c r="A444" s="442"/>
      <c r="B444" s="442"/>
      <c r="C444" s="442"/>
      <c r="D444" s="442"/>
      <c r="E444" s="442"/>
      <c r="F444" s="442"/>
      <c r="G444" s="442"/>
      <c r="H444" s="442"/>
    </row>
    <row r="445" ht="14.25" customHeight="1" spans="1:8">
      <c r="A445" s="442"/>
      <c r="B445" s="442"/>
      <c r="C445" s="442"/>
      <c r="D445" s="442"/>
      <c r="E445" s="442"/>
      <c r="F445" s="442"/>
      <c r="G445" s="442"/>
      <c r="H445" s="442"/>
    </row>
    <row r="446" ht="14.25" customHeight="1" spans="1:8">
      <c r="A446" s="442"/>
      <c r="B446" s="442"/>
      <c r="C446" s="442"/>
      <c r="D446" s="442"/>
      <c r="E446" s="442"/>
      <c r="F446" s="442"/>
      <c r="G446" s="442"/>
      <c r="H446" s="442"/>
    </row>
    <row r="447" ht="14.25" customHeight="1" spans="1:8">
      <c r="A447" s="442"/>
      <c r="B447" s="442"/>
      <c r="C447" s="442"/>
      <c r="D447" s="442"/>
      <c r="E447" s="442"/>
      <c r="F447" s="442"/>
      <c r="G447" s="442"/>
      <c r="H447" s="442"/>
    </row>
    <row r="448" ht="14.25" customHeight="1" spans="1:8">
      <c r="A448" s="442"/>
      <c r="B448" s="442"/>
      <c r="C448" s="442"/>
      <c r="D448" s="442"/>
      <c r="E448" s="442"/>
      <c r="F448" s="442"/>
      <c r="G448" s="442"/>
      <c r="H448" s="442"/>
    </row>
    <row r="449" ht="14.25" customHeight="1" spans="1:8">
      <c r="A449" s="442"/>
      <c r="B449" s="442"/>
      <c r="C449" s="442"/>
      <c r="D449" s="442"/>
      <c r="E449" s="442"/>
      <c r="F449" s="442"/>
      <c r="G449" s="442"/>
      <c r="H449" s="442"/>
    </row>
    <row r="450" ht="14.25" customHeight="1" spans="1:8">
      <c r="A450" s="442"/>
      <c r="B450" s="442"/>
      <c r="C450" s="442"/>
      <c r="D450" s="442"/>
      <c r="E450" s="442"/>
      <c r="F450" s="442"/>
      <c r="G450" s="442"/>
      <c r="H450" s="442"/>
    </row>
    <row r="451" ht="14.25" customHeight="1" spans="1:8">
      <c r="A451" s="442"/>
      <c r="B451" s="442"/>
      <c r="C451" s="442"/>
      <c r="D451" s="442"/>
      <c r="E451" s="442"/>
      <c r="F451" s="442"/>
      <c r="G451" s="442"/>
      <c r="H451" s="442"/>
    </row>
    <row r="452" ht="14.25" customHeight="1" spans="1:8">
      <c r="A452" s="442"/>
      <c r="B452" s="442"/>
      <c r="C452" s="442"/>
      <c r="D452" s="442"/>
      <c r="E452" s="442"/>
      <c r="F452" s="442"/>
      <c r="G452" s="442"/>
      <c r="H452" s="442"/>
    </row>
    <row r="453" ht="14.25" customHeight="1" spans="1:8">
      <c r="A453" s="442"/>
      <c r="B453" s="442"/>
      <c r="C453" s="442"/>
      <c r="D453" s="442"/>
      <c r="E453" s="442"/>
      <c r="F453" s="442"/>
      <c r="G453" s="442"/>
      <c r="H453" s="442"/>
    </row>
    <row r="454" ht="14.25" customHeight="1" spans="1:8">
      <c r="A454" s="442"/>
      <c r="B454" s="442"/>
      <c r="C454" s="442"/>
      <c r="D454" s="442"/>
      <c r="E454" s="442"/>
      <c r="F454" s="442"/>
      <c r="G454" s="442"/>
      <c r="H454" s="442"/>
    </row>
    <row r="455" ht="14.25" customHeight="1" spans="1:8">
      <c r="A455" s="442"/>
      <c r="B455" s="442"/>
      <c r="C455" s="442"/>
      <c r="D455" s="442"/>
      <c r="E455" s="442"/>
      <c r="F455" s="442"/>
      <c r="G455" s="442"/>
      <c r="H455" s="442"/>
    </row>
    <row r="456" ht="14.25" customHeight="1" spans="1:8">
      <c r="A456" s="442"/>
      <c r="B456" s="442"/>
      <c r="C456" s="442"/>
      <c r="D456" s="442"/>
      <c r="E456" s="442"/>
      <c r="F456" s="442"/>
      <c r="G456" s="442"/>
      <c r="H456" s="442"/>
    </row>
    <row r="457" ht="14.25" customHeight="1" spans="1:8">
      <c r="A457" s="442"/>
      <c r="B457" s="442"/>
      <c r="C457" s="442"/>
      <c r="D457" s="442"/>
      <c r="E457" s="442"/>
      <c r="F457" s="442"/>
      <c r="G457" s="442"/>
      <c r="H457" s="442"/>
    </row>
    <row r="458" ht="14.25" customHeight="1" spans="1:8">
      <c r="A458" s="442"/>
      <c r="B458" s="442"/>
      <c r="C458" s="442"/>
      <c r="D458" s="442"/>
      <c r="E458" s="442"/>
      <c r="F458" s="442"/>
      <c r="G458" s="442"/>
      <c r="H458" s="442"/>
    </row>
    <row r="459" ht="14.25" customHeight="1" spans="1:8">
      <c r="A459" s="442"/>
      <c r="B459" s="442"/>
      <c r="C459" s="442"/>
      <c r="D459" s="442"/>
      <c r="E459" s="442"/>
      <c r="F459" s="442"/>
      <c r="G459" s="442"/>
      <c r="H459" s="442"/>
    </row>
    <row r="460" ht="14.25" customHeight="1" spans="1:8">
      <c r="A460" s="442"/>
      <c r="B460" s="442"/>
      <c r="C460" s="442"/>
      <c r="D460" s="442"/>
      <c r="E460" s="442"/>
      <c r="F460" s="442"/>
      <c r="G460" s="442"/>
      <c r="H460" s="442"/>
    </row>
    <row r="461" ht="14.25" customHeight="1" spans="1:8">
      <c r="A461" s="442"/>
      <c r="B461" s="442"/>
      <c r="C461" s="442"/>
      <c r="D461" s="442"/>
      <c r="E461" s="442"/>
      <c r="F461" s="442"/>
      <c r="G461" s="442"/>
      <c r="H461" s="442"/>
    </row>
    <row r="462" ht="14.25" customHeight="1" spans="1:8">
      <c r="A462" s="442"/>
      <c r="B462" s="442"/>
      <c r="C462" s="442"/>
      <c r="D462" s="442"/>
      <c r="E462" s="442"/>
      <c r="F462" s="442"/>
      <c r="G462" s="442"/>
      <c r="H462" s="442"/>
    </row>
    <row r="463" ht="14.25" customHeight="1" spans="1:8">
      <c r="A463" s="442"/>
      <c r="B463" s="442"/>
      <c r="C463" s="442"/>
      <c r="D463" s="442"/>
      <c r="E463" s="442"/>
      <c r="F463" s="442"/>
      <c r="G463" s="442"/>
      <c r="H463" s="442"/>
    </row>
    <row r="464" ht="14.25" customHeight="1" spans="1:8">
      <c r="A464" s="442"/>
      <c r="B464" s="442"/>
      <c r="C464" s="442"/>
      <c r="D464" s="442"/>
      <c r="E464" s="442"/>
      <c r="F464" s="442"/>
      <c r="G464" s="442"/>
      <c r="H464" s="442"/>
    </row>
    <row r="465" ht="14.25" customHeight="1" spans="1:8">
      <c r="A465" s="442"/>
      <c r="B465" s="442"/>
      <c r="C465" s="442"/>
      <c r="D465" s="442"/>
      <c r="E465" s="442"/>
      <c r="F465" s="442"/>
      <c r="G465" s="442"/>
      <c r="H465" s="442"/>
    </row>
    <row r="466" ht="14.25" customHeight="1" spans="1:8">
      <c r="A466" s="442"/>
      <c r="B466" s="442"/>
      <c r="C466" s="442"/>
      <c r="D466" s="442"/>
      <c r="E466" s="442"/>
      <c r="F466" s="442"/>
      <c r="G466" s="442"/>
      <c r="H466" s="442"/>
    </row>
    <row r="467" ht="14.25" customHeight="1" spans="1:8">
      <c r="A467" s="442"/>
      <c r="B467" s="442"/>
      <c r="C467" s="442"/>
      <c r="D467" s="442"/>
      <c r="E467" s="442"/>
      <c r="F467" s="442"/>
      <c r="G467" s="442"/>
      <c r="H467" s="442"/>
    </row>
    <row r="468" ht="14.25" customHeight="1" spans="1:8">
      <c r="A468" s="442"/>
      <c r="B468" s="442"/>
      <c r="C468" s="442"/>
      <c r="D468" s="442"/>
      <c r="E468" s="442"/>
      <c r="F468" s="442"/>
      <c r="G468" s="442"/>
      <c r="H468" s="442"/>
    </row>
    <row r="469" ht="14.25" customHeight="1" spans="1:8">
      <c r="A469" s="442"/>
      <c r="B469" s="442"/>
      <c r="C469" s="442"/>
      <c r="D469" s="442"/>
      <c r="E469" s="442"/>
      <c r="F469" s="442"/>
      <c r="G469" s="442"/>
      <c r="H469" s="442"/>
    </row>
    <row r="470" ht="14.25" customHeight="1" spans="1:8">
      <c r="A470" s="442"/>
      <c r="B470" s="442"/>
      <c r="C470" s="442"/>
      <c r="D470" s="442"/>
      <c r="E470" s="442"/>
      <c r="F470" s="442"/>
      <c r="G470" s="442"/>
      <c r="H470" s="442"/>
    </row>
    <row r="471" ht="14.25" customHeight="1" spans="1:8">
      <c r="A471" s="442"/>
      <c r="B471" s="442"/>
      <c r="C471" s="442"/>
      <c r="D471" s="442"/>
      <c r="E471" s="442"/>
      <c r="F471" s="442"/>
      <c r="G471" s="442"/>
      <c r="H471" s="442"/>
    </row>
    <row r="472" ht="14.25" customHeight="1" spans="1:8">
      <c r="A472" s="442"/>
      <c r="B472" s="442"/>
      <c r="C472" s="442"/>
      <c r="D472" s="442"/>
      <c r="E472" s="442"/>
      <c r="F472" s="442"/>
      <c r="G472" s="442"/>
      <c r="H472" s="442"/>
    </row>
    <row r="473" ht="14.25" customHeight="1" spans="1:8">
      <c r="A473" s="442"/>
      <c r="B473" s="442"/>
      <c r="C473" s="442"/>
      <c r="D473" s="442"/>
      <c r="E473" s="442"/>
      <c r="F473" s="442"/>
      <c r="G473" s="442"/>
      <c r="H473" s="442"/>
    </row>
    <row r="474" ht="14.25" customHeight="1" spans="1:8">
      <c r="A474" s="442"/>
      <c r="B474" s="442"/>
      <c r="C474" s="442"/>
      <c r="D474" s="442"/>
      <c r="E474" s="442"/>
      <c r="F474" s="442"/>
      <c r="G474" s="442"/>
      <c r="H474" s="442"/>
    </row>
    <row r="475" ht="14.25" customHeight="1" spans="1:8">
      <c r="A475" s="442"/>
      <c r="B475" s="442"/>
      <c r="C475" s="442"/>
      <c r="D475" s="442"/>
      <c r="E475" s="442"/>
      <c r="F475" s="442"/>
      <c r="G475" s="442"/>
      <c r="H475" s="442"/>
    </row>
    <row r="476" ht="14.25" customHeight="1" spans="1:8">
      <c r="A476" s="442"/>
      <c r="B476" s="442"/>
      <c r="C476" s="442"/>
      <c r="D476" s="442"/>
      <c r="E476" s="442"/>
      <c r="F476" s="442"/>
      <c r="G476" s="442"/>
      <c r="H476" s="442"/>
    </row>
    <row r="477" ht="14.25" customHeight="1" spans="1:8">
      <c r="A477" s="442"/>
      <c r="B477" s="442"/>
      <c r="C477" s="442"/>
      <c r="D477" s="442"/>
      <c r="E477" s="442"/>
      <c r="F477" s="442"/>
      <c r="G477" s="442"/>
      <c r="H477" s="442"/>
    </row>
    <row r="478" ht="14.25" customHeight="1" spans="1:8">
      <c r="A478" s="442"/>
      <c r="B478" s="442"/>
      <c r="C478" s="442"/>
      <c r="D478" s="442"/>
      <c r="E478" s="442"/>
      <c r="F478" s="442"/>
      <c r="G478" s="442"/>
      <c r="H478" s="442"/>
    </row>
    <row r="479" ht="14.25" customHeight="1" spans="1:8">
      <c r="A479" s="442"/>
      <c r="B479" s="442"/>
      <c r="C479" s="442"/>
      <c r="D479" s="442"/>
      <c r="E479" s="442"/>
      <c r="F479" s="442"/>
      <c r="G479" s="442"/>
      <c r="H479" s="442"/>
    </row>
    <row r="480" ht="14.25" customHeight="1" spans="1:8">
      <c r="A480" s="442"/>
      <c r="B480" s="442"/>
      <c r="C480" s="442"/>
      <c r="D480" s="442"/>
      <c r="E480" s="442"/>
      <c r="F480" s="442"/>
      <c r="G480" s="442"/>
      <c r="H480" s="442"/>
    </row>
    <row r="481" ht="14.25" customHeight="1" spans="1:8">
      <c r="A481" s="442"/>
      <c r="B481" s="442"/>
      <c r="C481" s="442"/>
      <c r="D481" s="442"/>
      <c r="E481" s="442"/>
      <c r="F481" s="442"/>
      <c r="G481" s="442"/>
      <c r="H481" s="442"/>
    </row>
    <row r="482" ht="14.25" customHeight="1" spans="1:8">
      <c r="A482" s="442"/>
      <c r="B482" s="442"/>
      <c r="C482" s="442"/>
      <c r="D482" s="442"/>
      <c r="E482" s="442"/>
      <c r="F482" s="442"/>
      <c r="G482" s="442"/>
      <c r="H482" s="442"/>
    </row>
    <row r="483" ht="14.25" customHeight="1" spans="1:8">
      <c r="A483" s="442"/>
      <c r="B483" s="442"/>
      <c r="C483" s="442"/>
      <c r="D483" s="442"/>
      <c r="E483" s="442"/>
      <c r="F483" s="442"/>
      <c r="G483" s="442"/>
      <c r="H483" s="442"/>
    </row>
    <row r="484" ht="14.25" customHeight="1" spans="1:8">
      <c r="A484" s="442"/>
      <c r="B484" s="442"/>
      <c r="H484" s="442"/>
    </row>
    <row r="485" ht="14.25" customHeight="1" spans="8:8">
      <c r="H485" s="442"/>
    </row>
  </sheetData>
  <mergeCells count="12">
    <mergeCell ref="A2:H2"/>
    <mergeCell ref="A3:H3"/>
    <mergeCell ref="A4:C4"/>
    <mergeCell ref="D4:H4"/>
    <mergeCell ref="D5:H5"/>
    <mergeCell ref="A36:H36"/>
    <mergeCell ref="A37:H37"/>
    <mergeCell ref="A5:A10"/>
    <mergeCell ref="B5:B10"/>
    <mergeCell ref="D9:D10"/>
    <mergeCell ref="F9:F10"/>
    <mergeCell ref="G9:G10"/>
  </mergeCells>
  <pageMargins left="0.75" right="0.75" top="1" bottom="1" header="0.5" footer="0.5"/>
  <pageSetup paperSize="9" scale="76" firstPageNumber="132" pageOrder="overThenDown" orientation="portrait" useFirstPageNumber="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M485"/>
  <sheetViews>
    <sheetView view="pageBreakPreview" zoomScale="145" zoomScaleNormal="100" zoomScaleSheetLayoutView="145" topLeftCell="A21" workbookViewId="0">
      <selection activeCell="J12" sqref="J12"/>
    </sheetView>
  </sheetViews>
  <sheetFormatPr defaultColWidth="10.1428571428571" defaultRowHeight="10.5" customHeight="1"/>
  <cols>
    <col min="1" max="1" width="22.5714285714286" style="372" customWidth="1"/>
    <col min="2" max="2" width="34.5714285714286" style="372" customWidth="1"/>
    <col min="3" max="3" width="17.8571428571429" style="372" customWidth="1"/>
    <col min="4" max="4" width="7.71428571428571" style="372" customWidth="1"/>
    <col min="5" max="5" width="7" style="372" customWidth="1"/>
    <col min="6" max="6" width="8.14285714285714" style="372" customWidth="1"/>
    <col min="7" max="7" width="6.57142857142857" style="372" customWidth="1"/>
    <col min="8" max="8" width="11.4285714285714" style="372" customWidth="1"/>
    <col min="9" max="13" width="11.5714285714286" style="372" customWidth="1"/>
  </cols>
  <sheetData>
    <row r="2" ht="26.25" customHeight="1" spans="1:8">
      <c r="A2" s="373" t="s">
        <v>818</v>
      </c>
      <c r="B2" s="373"/>
      <c r="C2" s="373"/>
      <c r="D2" s="373"/>
      <c r="E2" s="373"/>
      <c r="F2" s="373"/>
      <c r="G2" s="373"/>
      <c r="H2" s="410"/>
    </row>
    <row r="3" ht="26.25" customHeight="1" spans="1:8">
      <c r="A3" s="374" t="s">
        <v>819</v>
      </c>
      <c r="B3" s="375"/>
      <c r="C3" s="375"/>
      <c r="D3" s="375"/>
      <c r="E3" s="375"/>
      <c r="F3" s="375"/>
      <c r="G3" s="375"/>
      <c r="H3" s="411"/>
    </row>
    <row r="4" ht="15" customHeight="1" spans="1:8">
      <c r="A4" s="376" t="s">
        <v>750</v>
      </c>
      <c r="B4" s="376"/>
      <c r="C4" s="376"/>
      <c r="D4" s="377" t="s">
        <v>820</v>
      </c>
      <c r="E4" s="377"/>
      <c r="F4" s="377"/>
      <c r="G4" s="377"/>
      <c r="H4" s="412"/>
    </row>
    <row r="5" ht="24" customHeight="1" spans="1:13">
      <c r="A5" s="378" t="s">
        <v>752</v>
      </c>
      <c r="B5" s="379" t="s">
        <v>753</v>
      </c>
      <c r="C5" s="380"/>
      <c r="D5" s="381"/>
      <c r="E5" s="381"/>
      <c r="F5" s="381"/>
      <c r="G5" s="381"/>
      <c r="H5" s="381"/>
      <c r="I5" s="423"/>
      <c r="J5" s="423"/>
      <c r="K5" s="423"/>
      <c r="L5" s="423"/>
      <c r="M5" s="423"/>
    </row>
    <row r="6" ht="24" customHeight="1" spans="1:13">
      <c r="A6" s="382"/>
      <c r="B6" s="383"/>
      <c r="C6" s="384" t="s">
        <v>754</v>
      </c>
      <c r="D6" s="385" t="s">
        <v>755</v>
      </c>
      <c r="E6" s="413" t="s">
        <v>756</v>
      </c>
      <c r="F6" s="413" t="s">
        <v>757</v>
      </c>
      <c r="G6" s="413" t="s">
        <v>758</v>
      </c>
      <c r="H6" s="414" t="s">
        <v>759</v>
      </c>
      <c r="I6" s="423"/>
      <c r="J6" s="423"/>
      <c r="K6" s="424"/>
      <c r="L6" s="423"/>
      <c r="M6" s="423"/>
    </row>
    <row r="7" customHeight="1" spans="1:13">
      <c r="A7" s="386"/>
      <c r="B7" s="387"/>
      <c r="C7" s="384" t="s">
        <v>760</v>
      </c>
      <c r="D7" s="388"/>
      <c r="E7" s="384"/>
      <c r="F7" s="384"/>
      <c r="G7" s="413"/>
      <c r="H7" s="415"/>
      <c r="I7" s="423"/>
      <c r="J7" s="423"/>
      <c r="K7" s="423"/>
      <c r="L7" s="423"/>
      <c r="M7" s="423"/>
    </row>
    <row r="8" customHeight="1" spans="1:13">
      <c r="A8" s="386"/>
      <c r="B8" s="387"/>
      <c r="C8" s="389" t="s">
        <v>761</v>
      </c>
      <c r="D8" s="387" t="s">
        <v>549</v>
      </c>
      <c r="E8" s="387" t="s">
        <v>762</v>
      </c>
      <c r="F8" s="389" t="s">
        <v>763</v>
      </c>
      <c r="G8" s="416" t="s">
        <v>764</v>
      </c>
      <c r="H8" s="417" t="s">
        <v>765</v>
      </c>
      <c r="I8" s="423"/>
      <c r="J8" s="423"/>
      <c r="K8" s="423"/>
      <c r="L8" s="423"/>
      <c r="M8" s="423"/>
    </row>
    <row r="9" ht="9.75" customHeight="1" spans="1:13">
      <c r="A9" s="386"/>
      <c r="B9" s="387"/>
      <c r="C9" s="389" t="s">
        <v>766</v>
      </c>
      <c r="D9" s="387"/>
      <c r="E9" s="416"/>
      <c r="F9" s="389"/>
      <c r="G9" s="416"/>
      <c r="H9" s="418" t="s">
        <v>767</v>
      </c>
      <c r="I9" s="423"/>
      <c r="J9" s="423"/>
      <c r="K9" s="423"/>
      <c r="L9" s="423"/>
      <c r="M9" s="423"/>
    </row>
    <row r="10" ht="27.75" customHeight="1" spans="1:13">
      <c r="A10" s="390"/>
      <c r="B10" s="391"/>
      <c r="C10" s="392" t="s">
        <v>768</v>
      </c>
      <c r="D10" s="391"/>
      <c r="E10" s="391"/>
      <c r="F10" s="419"/>
      <c r="G10" s="420"/>
      <c r="H10" s="421"/>
      <c r="I10" s="423"/>
      <c r="J10" s="423"/>
      <c r="K10" s="423"/>
      <c r="L10" s="423"/>
      <c r="M10" s="423"/>
    </row>
    <row r="11" s="370" customFormat="1" ht="20.25" customHeight="1" spans="1:13">
      <c r="A11" s="393" t="s">
        <v>769</v>
      </c>
      <c r="B11" s="394" t="s">
        <v>770</v>
      </c>
      <c r="C11" s="395">
        <v>15087.522740744</v>
      </c>
      <c r="D11" s="395">
        <v>4799.93</v>
      </c>
      <c r="E11" s="395">
        <v>2325.7064846</v>
      </c>
      <c r="F11" s="395">
        <v>397.954465</v>
      </c>
      <c r="G11" s="395">
        <v>2683.00532</v>
      </c>
      <c r="H11" s="395">
        <v>366.04</v>
      </c>
      <c r="I11" s="425"/>
      <c r="J11" s="425"/>
      <c r="K11" s="425"/>
      <c r="L11" s="425"/>
      <c r="M11" s="425"/>
    </row>
    <row r="12" ht="20.25" customHeight="1" spans="1:13">
      <c r="A12" s="396" t="s">
        <v>771</v>
      </c>
      <c r="B12" s="397" t="s">
        <v>772</v>
      </c>
      <c r="C12" s="398">
        <v>17115.1994798227</v>
      </c>
      <c r="D12" s="398">
        <v>3422.8</v>
      </c>
      <c r="E12" s="398">
        <v>0</v>
      </c>
      <c r="F12" s="398">
        <v>2.34148</v>
      </c>
      <c r="G12" s="398">
        <v>4966.5119</v>
      </c>
      <c r="H12" s="398">
        <v>366.04</v>
      </c>
      <c r="I12" s="426"/>
      <c r="J12" s="426"/>
      <c r="K12" s="426"/>
      <c r="L12" s="426"/>
      <c r="M12" s="426"/>
    </row>
    <row r="13" ht="20.25" customHeight="1" spans="1:13">
      <c r="A13" s="396" t="s">
        <v>773</v>
      </c>
      <c r="B13" s="397" t="s">
        <v>774</v>
      </c>
      <c r="C13" s="398">
        <v>8206.65123758076</v>
      </c>
      <c r="D13" s="398">
        <v>3251.99</v>
      </c>
      <c r="E13" s="398">
        <v>3704.372269</v>
      </c>
      <c r="F13" s="398">
        <v>435.308133</v>
      </c>
      <c r="G13" s="398">
        <v>303.78422</v>
      </c>
      <c r="H13" s="398">
        <v>0</v>
      </c>
      <c r="I13" s="426"/>
      <c r="J13" s="426"/>
      <c r="K13" s="426"/>
      <c r="L13" s="426"/>
      <c r="M13" s="426"/>
    </row>
    <row r="14" ht="20.25" customHeight="1" spans="1:13">
      <c r="A14" s="396" t="s">
        <v>775</v>
      </c>
      <c r="B14" s="397" t="s">
        <v>776</v>
      </c>
      <c r="C14" s="398">
        <v>-10187.7041346594</v>
      </c>
      <c r="D14" s="398">
        <v>-1873.36</v>
      </c>
      <c r="E14" s="398">
        <v>-1335.4663994</v>
      </c>
      <c r="F14" s="398">
        <v>-37.762228</v>
      </c>
      <c r="G14" s="398">
        <v>-2587.2908</v>
      </c>
      <c r="H14" s="398">
        <v>0</v>
      </c>
      <c r="I14" s="426"/>
      <c r="J14" s="426"/>
      <c r="K14" s="426"/>
      <c r="L14" s="426"/>
      <c r="M14" s="426"/>
    </row>
    <row r="15" ht="20.25" customHeight="1" spans="1:8">
      <c r="A15" s="396" t="s">
        <v>777</v>
      </c>
      <c r="B15" s="397" t="s">
        <v>778</v>
      </c>
      <c r="C15" s="398">
        <v>-46.6238420000003</v>
      </c>
      <c r="D15" s="398">
        <v>-1.49</v>
      </c>
      <c r="E15" s="398">
        <v>-43.199385</v>
      </c>
      <c r="F15" s="398">
        <v>-1.93292</v>
      </c>
      <c r="G15" s="398">
        <v>0</v>
      </c>
      <c r="H15" s="398">
        <v>0</v>
      </c>
    </row>
    <row r="16" s="66" customFormat="1" ht="20.25" customHeight="1" spans="1:13">
      <c r="A16" s="393" t="s">
        <v>779</v>
      </c>
      <c r="B16" s="394" t="s">
        <v>780</v>
      </c>
      <c r="C16" s="395">
        <v>-199.431157</v>
      </c>
      <c r="D16" s="395">
        <v>-1867.82</v>
      </c>
      <c r="E16" s="395">
        <v>-6.818448</v>
      </c>
      <c r="F16" s="395">
        <v>-41.433092</v>
      </c>
      <c r="G16" s="395">
        <v>743.83996</v>
      </c>
      <c r="H16" s="395">
        <v>-278.90838</v>
      </c>
      <c r="I16" s="425"/>
      <c r="J16" s="425"/>
      <c r="K16" s="425"/>
      <c r="L16" s="425"/>
      <c r="M16" s="425"/>
    </row>
    <row r="17" ht="20.25" customHeight="1" spans="1:8">
      <c r="A17" s="396" t="s">
        <v>781</v>
      </c>
      <c r="B17" s="397" t="s">
        <v>557</v>
      </c>
      <c r="C17" s="398">
        <v>0</v>
      </c>
      <c r="D17" s="398">
        <v>-1650.29</v>
      </c>
      <c r="E17" s="398">
        <v>-1.253106</v>
      </c>
      <c r="F17" s="398">
        <v>0</v>
      </c>
      <c r="G17" s="398">
        <v>743.83996</v>
      </c>
      <c r="H17" s="398">
        <v>-344.012343</v>
      </c>
    </row>
    <row r="18" ht="20.25" customHeight="1" spans="1:13">
      <c r="A18" s="396" t="s">
        <v>782</v>
      </c>
      <c r="B18" s="397" t="s">
        <v>783</v>
      </c>
      <c r="C18" s="398">
        <v>-18.965993</v>
      </c>
      <c r="D18" s="398">
        <v>-58.89</v>
      </c>
      <c r="E18" s="398">
        <v>-13.622052</v>
      </c>
      <c r="F18" s="398">
        <v>-11.5594</v>
      </c>
      <c r="G18" s="398">
        <v>0</v>
      </c>
      <c r="H18" s="398">
        <v>65.103963</v>
      </c>
      <c r="I18" s="426"/>
      <c r="J18" s="426"/>
      <c r="K18" s="426"/>
      <c r="L18" s="426"/>
      <c r="M18" s="426"/>
    </row>
    <row r="19" ht="20.25" customHeight="1" spans="1:13">
      <c r="A19" s="396" t="s">
        <v>784</v>
      </c>
      <c r="B19" s="397" t="s">
        <v>785</v>
      </c>
      <c r="C19" s="398">
        <v>-180.465164</v>
      </c>
      <c r="D19" s="398">
        <v>-158.65</v>
      </c>
      <c r="E19" s="398">
        <v>8.05671</v>
      </c>
      <c r="F19" s="398">
        <v>-29.873692</v>
      </c>
      <c r="G19" s="398">
        <v>0</v>
      </c>
      <c r="H19" s="398">
        <v>0</v>
      </c>
      <c r="I19" s="427"/>
      <c r="J19" s="426"/>
      <c r="K19" s="426"/>
      <c r="L19" s="426"/>
      <c r="M19" s="426"/>
    </row>
    <row r="20" s="66" customFormat="1" ht="20.25" customHeight="1" spans="1:13">
      <c r="A20" s="393" t="s">
        <v>786</v>
      </c>
      <c r="B20" s="394" t="s">
        <v>787</v>
      </c>
      <c r="C20" s="395">
        <v>568.548823</v>
      </c>
      <c r="D20" s="395">
        <v>357.19</v>
      </c>
      <c r="E20" s="395">
        <v>0</v>
      </c>
      <c r="F20" s="395">
        <v>0</v>
      </c>
      <c r="G20" s="395">
        <v>0</v>
      </c>
      <c r="H20" s="395">
        <v>211.35521</v>
      </c>
      <c r="I20" s="427"/>
      <c r="J20" s="425"/>
      <c r="K20" s="425"/>
      <c r="L20" s="425"/>
      <c r="M20" s="425"/>
    </row>
    <row r="21" s="66" customFormat="1" ht="20.25" customHeight="1" spans="1:13">
      <c r="A21" s="393" t="s">
        <v>788</v>
      </c>
      <c r="B21" s="394" t="s">
        <v>789</v>
      </c>
      <c r="C21" s="395">
        <v>420.878314597598</v>
      </c>
      <c r="D21" s="395">
        <v>0</v>
      </c>
      <c r="E21" s="395">
        <v>0</v>
      </c>
      <c r="F21" s="395">
        <v>0</v>
      </c>
      <c r="G21" s="395">
        <v>156.88185</v>
      </c>
      <c r="H21" s="395">
        <v>0</v>
      </c>
      <c r="I21" s="427"/>
      <c r="J21" s="425"/>
      <c r="K21" s="425"/>
      <c r="L21" s="425"/>
      <c r="M21" s="425"/>
    </row>
    <row r="22" s="66" customFormat="1" ht="20.25" customHeight="1" spans="1:13">
      <c r="A22" s="393" t="s">
        <v>790</v>
      </c>
      <c r="B22" s="394" t="s">
        <v>791</v>
      </c>
      <c r="C22" s="395">
        <v>15034.6062812948</v>
      </c>
      <c r="D22" s="395">
        <v>3300.93</v>
      </c>
      <c r="E22" s="395">
        <v>2306.0390942</v>
      </c>
      <c r="F22" s="395">
        <v>356.521373</v>
      </c>
      <c r="G22" s="395">
        <v>3269.98801</v>
      </c>
      <c r="H22" s="395">
        <v>298.48683</v>
      </c>
      <c r="I22" s="425"/>
      <c r="J22" s="425"/>
      <c r="K22" s="370"/>
      <c r="L22" s="425"/>
      <c r="M22" s="425"/>
    </row>
    <row r="23" ht="20.25" customHeight="1" spans="1:13">
      <c r="A23" s="396" t="s">
        <v>792</v>
      </c>
      <c r="B23" s="397" t="s">
        <v>793</v>
      </c>
      <c r="C23" s="398">
        <v>333.53845569829</v>
      </c>
      <c r="D23" s="398">
        <v>58.51</v>
      </c>
      <c r="E23" s="398">
        <v>73.885724</v>
      </c>
      <c r="F23" s="398">
        <v>0.116921039400279</v>
      </c>
      <c r="G23" s="398">
        <v>59.9752</v>
      </c>
      <c r="H23" s="398">
        <v>40.13</v>
      </c>
      <c r="I23" s="428"/>
      <c r="J23" s="426"/>
      <c r="K23" s="426"/>
      <c r="L23" s="426"/>
      <c r="M23" s="426"/>
    </row>
    <row r="24" ht="20.25" customHeight="1" spans="1:13">
      <c r="A24" s="396" t="s">
        <v>794</v>
      </c>
      <c r="B24" s="397" t="s">
        <v>795</v>
      </c>
      <c r="C24" s="398">
        <v>10213.2345022264</v>
      </c>
      <c r="D24" s="398">
        <v>3136.36</v>
      </c>
      <c r="E24" s="398">
        <v>324.627150770492</v>
      </c>
      <c r="F24" s="398">
        <v>250.849067273361</v>
      </c>
      <c r="G24" s="398">
        <v>2333.82184</v>
      </c>
      <c r="H24" s="398">
        <v>240.28863</v>
      </c>
      <c r="I24" s="426"/>
      <c r="J24" s="426"/>
      <c r="L24" s="426"/>
      <c r="M24" s="426"/>
    </row>
    <row r="25" ht="20.25" customHeight="1" spans="1:8">
      <c r="A25" s="396" t="s">
        <v>796</v>
      </c>
      <c r="B25" s="397" t="s">
        <v>797</v>
      </c>
      <c r="C25" s="398">
        <v>833.68166184</v>
      </c>
      <c r="D25" s="398">
        <v>555.19</v>
      </c>
      <c r="E25" s="398">
        <v>192.98876184</v>
      </c>
      <c r="F25" s="398">
        <v>85.501743</v>
      </c>
      <c r="G25" s="398">
        <v>0</v>
      </c>
      <c r="H25" s="398">
        <v>0</v>
      </c>
    </row>
    <row r="26" ht="20.25" customHeight="1" spans="1:13">
      <c r="A26" s="396" t="s">
        <v>798</v>
      </c>
      <c r="B26" s="399" t="s">
        <v>799</v>
      </c>
      <c r="C26" s="398">
        <v>250.588970553885</v>
      </c>
      <c r="D26" s="398">
        <v>0</v>
      </c>
      <c r="E26" s="398">
        <v>130.273748</v>
      </c>
      <c r="F26" s="398">
        <v>0.233842078800558</v>
      </c>
      <c r="G26" s="398">
        <v>44.76018</v>
      </c>
      <c r="H26" s="398">
        <v>0</v>
      </c>
      <c r="I26" s="426"/>
      <c r="J26" s="426"/>
      <c r="L26" s="426"/>
      <c r="M26" s="426"/>
    </row>
    <row r="27" ht="20.25" customHeight="1" spans="1:13">
      <c r="A27" s="396" t="s">
        <v>800</v>
      </c>
      <c r="B27" s="399" t="s">
        <v>801</v>
      </c>
      <c r="C27" s="398">
        <v>1502.99544921786</v>
      </c>
      <c r="D27" s="398">
        <v>0</v>
      </c>
      <c r="E27" s="398">
        <v>1293.4206672</v>
      </c>
      <c r="F27" s="398">
        <v>23.4849106830544</v>
      </c>
      <c r="G27" s="398">
        <v>69.36476</v>
      </c>
      <c r="H27" s="398">
        <v>0</v>
      </c>
      <c r="I27" s="426"/>
      <c r="J27" s="426"/>
      <c r="L27" s="426"/>
      <c r="M27" s="426"/>
    </row>
    <row r="28" ht="20.25" customHeight="1" spans="1:13">
      <c r="A28" s="396" t="s">
        <v>802</v>
      </c>
      <c r="B28" s="399" t="s">
        <v>803</v>
      </c>
      <c r="C28" s="398">
        <v>677.545708075821</v>
      </c>
      <c r="D28" s="398">
        <v>40.22</v>
      </c>
      <c r="E28" s="398">
        <v>167.012334</v>
      </c>
      <c r="F28" s="398">
        <v>38.3514636624826</v>
      </c>
      <c r="G28" s="398">
        <v>160.999</v>
      </c>
      <c r="H28" s="398">
        <v>0.0341</v>
      </c>
      <c r="I28" s="426"/>
      <c r="J28" s="426"/>
      <c r="L28" s="426"/>
      <c r="M28" s="426"/>
    </row>
    <row r="29" ht="20.25" customHeight="1" spans="1:13">
      <c r="A29" s="396" t="s">
        <v>804</v>
      </c>
      <c r="B29" s="399" t="s">
        <v>805</v>
      </c>
      <c r="C29" s="398">
        <v>710.818280442194</v>
      </c>
      <c r="D29" s="398">
        <v>12.5</v>
      </c>
      <c r="E29" s="398">
        <v>88.3065312295082</v>
      </c>
      <c r="F29" s="398">
        <v>1.98765766980474</v>
      </c>
      <c r="G29" s="398">
        <v>226.6276</v>
      </c>
      <c r="H29" s="398">
        <v>0.0341</v>
      </c>
      <c r="I29" s="426"/>
      <c r="J29" s="426"/>
      <c r="L29" s="426"/>
      <c r="M29" s="426"/>
    </row>
    <row r="30" ht="20.25" customHeight="1" spans="1:13">
      <c r="A30" s="396" t="s">
        <v>806</v>
      </c>
      <c r="B30" s="397" t="s">
        <v>807</v>
      </c>
      <c r="C30" s="398">
        <v>1345.88491508026</v>
      </c>
      <c r="D30" s="398">
        <v>53.34</v>
      </c>
      <c r="E30" s="398">
        <v>228.512939</v>
      </c>
      <c r="F30" s="398">
        <v>41.4975105930962</v>
      </c>
      <c r="G30" s="398">
        <v>374.43943</v>
      </c>
      <c r="H30" s="398">
        <v>18</v>
      </c>
      <c r="I30" s="425"/>
      <c r="J30" s="426"/>
      <c r="L30" s="426"/>
      <c r="M30" s="426"/>
    </row>
    <row r="31" ht="20.25" customHeight="1" spans="1:13">
      <c r="A31" s="396" t="s">
        <v>808</v>
      </c>
      <c r="B31" s="397" t="s">
        <v>809</v>
      </c>
      <c r="C31" s="398">
        <v>635.805717964677</v>
      </c>
      <c r="D31" s="398">
        <v>4.31</v>
      </c>
      <c r="E31" s="398">
        <v>140.888774</v>
      </c>
      <c r="F31" s="398">
        <v>38.5744846080893</v>
      </c>
      <c r="G31" s="398">
        <v>168.4959</v>
      </c>
      <c r="H31" s="398">
        <v>0</v>
      </c>
      <c r="I31" s="426"/>
      <c r="J31" s="426"/>
      <c r="L31" s="426"/>
      <c r="M31" s="426"/>
    </row>
    <row r="32" s="370" customFormat="1" ht="20.25" customHeight="1" spans="1:9">
      <c r="A32" s="396" t="s">
        <v>810</v>
      </c>
      <c r="B32" s="397" t="s">
        <v>811</v>
      </c>
      <c r="C32" s="398">
        <v>710.079197115587</v>
      </c>
      <c r="D32" s="398">
        <v>49.03</v>
      </c>
      <c r="E32" s="398">
        <v>87.624165</v>
      </c>
      <c r="F32" s="398">
        <v>2.92302598500697</v>
      </c>
      <c r="G32" s="398">
        <v>205.94353</v>
      </c>
      <c r="H32" s="398">
        <v>18</v>
      </c>
      <c r="I32" s="425"/>
    </row>
    <row r="33" s="66" customFormat="1" ht="20.25" customHeight="1" spans="1:13">
      <c r="A33" s="393" t="s">
        <v>812</v>
      </c>
      <c r="B33" s="394" t="s">
        <v>813</v>
      </c>
      <c r="C33" s="395">
        <v>1.15581085169288</v>
      </c>
      <c r="D33" s="395">
        <v>-11.63</v>
      </c>
      <c r="E33" s="395">
        <v>12.8489424000004</v>
      </c>
      <c r="F33" s="395">
        <v>0</v>
      </c>
      <c r="G33" s="395">
        <v>-0.0245799999984229</v>
      </c>
      <c r="H33" s="395">
        <v>0</v>
      </c>
      <c r="I33" s="425"/>
      <c r="J33" s="425"/>
      <c r="K33" s="425"/>
      <c r="L33" s="370"/>
      <c r="M33" s="370"/>
    </row>
    <row r="34" s="66" customFormat="1" ht="20.25" customHeight="1" spans="1:13">
      <c r="A34" s="393" t="s">
        <v>814</v>
      </c>
      <c r="B34" s="394" t="s">
        <v>815</v>
      </c>
      <c r="C34" s="395">
        <v>15086.3669298924</v>
      </c>
      <c r="D34" s="395"/>
      <c r="E34" s="395"/>
      <c r="F34" s="395"/>
      <c r="G34" s="395"/>
      <c r="H34" s="395"/>
      <c r="I34" s="370"/>
      <c r="J34" s="370"/>
      <c r="K34" s="370"/>
      <c r="L34" s="370"/>
      <c r="M34" s="370"/>
    </row>
    <row r="35" ht="7.5" customHeight="1" spans="1:8">
      <c r="A35" s="400"/>
      <c r="B35" s="401"/>
      <c r="C35" s="402"/>
      <c r="D35" s="402"/>
      <c r="E35" s="402"/>
      <c r="F35" s="402"/>
      <c r="G35" s="402"/>
      <c r="H35" s="422"/>
    </row>
    <row r="36" ht="20.25" customHeight="1" spans="1:8">
      <c r="A36" s="403" t="s">
        <v>816</v>
      </c>
      <c r="B36" s="403"/>
      <c r="C36" s="403"/>
      <c r="D36" s="404"/>
      <c r="E36" s="404"/>
      <c r="F36" s="404"/>
      <c r="G36" s="404"/>
      <c r="H36" s="403"/>
    </row>
    <row r="37" ht="18.75" customHeight="1" spans="1:8">
      <c r="A37" s="403" t="s">
        <v>817</v>
      </c>
      <c r="B37" s="403"/>
      <c r="C37" s="403"/>
      <c r="D37" s="404"/>
      <c r="E37" s="404"/>
      <c r="F37" s="404"/>
      <c r="G37" s="404"/>
      <c r="H37" s="403"/>
    </row>
    <row r="38" ht="12" customHeight="1" spans="1:7">
      <c r="A38" s="376"/>
      <c r="B38" s="376"/>
      <c r="C38" s="405"/>
      <c r="D38" s="376"/>
      <c r="E38" s="407"/>
      <c r="F38" s="407"/>
      <c r="G38" s="407"/>
    </row>
    <row r="39" s="371" customFormat="1" ht="1.5" customHeight="1" spans="2:7">
      <c r="B39" s="406"/>
      <c r="C39" s="407"/>
      <c r="D39" s="408"/>
      <c r="E39" s="408"/>
      <c r="F39" s="408"/>
      <c r="G39" s="408"/>
    </row>
    <row r="40" ht="14.25" customHeight="1" spans="1:8">
      <c r="A40" s="408"/>
      <c r="B40" s="408"/>
      <c r="C40" s="408"/>
      <c r="D40" s="408"/>
      <c r="E40" s="408"/>
      <c r="F40" s="408"/>
      <c r="G40" s="408"/>
      <c r="H40" s="408"/>
    </row>
    <row r="41" ht="14.25" customHeight="1" spans="1:8">
      <c r="A41" s="408"/>
      <c r="B41" s="408"/>
      <c r="C41" s="408"/>
      <c r="D41" s="408"/>
      <c r="E41" s="408"/>
      <c r="F41" s="408"/>
      <c r="G41" s="408"/>
      <c r="H41" s="408"/>
    </row>
    <row r="42" ht="14.25" customHeight="1" spans="1:8">
      <c r="A42" s="408"/>
      <c r="B42" s="408"/>
      <c r="C42" s="409"/>
      <c r="D42" s="408"/>
      <c r="E42" s="408"/>
      <c r="F42" s="408"/>
      <c r="G42" s="408"/>
      <c r="H42" s="408"/>
    </row>
    <row r="43" ht="14.25" customHeight="1" spans="1:8">
      <c r="A43" s="408"/>
      <c r="B43" s="408"/>
      <c r="C43" s="408"/>
      <c r="D43" s="408"/>
      <c r="E43" s="408"/>
      <c r="F43" s="408"/>
      <c r="G43" s="408"/>
      <c r="H43" s="408"/>
    </row>
    <row r="44" ht="14.25" customHeight="1" spans="1:8">
      <c r="A44" s="408"/>
      <c r="B44" s="408"/>
      <c r="C44" s="408"/>
      <c r="D44" s="408"/>
      <c r="E44" s="408"/>
      <c r="F44" s="408"/>
      <c r="G44" s="408"/>
      <c r="H44" s="408"/>
    </row>
    <row r="45" ht="14.25" customHeight="1" spans="1:8">
      <c r="A45" s="408"/>
      <c r="B45" s="408"/>
      <c r="C45" s="408"/>
      <c r="D45" s="408"/>
      <c r="E45" s="408"/>
      <c r="F45" s="408"/>
      <c r="G45" s="408"/>
      <c r="H45" s="408"/>
    </row>
    <row r="46" ht="14.25" customHeight="1" spans="1:8">
      <c r="A46" s="408"/>
      <c r="B46" s="408"/>
      <c r="C46" s="408"/>
      <c r="D46" s="408"/>
      <c r="E46" s="408"/>
      <c r="F46" s="408"/>
      <c r="G46" s="408"/>
      <c r="H46" s="408"/>
    </row>
    <row r="47" ht="14.25" customHeight="1" spans="1:8">
      <c r="A47" s="408"/>
      <c r="B47" s="408"/>
      <c r="C47" s="408"/>
      <c r="D47" s="408"/>
      <c r="E47" s="408"/>
      <c r="F47" s="408"/>
      <c r="G47" s="408"/>
      <c r="H47" s="408"/>
    </row>
    <row r="48" ht="14.25" customHeight="1" spans="1:8">
      <c r="A48" s="408"/>
      <c r="B48" s="408"/>
      <c r="C48" s="408"/>
      <c r="D48" s="408"/>
      <c r="E48" s="408"/>
      <c r="F48" s="408"/>
      <c r="G48" s="408"/>
      <c r="H48" s="408"/>
    </row>
    <row r="49" ht="14.25" customHeight="1" spans="1:8">
      <c r="A49" s="408"/>
      <c r="B49" s="408"/>
      <c r="C49" s="408"/>
      <c r="D49" s="408"/>
      <c r="E49" s="408"/>
      <c r="F49" s="408"/>
      <c r="G49" s="408"/>
      <c r="H49" s="408"/>
    </row>
    <row r="50" ht="14.25" customHeight="1" spans="1:8">
      <c r="A50" s="408"/>
      <c r="B50" s="408"/>
      <c r="C50" s="408"/>
      <c r="D50" s="408"/>
      <c r="E50" s="408"/>
      <c r="F50" s="408"/>
      <c r="G50" s="408"/>
      <c r="H50" s="408"/>
    </row>
    <row r="51" ht="14.25" customHeight="1" spans="1:8">
      <c r="A51" s="408"/>
      <c r="B51" s="408"/>
      <c r="C51" s="408"/>
      <c r="D51" s="408"/>
      <c r="E51" s="408"/>
      <c r="F51" s="408"/>
      <c r="G51" s="408"/>
      <c r="H51" s="408"/>
    </row>
    <row r="52" ht="14.25" customHeight="1" spans="1:8">
      <c r="A52" s="408"/>
      <c r="B52" s="408"/>
      <c r="C52" s="408"/>
      <c r="D52" s="408"/>
      <c r="E52" s="408"/>
      <c r="F52" s="408"/>
      <c r="G52" s="408"/>
      <c r="H52" s="408"/>
    </row>
    <row r="53" ht="14.25" customHeight="1" spans="1:8">
      <c r="A53" s="408"/>
      <c r="B53" s="408"/>
      <c r="C53" s="408"/>
      <c r="D53" s="408"/>
      <c r="E53" s="408"/>
      <c r="F53" s="408"/>
      <c r="G53" s="408"/>
      <c r="H53" s="408"/>
    </row>
    <row r="54" ht="14.25" customHeight="1" spans="1:8">
      <c r="A54" s="408"/>
      <c r="B54" s="408"/>
      <c r="C54" s="408"/>
      <c r="D54" s="408"/>
      <c r="E54" s="408"/>
      <c r="F54" s="408"/>
      <c r="G54" s="408"/>
      <c r="H54" s="408"/>
    </row>
    <row r="55" ht="14.25" customHeight="1" spans="1:8">
      <c r="A55" s="408"/>
      <c r="B55" s="408"/>
      <c r="C55" s="408"/>
      <c r="D55" s="408"/>
      <c r="E55" s="408"/>
      <c r="F55" s="408"/>
      <c r="G55" s="408"/>
      <c r="H55" s="408"/>
    </row>
    <row r="56" ht="14.25" customHeight="1" spans="1:8">
      <c r="A56" s="408"/>
      <c r="B56" s="408"/>
      <c r="C56" s="408"/>
      <c r="D56" s="408"/>
      <c r="E56" s="408"/>
      <c r="F56" s="408"/>
      <c r="G56" s="408"/>
      <c r="H56" s="408"/>
    </row>
    <row r="57" ht="14.25" customHeight="1" spans="1:8">
      <c r="A57" s="408"/>
      <c r="B57" s="408"/>
      <c r="C57" s="408"/>
      <c r="D57" s="408"/>
      <c r="E57" s="408"/>
      <c r="F57" s="408"/>
      <c r="G57" s="408"/>
      <c r="H57" s="408"/>
    </row>
    <row r="58" ht="14.25" customHeight="1" spans="1:8">
      <c r="A58" s="408"/>
      <c r="B58" s="408"/>
      <c r="C58" s="408"/>
      <c r="D58" s="408"/>
      <c r="E58" s="408"/>
      <c r="F58" s="408"/>
      <c r="G58" s="408"/>
      <c r="H58" s="408"/>
    </row>
    <row r="59" ht="14.25" customHeight="1" spans="1:8">
      <c r="A59" s="408"/>
      <c r="B59" s="408"/>
      <c r="C59" s="408"/>
      <c r="D59" s="408"/>
      <c r="E59" s="408"/>
      <c r="F59" s="408"/>
      <c r="G59" s="408"/>
      <c r="H59" s="408"/>
    </row>
    <row r="60" ht="14.25" customHeight="1" spans="1:8">
      <c r="A60" s="408"/>
      <c r="B60" s="408"/>
      <c r="C60" s="408"/>
      <c r="D60" s="408"/>
      <c r="E60" s="408"/>
      <c r="F60" s="408"/>
      <c r="G60" s="408"/>
      <c r="H60" s="408"/>
    </row>
    <row r="61" ht="14.25" customHeight="1" spans="1:8">
      <c r="A61" s="408"/>
      <c r="B61" s="408"/>
      <c r="C61" s="408"/>
      <c r="D61" s="408"/>
      <c r="E61" s="408"/>
      <c r="F61" s="408"/>
      <c r="G61" s="408"/>
      <c r="H61" s="408"/>
    </row>
    <row r="62" ht="14.25" customHeight="1" spans="1:8">
      <c r="A62" s="408"/>
      <c r="B62" s="408"/>
      <c r="C62" s="408"/>
      <c r="D62" s="408"/>
      <c r="E62" s="408"/>
      <c r="F62" s="408"/>
      <c r="G62" s="408"/>
      <c r="H62" s="408"/>
    </row>
    <row r="63" ht="14.25" customHeight="1" spans="1:8">
      <c r="A63" s="408"/>
      <c r="B63" s="408"/>
      <c r="C63" s="408"/>
      <c r="D63" s="408"/>
      <c r="E63" s="408"/>
      <c r="F63" s="408"/>
      <c r="G63" s="408"/>
      <c r="H63" s="408"/>
    </row>
    <row r="64" ht="14.25" customHeight="1" spans="1:8">
      <c r="A64" s="408"/>
      <c r="B64" s="408"/>
      <c r="C64" s="408"/>
      <c r="D64" s="408"/>
      <c r="E64" s="408"/>
      <c r="F64" s="408"/>
      <c r="G64" s="408"/>
      <c r="H64" s="408"/>
    </row>
    <row r="65" ht="14.25" customHeight="1" spans="1:8">
      <c r="A65" s="408"/>
      <c r="B65" s="408"/>
      <c r="C65" s="408"/>
      <c r="D65" s="408"/>
      <c r="E65" s="408"/>
      <c r="F65" s="408"/>
      <c r="G65" s="408"/>
      <c r="H65" s="408"/>
    </row>
    <row r="66" ht="14.25" customHeight="1" spans="1:8">
      <c r="A66" s="408"/>
      <c r="B66" s="408"/>
      <c r="C66" s="408"/>
      <c r="D66" s="408"/>
      <c r="E66" s="408"/>
      <c r="F66" s="408"/>
      <c r="G66" s="408"/>
      <c r="H66" s="408"/>
    </row>
    <row r="67" ht="14.25" customHeight="1" spans="1:8">
      <c r="A67" s="408"/>
      <c r="B67" s="408"/>
      <c r="C67" s="408"/>
      <c r="D67" s="408"/>
      <c r="E67" s="408"/>
      <c r="F67" s="408"/>
      <c r="G67" s="408"/>
      <c r="H67" s="408"/>
    </row>
    <row r="68" ht="14.25" customHeight="1" spans="1:8">
      <c r="A68" s="408"/>
      <c r="B68" s="408"/>
      <c r="C68" s="408"/>
      <c r="D68" s="408"/>
      <c r="E68" s="408"/>
      <c r="F68" s="408"/>
      <c r="G68" s="408"/>
      <c r="H68" s="408"/>
    </row>
    <row r="69" ht="14.25" customHeight="1" spans="1:8">
      <c r="A69" s="408"/>
      <c r="B69" s="408"/>
      <c r="C69" s="408"/>
      <c r="D69" s="408"/>
      <c r="E69" s="408"/>
      <c r="F69" s="408"/>
      <c r="G69" s="408"/>
      <c r="H69" s="408"/>
    </row>
    <row r="70" ht="14.25" customHeight="1" spans="1:8">
      <c r="A70" s="408"/>
      <c r="B70" s="408"/>
      <c r="C70" s="408"/>
      <c r="D70" s="408"/>
      <c r="E70" s="408"/>
      <c r="F70" s="408"/>
      <c r="G70" s="408"/>
      <c r="H70" s="408"/>
    </row>
    <row r="71" ht="14.25" customHeight="1" spans="1:8">
      <c r="A71" s="408"/>
      <c r="B71" s="408"/>
      <c r="C71" s="408"/>
      <c r="D71" s="408"/>
      <c r="E71" s="408"/>
      <c r="F71" s="408"/>
      <c r="G71" s="408"/>
      <c r="H71" s="408"/>
    </row>
    <row r="72" ht="14.25" customHeight="1" spans="1:8">
      <c r="A72" s="408"/>
      <c r="B72" s="408"/>
      <c r="C72" s="408"/>
      <c r="D72" s="408"/>
      <c r="E72" s="408"/>
      <c r="F72" s="408"/>
      <c r="G72" s="408"/>
      <c r="H72" s="408"/>
    </row>
    <row r="73" ht="14.25" customHeight="1" spans="1:8">
      <c r="A73" s="408"/>
      <c r="B73" s="408"/>
      <c r="C73" s="408"/>
      <c r="D73" s="408"/>
      <c r="E73" s="408"/>
      <c r="F73" s="408"/>
      <c r="G73" s="408"/>
      <c r="H73" s="408"/>
    </row>
    <row r="74" ht="14.25" customHeight="1" spans="1:8">
      <c r="A74" s="408"/>
      <c r="B74" s="408"/>
      <c r="C74" s="408"/>
      <c r="D74" s="408"/>
      <c r="E74" s="408"/>
      <c r="F74" s="408"/>
      <c r="G74" s="408"/>
      <c r="H74" s="408"/>
    </row>
    <row r="75" ht="14.25" customHeight="1" spans="1:8">
      <c r="A75" s="408"/>
      <c r="B75" s="408"/>
      <c r="C75" s="408"/>
      <c r="D75" s="408"/>
      <c r="E75" s="408"/>
      <c r="F75" s="408"/>
      <c r="G75" s="408"/>
      <c r="H75" s="408"/>
    </row>
    <row r="76" ht="14.25" customHeight="1" spans="1:8">
      <c r="A76" s="408"/>
      <c r="B76" s="408"/>
      <c r="C76" s="408"/>
      <c r="D76" s="408"/>
      <c r="E76" s="408"/>
      <c r="F76" s="408"/>
      <c r="G76" s="408"/>
      <c r="H76" s="408"/>
    </row>
    <row r="77" ht="14.25" customHeight="1" spans="1:8">
      <c r="A77" s="408"/>
      <c r="B77" s="408"/>
      <c r="C77" s="408"/>
      <c r="D77" s="408"/>
      <c r="E77" s="408"/>
      <c r="F77" s="408"/>
      <c r="G77" s="408"/>
      <c r="H77" s="408"/>
    </row>
    <row r="78" ht="14.25" customHeight="1" spans="1:8">
      <c r="A78" s="408"/>
      <c r="B78" s="408"/>
      <c r="C78" s="408"/>
      <c r="D78" s="408"/>
      <c r="E78" s="408"/>
      <c r="F78" s="408"/>
      <c r="G78" s="408"/>
      <c r="H78" s="408"/>
    </row>
    <row r="79" ht="14.25" customHeight="1" spans="1:8">
      <c r="A79" s="408"/>
      <c r="B79" s="408"/>
      <c r="C79" s="408"/>
      <c r="D79" s="408"/>
      <c r="E79" s="408"/>
      <c r="F79" s="408"/>
      <c r="G79" s="408"/>
      <c r="H79" s="408"/>
    </row>
    <row r="80" ht="14.25" customHeight="1" spans="1:8">
      <c r="A80" s="408"/>
      <c r="B80" s="408"/>
      <c r="C80" s="408"/>
      <c r="D80" s="408"/>
      <c r="E80" s="408"/>
      <c r="F80" s="408"/>
      <c r="G80" s="408"/>
      <c r="H80" s="408"/>
    </row>
    <row r="81" ht="14.25" customHeight="1" spans="1:8">
      <c r="A81" s="408"/>
      <c r="B81" s="408"/>
      <c r="C81" s="408"/>
      <c r="D81" s="408"/>
      <c r="E81" s="408"/>
      <c r="F81" s="408"/>
      <c r="G81" s="408"/>
      <c r="H81" s="408"/>
    </row>
    <row r="82" ht="14.25" customHeight="1" spans="1:8">
      <c r="A82" s="408"/>
      <c r="B82" s="408"/>
      <c r="C82" s="408"/>
      <c r="D82" s="408"/>
      <c r="E82" s="408"/>
      <c r="F82" s="408"/>
      <c r="G82" s="408"/>
      <c r="H82" s="408"/>
    </row>
    <row r="83" ht="14.25" customHeight="1" spans="1:8">
      <c r="A83" s="408"/>
      <c r="B83" s="408"/>
      <c r="C83" s="408"/>
      <c r="D83" s="408"/>
      <c r="E83" s="408"/>
      <c r="F83" s="408"/>
      <c r="G83" s="408"/>
      <c r="H83" s="408"/>
    </row>
    <row r="84" ht="14.25" customHeight="1" spans="1:8">
      <c r="A84" s="408"/>
      <c r="B84" s="408"/>
      <c r="C84" s="408"/>
      <c r="D84" s="408"/>
      <c r="E84" s="408"/>
      <c r="F84" s="408"/>
      <c r="G84" s="408"/>
      <c r="H84" s="408"/>
    </row>
    <row r="85" ht="14.25" customHeight="1" spans="1:8">
      <c r="A85" s="408"/>
      <c r="B85" s="408"/>
      <c r="C85" s="408"/>
      <c r="D85" s="408"/>
      <c r="E85" s="408"/>
      <c r="F85" s="408"/>
      <c r="G85" s="408"/>
      <c r="H85" s="408"/>
    </row>
    <row r="86" ht="14.25" customHeight="1" spans="1:8">
      <c r="A86" s="408"/>
      <c r="B86" s="408"/>
      <c r="C86" s="408"/>
      <c r="D86" s="408"/>
      <c r="E86" s="408"/>
      <c r="F86" s="408"/>
      <c r="G86" s="408"/>
      <c r="H86" s="408"/>
    </row>
    <row r="87" ht="14.25" customHeight="1" spans="1:8">
      <c r="A87" s="408"/>
      <c r="B87" s="408"/>
      <c r="C87" s="408"/>
      <c r="D87" s="408"/>
      <c r="E87" s="408"/>
      <c r="F87" s="408"/>
      <c r="G87" s="408"/>
      <c r="H87" s="408"/>
    </row>
    <row r="88" ht="14.25" customHeight="1" spans="1:8">
      <c r="A88" s="408"/>
      <c r="B88" s="408"/>
      <c r="C88" s="408"/>
      <c r="D88" s="408"/>
      <c r="E88" s="408"/>
      <c r="F88" s="408"/>
      <c r="G88" s="408"/>
      <c r="H88" s="408"/>
    </row>
    <row r="89" ht="14.25" customHeight="1" spans="1:8">
      <c r="A89" s="408"/>
      <c r="B89" s="408"/>
      <c r="C89" s="408"/>
      <c r="D89" s="408"/>
      <c r="E89" s="408"/>
      <c r="F89" s="408"/>
      <c r="G89" s="408"/>
      <c r="H89" s="408"/>
    </row>
    <row r="90" ht="14.25" customHeight="1" spans="1:8">
      <c r="A90" s="408"/>
      <c r="B90" s="408"/>
      <c r="C90" s="408"/>
      <c r="D90" s="408"/>
      <c r="E90" s="408"/>
      <c r="F90" s="408"/>
      <c r="G90" s="408"/>
      <c r="H90" s="408"/>
    </row>
    <row r="91" ht="14.25" customHeight="1" spans="1:8">
      <c r="A91" s="408"/>
      <c r="B91" s="408"/>
      <c r="C91" s="408"/>
      <c r="D91" s="408"/>
      <c r="E91" s="408"/>
      <c r="F91" s="408"/>
      <c r="G91" s="408"/>
      <c r="H91" s="408"/>
    </row>
    <row r="92" ht="14.25" customHeight="1" spans="1:8">
      <c r="A92" s="408"/>
      <c r="B92" s="408"/>
      <c r="C92" s="408"/>
      <c r="D92" s="408"/>
      <c r="E92" s="408"/>
      <c r="F92" s="408"/>
      <c r="G92" s="408"/>
      <c r="H92" s="408"/>
    </row>
    <row r="93" ht="14.25" customHeight="1" spans="1:8">
      <c r="A93" s="408"/>
      <c r="B93" s="408"/>
      <c r="C93" s="408"/>
      <c r="D93" s="408"/>
      <c r="E93" s="408"/>
      <c r="F93" s="408"/>
      <c r="G93" s="408"/>
      <c r="H93" s="408"/>
    </row>
    <row r="94" ht="14.25" customHeight="1" spans="1:8">
      <c r="A94" s="408"/>
      <c r="B94" s="408"/>
      <c r="C94" s="408"/>
      <c r="D94" s="408"/>
      <c r="E94" s="408"/>
      <c r="F94" s="408"/>
      <c r="G94" s="408"/>
      <c r="H94" s="408"/>
    </row>
    <row r="95" ht="14.25" customHeight="1" spans="1:8">
      <c r="A95" s="408"/>
      <c r="B95" s="408"/>
      <c r="C95" s="408"/>
      <c r="D95" s="408"/>
      <c r="E95" s="408"/>
      <c r="F95" s="408"/>
      <c r="G95" s="408"/>
      <c r="H95" s="408"/>
    </row>
    <row r="96" ht="14.25" customHeight="1" spans="1:8">
      <c r="A96" s="408"/>
      <c r="B96" s="408"/>
      <c r="C96" s="408"/>
      <c r="D96" s="408"/>
      <c r="E96" s="408"/>
      <c r="F96" s="408"/>
      <c r="G96" s="408"/>
      <c r="H96" s="408"/>
    </row>
    <row r="97" ht="14.25" customHeight="1" spans="1:8">
      <c r="A97" s="408"/>
      <c r="B97" s="408"/>
      <c r="C97" s="408"/>
      <c r="D97" s="408"/>
      <c r="E97" s="408"/>
      <c r="F97" s="408"/>
      <c r="G97" s="408"/>
      <c r="H97" s="408"/>
    </row>
    <row r="98" ht="14.25" customHeight="1" spans="1:8">
      <c r="A98" s="408"/>
      <c r="B98" s="408"/>
      <c r="C98" s="408"/>
      <c r="D98" s="408"/>
      <c r="E98" s="408"/>
      <c r="F98" s="408"/>
      <c r="G98" s="408"/>
      <c r="H98" s="408"/>
    </row>
    <row r="99" ht="14.25" customHeight="1" spans="1:8">
      <c r="A99" s="408"/>
      <c r="B99" s="408"/>
      <c r="C99" s="408"/>
      <c r="D99" s="408"/>
      <c r="E99" s="408"/>
      <c r="F99" s="408"/>
      <c r="G99" s="408"/>
      <c r="H99" s="408"/>
    </row>
    <row r="100" ht="14.25" customHeight="1" spans="1:8">
      <c r="A100" s="408"/>
      <c r="B100" s="408"/>
      <c r="C100" s="408"/>
      <c r="D100" s="408"/>
      <c r="E100" s="408"/>
      <c r="F100" s="408"/>
      <c r="G100" s="408"/>
      <c r="H100" s="408"/>
    </row>
    <row r="101" ht="14.25" customHeight="1" spans="1:8">
      <c r="A101" s="408"/>
      <c r="B101" s="408"/>
      <c r="C101" s="408"/>
      <c r="D101" s="408"/>
      <c r="E101" s="408"/>
      <c r="F101" s="408"/>
      <c r="G101" s="408"/>
      <c r="H101" s="408"/>
    </row>
    <row r="102" ht="14.25" customHeight="1" spans="1:8">
      <c r="A102" s="408"/>
      <c r="B102" s="408"/>
      <c r="C102" s="408"/>
      <c r="D102" s="408"/>
      <c r="E102" s="408"/>
      <c r="F102" s="408"/>
      <c r="G102" s="408"/>
      <c r="H102" s="408"/>
    </row>
    <row r="103" ht="14.25" customHeight="1" spans="1:8">
      <c r="A103" s="408"/>
      <c r="B103" s="408"/>
      <c r="C103" s="408"/>
      <c r="D103" s="408"/>
      <c r="E103" s="408"/>
      <c r="F103" s="408"/>
      <c r="G103" s="408"/>
      <c r="H103" s="408"/>
    </row>
    <row r="104" ht="14.25" customHeight="1" spans="1:8">
      <c r="A104" s="408"/>
      <c r="B104" s="408"/>
      <c r="C104" s="408"/>
      <c r="D104" s="408"/>
      <c r="E104" s="408"/>
      <c r="F104" s="408"/>
      <c r="G104" s="408"/>
      <c r="H104" s="408"/>
    </row>
    <row r="105" ht="14.25" customHeight="1" spans="1:8">
      <c r="A105" s="408"/>
      <c r="B105" s="408"/>
      <c r="C105" s="408"/>
      <c r="D105" s="408"/>
      <c r="E105" s="408"/>
      <c r="F105" s="408"/>
      <c r="G105" s="408"/>
      <c r="H105" s="408"/>
    </row>
    <row r="106" ht="14.25" customHeight="1" spans="1:8">
      <c r="A106" s="408"/>
      <c r="B106" s="408"/>
      <c r="C106" s="408"/>
      <c r="D106" s="408"/>
      <c r="E106" s="408"/>
      <c r="F106" s="408"/>
      <c r="G106" s="408"/>
      <c r="H106" s="408"/>
    </row>
    <row r="107" ht="14.25" customHeight="1" spans="1:8">
      <c r="A107" s="408"/>
      <c r="B107" s="408"/>
      <c r="C107" s="408"/>
      <c r="D107" s="408"/>
      <c r="E107" s="408"/>
      <c r="F107" s="408"/>
      <c r="G107" s="408"/>
      <c r="H107" s="408"/>
    </row>
    <row r="108" ht="14.25" customHeight="1" spans="1:8">
      <c r="A108" s="408"/>
      <c r="B108" s="408"/>
      <c r="C108" s="408"/>
      <c r="D108" s="408"/>
      <c r="E108" s="408"/>
      <c r="F108" s="408"/>
      <c r="G108" s="408"/>
      <c r="H108" s="408"/>
    </row>
    <row r="109" ht="14.25" customHeight="1" spans="1:8">
      <c r="A109" s="408"/>
      <c r="B109" s="408"/>
      <c r="C109" s="408"/>
      <c r="D109" s="408"/>
      <c r="E109" s="408"/>
      <c r="F109" s="408"/>
      <c r="G109" s="408"/>
      <c r="H109" s="408"/>
    </row>
    <row r="110" ht="14.25" customHeight="1" spans="1:8">
      <c r="A110" s="408"/>
      <c r="B110" s="408"/>
      <c r="C110" s="408"/>
      <c r="D110" s="408"/>
      <c r="E110" s="408"/>
      <c r="F110" s="408"/>
      <c r="G110" s="408"/>
      <c r="H110" s="408"/>
    </row>
    <row r="111" ht="14.25" customHeight="1" spans="1:8">
      <c r="A111" s="408"/>
      <c r="B111" s="408"/>
      <c r="C111" s="408"/>
      <c r="D111" s="408"/>
      <c r="E111" s="408"/>
      <c r="F111" s="408"/>
      <c r="G111" s="408"/>
      <c r="H111" s="408"/>
    </row>
    <row r="112" ht="14.25" customHeight="1" spans="1:8">
      <c r="A112" s="408"/>
      <c r="B112" s="408"/>
      <c r="C112" s="408"/>
      <c r="D112" s="408"/>
      <c r="E112" s="408"/>
      <c r="F112" s="408"/>
      <c r="G112" s="408"/>
      <c r="H112" s="408"/>
    </row>
    <row r="113" ht="14.25" customHeight="1" spans="1:8">
      <c r="A113" s="408"/>
      <c r="B113" s="408"/>
      <c r="C113" s="408"/>
      <c r="D113" s="408"/>
      <c r="E113" s="408"/>
      <c r="F113" s="408"/>
      <c r="G113" s="408"/>
      <c r="H113" s="408"/>
    </row>
    <row r="114" ht="14.25" customHeight="1" spans="1:8">
      <c r="A114" s="408"/>
      <c r="B114" s="408"/>
      <c r="C114" s="408"/>
      <c r="D114" s="408"/>
      <c r="E114" s="408"/>
      <c r="F114" s="408"/>
      <c r="G114" s="408"/>
      <c r="H114" s="408"/>
    </row>
    <row r="115" ht="14.25" customHeight="1" spans="1:8">
      <c r="A115" s="408"/>
      <c r="B115" s="408"/>
      <c r="C115" s="408"/>
      <c r="D115" s="408"/>
      <c r="E115" s="408"/>
      <c r="F115" s="408"/>
      <c r="G115" s="408"/>
      <c r="H115" s="408"/>
    </row>
    <row r="116" ht="14.25" customHeight="1" spans="1:8">
      <c r="A116" s="408"/>
      <c r="B116" s="408"/>
      <c r="C116" s="408"/>
      <c r="D116" s="408"/>
      <c r="E116" s="408"/>
      <c r="F116" s="408"/>
      <c r="G116" s="408"/>
      <c r="H116" s="408"/>
    </row>
    <row r="117" ht="14.25" customHeight="1" spans="1:8">
      <c r="A117" s="408"/>
      <c r="B117" s="408"/>
      <c r="C117" s="408"/>
      <c r="D117" s="408"/>
      <c r="E117" s="408"/>
      <c r="F117" s="408"/>
      <c r="G117" s="408"/>
      <c r="H117" s="408"/>
    </row>
    <row r="118" ht="14.25" customHeight="1" spans="1:8">
      <c r="A118" s="408"/>
      <c r="B118" s="408"/>
      <c r="C118" s="408"/>
      <c r="D118" s="408"/>
      <c r="E118" s="408"/>
      <c r="F118" s="408"/>
      <c r="G118" s="408"/>
      <c r="H118" s="408"/>
    </row>
    <row r="119" ht="14.25" customHeight="1" spans="1:8">
      <c r="A119" s="408"/>
      <c r="B119" s="408"/>
      <c r="C119" s="408"/>
      <c r="D119" s="408"/>
      <c r="E119" s="408"/>
      <c r="F119" s="408"/>
      <c r="G119" s="408"/>
      <c r="H119" s="408"/>
    </row>
    <row r="120" ht="14.25" customHeight="1" spans="1:8">
      <c r="A120" s="408"/>
      <c r="B120" s="408"/>
      <c r="C120" s="408"/>
      <c r="D120" s="408"/>
      <c r="E120" s="408"/>
      <c r="F120" s="408"/>
      <c r="G120" s="408"/>
      <c r="H120" s="408"/>
    </row>
    <row r="121" ht="14.25" customHeight="1" spans="1:8">
      <c r="A121" s="408"/>
      <c r="B121" s="408"/>
      <c r="C121" s="408"/>
      <c r="D121" s="408"/>
      <c r="E121" s="408"/>
      <c r="F121" s="408"/>
      <c r="G121" s="408"/>
      <c r="H121" s="408"/>
    </row>
    <row r="122" ht="14.25" customHeight="1" spans="1:8">
      <c r="A122" s="408"/>
      <c r="B122" s="408"/>
      <c r="C122" s="408"/>
      <c r="D122" s="408"/>
      <c r="E122" s="408"/>
      <c r="F122" s="408"/>
      <c r="G122" s="408"/>
      <c r="H122" s="408"/>
    </row>
    <row r="123" ht="14.25" customHeight="1" spans="1:8">
      <c r="A123" s="408"/>
      <c r="B123" s="408"/>
      <c r="C123" s="408"/>
      <c r="D123" s="408"/>
      <c r="E123" s="408"/>
      <c r="F123" s="408"/>
      <c r="G123" s="408"/>
      <c r="H123" s="408"/>
    </row>
    <row r="124" ht="14.25" customHeight="1" spans="1:8">
      <c r="A124" s="408"/>
      <c r="B124" s="408"/>
      <c r="C124" s="408"/>
      <c r="D124" s="408"/>
      <c r="E124" s="408"/>
      <c r="F124" s="408"/>
      <c r="G124" s="408"/>
      <c r="H124" s="408"/>
    </row>
    <row r="125" ht="14.25" customHeight="1" spans="1:8">
      <c r="A125" s="408"/>
      <c r="B125" s="408"/>
      <c r="C125" s="408"/>
      <c r="D125" s="408"/>
      <c r="E125" s="408"/>
      <c r="F125" s="408"/>
      <c r="G125" s="408"/>
      <c r="H125" s="408"/>
    </row>
    <row r="126" ht="14.25" customHeight="1" spans="1:8">
      <c r="A126" s="408"/>
      <c r="B126" s="408"/>
      <c r="C126" s="408"/>
      <c r="D126" s="408"/>
      <c r="E126" s="408"/>
      <c r="F126" s="408"/>
      <c r="G126" s="408"/>
      <c r="H126" s="408"/>
    </row>
    <row r="127" ht="14.25" customHeight="1" spans="1:8">
      <c r="A127" s="408"/>
      <c r="B127" s="408"/>
      <c r="C127" s="408"/>
      <c r="D127" s="408"/>
      <c r="E127" s="408"/>
      <c r="F127" s="408"/>
      <c r="G127" s="408"/>
      <c r="H127" s="408"/>
    </row>
    <row r="128" ht="14.25" customHeight="1" spans="1:8">
      <c r="A128" s="408"/>
      <c r="B128" s="408"/>
      <c r="C128" s="408"/>
      <c r="D128" s="408"/>
      <c r="E128" s="408"/>
      <c r="F128" s="408"/>
      <c r="G128" s="408"/>
      <c r="H128" s="408"/>
    </row>
    <row r="129" ht="14.25" customHeight="1" spans="1:8">
      <c r="A129" s="408"/>
      <c r="B129" s="408"/>
      <c r="C129" s="408"/>
      <c r="D129" s="408"/>
      <c r="E129" s="408"/>
      <c r="F129" s="408"/>
      <c r="G129" s="408"/>
      <c r="H129" s="408"/>
    </row>
    <row r="130" ht="14.25" customHeight="1" spans="1:8">
      <c r="A130" s="408"/>
      <c r="B130" s="408"/>
      <c r="C130" s="408"/>
      <c r="D130" s="408"/>
      <c r="E130" s="408"/>
      <c r="F130" s="408"/>
      <c r="G130" s="408"/>
      <c r="H130" s="408"/>
    </row>
    <row r="131" ht="14.25" customHeight="1" spans="1:8">
      <c r="A131" s="408"/>
      <c r="B131" s="408"/>
      <c r="C131" s="408"/>
      <c r="D131" s="408"/>
      <c r="E131" s="408"/>
      <c r="F131" s="408"/>
      <c r="G131" s="408"/>
      <c r="H131" s="408"/>
    </row>
    <row r="132" ht="14.25" customHeight="1" spans="1:8">
      <c r="A132" s="408"/>
      <c r="B132" s="408"/>
      <c r="C132" s="408"/>
      <c r="D132" s="408"/>
      <c r="E132" s="408"/>
      <c r="F132" s="408"/>
      <c r="G132" s="408"/>
      <c r="H132" s="408"/>
    </row>
    <row r="133" ht="14.25" customHeight="1" spans="1:8">
      <c r="A133" s="408"/>
      <c r="B133" s="408"/>
      <c r="C133" s="408"/>
      <c r="D133" s="408"/>
      <c r="E133" s="408"/>
      <c r="F133" s="408"/>
      <c r="G133" s="408"/>
      <c r="H133" s="408"/>
    </row>
    <row r="134" ht="14.25" customHeight="1" spans="1:8">
      <c r="A134" s="408"/>
      <c r="B134" s="408"/>
      <c r="C134" s="408"/>
      <c r="D134" s="408"/>
      <c r="E134" s="408"/>
      <c r="F134" s="408"/>
      <c r="G134" s="408"/>
      <c r="H134" s="408"/>
    </row>
    <row r="135" ht="14.25" customHeight="1" spans="1:8">
      <c r="A135" s="408"/>
      <c r="B135" s="408"/>
      <c r="C135" s="408"/>
      <c r="D135" s="408"/>
      <c r="E135" s="408"/>
      <c r="F135" s="408"/>
      <c r="G135" s="408"/>
      <c r="H135" s="408"/>
    </row>
    <row r="136" ht="14.25" customHeight="1" spans="1:8">
      <c r="A136" s="408"/>
      <c r="B136" s="408"/>
      <c r="C136" s="408"/>
      <c r="D136" s="408"/>
      <c r="E136" s="408"/>
      <c r="F136" s="408"/>
      <c r="G136" s="408"/>
      <c r="H136" s="408"/>
    </row>
    <row r="137" ht="14.25" customHeight="1" spans="1:8">
      <c r="A137" s="408"/>
      <c r="B137" s="408"/>
      <c r="C137" s="408"/>
      <c r="D137" s="408"/>
      <c r="E137" s="408"/>
      <c r="F137" s="408"/>
      <c r="G137" s="408"/>
      <c r="H137" s="408"/>
    </row>
    <row r="138" ht="14.25" customHeight="1" spans="1:8">
      <c r="A138" s="408"/>
      <c r="B138" s="408"/>
      <c r="C138" s="408"/>
      <c r="D138" s="408"/>
      <c r="E138" s="408"/>
      <c r="F138" s="408"/>
      <c r="G138" s="408"/>
      <c r="H138" s="408"/>
    </row>
    <row r="139" ht="14.25" customHeight="1" spans="1:8">
      <c r="A139" s="408"/>
      <c r="B139" s="408"/>
      <c r="C139" s="408"/>
      <c r="D139" s="408"/>
      <c r="E139" s="408"/>
      <c r="F139" s="408"/>
      <c r="G139" s="408"/>
      <c r="H139" s="408"/>
    </row>
    <row r="140" ht="14.25" customHeight="1" spans="1:8">
      <c r="A140" s="408"/>
      <c r="B140" s="408"/>
      <c r="C140" s="408"/>
      <c r="D140" s="408"/>
      <c r="E140" s="408"/>
      <c r="F140" s="408"/>
      <c r="G140" s="408"/>
      <c r="H140" s="408"/>
    </row>
    <row r="141" ht="14.25" customHeight="1" spans="1:8">
      <c r="A141" s="408"/>
      <c r="B141" s="408"/>
      <c r="C141" s="408"/>
      <c r="D141" s="408"/>
      <c r="E141" s="408"/>
      <c r="F141" s="408"/>
      <c r="G141" s="408"/>
      <c r="H141" s="408"/>
    </row>
    <row r="142" ht="14.25" customHeight="1" spans="1:8">
      <c r="A142" s="408"/>
      <c r="B142" s="408"/>
      <c r="C142" s="408"/>
      <c r="D142" s="408"/>
      <c r="E142" s="408"/>
      <c r="F142" s="408"/>
      <c r="G142" s="408"/>
      <c r="H142" s="408"/>
    </row>
    <row r="143" ht="14.25" customHeight="1" spans="1:8">
      <c r="A143" s="408"/>
      <c r="B143" s="408"/>
      <c r="C143" s="408"/>
      <c r="D143" s="408"/>
      <c r="E143" s="408"/>
      <c r="F143" s="408"/>
      <c r="G143" s="408"/>
      <c r="H143" s="408"/>
    </row>
    <row r="144" ht="14.25" customHeight="1" spans="1:8">
      <c r="A144" s="408"/>
      <c r="B144" s="408"/>
      <c r="C144" s="408"/>
      <c r="D144" s="408"/>
      <c r="E144" s="408"/>
      <c r="F144" s="408"/>
      <c r="G144" s="408"/>
      <c r="H144" s="408"/>
    </row>
    <row r="145" ht="14.25" customHeight="1" spans="1:8">
      <c r="A145" s="408"/>
      <c r="B145" s="408"/>
      <c r="C145" s="408"/>
      <c r="D145" s="408"/>
      <c r="E145" s="408"/>
      <c r="F145" s="408"/>
      <c r="G145" s="408"/>
      <c r="H145" s="408"/>
    </row>
    <row r="146" ht="14.25" customHeight="1" spans="1:8">
      <c r="A146" s="408"/>
      <c r="B146" s="408"/>
      <c r="C146" s="408"/>
      <c r="D146" s="408"/>
      <c r="E146" s="408"/>
      <c r="F146" s="408"/>
      <c r="G146" s="408"/>
      <c r="H146" s="408"/>
    </row>
    <row r="147" ht="14.25" customHeight="1" spans="1:8">
      <c r="A147" s="408"/>
      <c r="B147" s="408"/>
      <c r="C147" s="408"/>
      <c r="D147" s="408"/>
      <c r="E147" s="408"/>
      <c r="F147" s="408"/>
      <c r="G147" s="408"/>
      <c r="H147" s="408"/>
    </row>
    <row r="148" ht="14.25" customHeight="1" spans="1:8">
      <c r="A148" s="408"/>
      <c r="B148" s="408"/>
      <c r="C148" s="408"/>
      <c r="D148" s="408"/>
      <c r="E148" s="408"/>
      <c r="F148" s="408"/>
      <c r="G148" s="408"/>
      <c r="H148" s="408"/>
    </row>
    <row r="149" ht="14.25" customHeight="1" spans="1:8">
      <c r="A149" s="408"/>
      <c r="B149" s="408"/>
      <c r="C149" s="408"/>
      <c r="D149" s="408"/>
      <c r="E149" s="408"/>
      <c r="F149" s="408"/>
      <c r="G149" s="408"/>
      <c r="H149" s="408"/>
    </row>
    <row r="150" ht="14.25" customHeight="1" spans="1:8">
      <c r="A150" s="408"/>
      <c r="B150" s="408"/>
      <c r="C150" s="408"/>
      <c r="D150" s="408"/>
      <c r="E150" s="408"/>
      <c r="F150" s="408"/>
      <c r="G150" s="408"/>
      <c r="H150" s="408"/>
    </row>
    <row r="151" ht="14.25" customHeight="1" spans="1:8">
      <c r="A151" s="408"/>
      <c r="B151" s="408"/>
      <c r="C151" s="408"/>
      <c r="D151" s="408"/>
      <c r="E151" s="408"/>
      <c r="F151" s="408"/>
      <c r="G151" s="408"/>
      <c r="H151" s="408"/>
    </row>
    <row r="152" ht="14.25" customHeight="1" spans="1:8">
      <c r="A152" s="408"/>
      <c r="B152" s="408"/>
      <c r="C152" s="408"/>
      <c r="D152" s="408"/>
      <c r="E152" s="408"/>
      <c r="F152" s="408"/>
      <c r="G152" s="408"/>
      <c r="H152" s="408"/>
    </row>
    <row r="153" ht="14.25" customHeight="1" spans="1:8">
      <c r="A153" s="408"/>
      <c r="B153" s="408"/>
      <c r="C153" s="408"/>
      <c r="D153" s="408"/>
      <c r="E153" s="408"/>
      <c r="F153" s="408"/>
      <c r="G153" s="408"/>
      <c r="H153" s="408"/>
    </row>
    <row r="154" ht="14.25" customHeight="1" spans="1:8">
      <c r="A154" s="408"/>
      <c r="B154" s="408"/>
      <c r="C154" s="408"/>
      <c r="D154" s="408"/>
      <c r="E154" s="408"/>
      <c r="F154" s="408"/>
      <c r="G154" s="408"/>
      <c r="H154" s="408"/>
    </row>
    <row r="155" ht="14.25" customHeight="1" spans="1:8">
      <c r="A155" s="408"/>
      <c r="B155" s="408"/>
      <c r="C155" s="408"/>
      <c r="D155" s="408"/>
      <c r="E155" s="408"/>
      <c r="F155" s="408"/>
      <c r="G155" s="408"/>
      <c r="H155" s="408"/>
    </row>
    <row r="156" ht="14.25" customHeight="1" spans="1:8">
      <c r="A156" s="408"/>
      <c r="B156" s="408"/>
      <c r="C156" s="408"/>
      <c r="D156" s="408"/>
      <c r="E156" s="408"/>
      <c r="F156" s="408"/>
      <c r="G156" s="408"/>
      <c r="H156" s="408"/>
    </row>
    <row r="157" ht="14.25" customHeight="1" spans="1:8">
      <c r="A157" s="408"/>
      <c r="B157" s="408"/>
      <c r="C157" s="408"/>
      <c r="D157" s="408"/>
      <c r="E157" s="408"/>
      <c r="F157" s="408"/>
      <c r="G157" s="408"/>
      <c r="H157" s="408"/>
    </row>
    <row r="158" ht="14.25" customHeight="1" spans="1:8">
      <c r="A158" s="408"/>
      <c r="B158" s="408"/>
      <c r="C158" s="408"/>
      <c r="D158" s="408"/>
      <c r="E158" s="408"/>
      <c r="F158" s="408"/>
      <c r="G158" s="408"/>
      <c r="H158" s="408"/>
    </row>
    <row r="159" ht="14.25" customHeight="1" spans="1:8">
      <c r="A159" s="408"/>
      <c r="B159" s="408"/>
      <c r="C159" s="408"/>
      <c r="D159" s="408"/>
      <c r="E159" s="408"/>
      <c r="F159" s="408"/>
      <c r="G159" s="408"/>
      <c r="H159" s="408"/>
    </row>
    <row r="160" ht="14.25" customHeight="1" spans="1:8">
      <c r="A160" s="408"/>
      <c r="B160" s="408"/>
      <c r="C160" s="408"/>
      <c r="D160" s="408"/>
      <c r="E160" s="408"/>
      <c r="F160" s="408"/>
      <c r="G160" s="408"/>
      <c r="H160" s="408"/>
    </row>
    <row r="161" ht="14.25" customHeight="1" spans="1:8">
      <c r="A161" s="408"/>
      <c r="B161" s="408"/>
      <c r="C161" s="408"/>
      <c r="D161" s="408"/>
      <c r="E161" s="408"/>
      <c r="F161" s="408"/>
      <c r="G161" s="408"/>
      <c r="H161" s="408"/>
    </row>
    <row r="162" ht="14.25" customHeight="1" spans="1:8">
      <c r="A162" s="408"/>
      <c r="B162" s="408"/>
      <c r="C162" s="408"/>
      <c r="D162" s="408"/>
      <c r="E162" s="408"/>
      <c r="F162" s="408"/>
      <c r="G162" s="408"/>
      <c r="H162" s="408"/>
    </row>
    <row r="163" ht="14.25" customHeight="1" spans="1:8">
      <c r="A163" s="408"/>
      <c r="B163" s="408"/>
      <c r="C163" s="408"/>
      <c r="D163" s="408"/>
      <c r="E163" s="408"/>
      <c r="F163" s="408"/>
      <c r="G163" s="408"/>
      <c r="H163" s="408"/>
    </row>
    <row r="164" ht="14.25" customHeight="1" spans="1:8">
      <c r="A164" s="408"/>
      <c r="B164" s="408"/>
      <c r="C164" s="408"/>
      <c r="D164" s="408"/>
      <c r="E164" s="408"/>
      <c r="F164" s="408"/>
      <c r="G164" s="408"/>
      <c r="H164" s="408"/>
    </row>
    <row r="165" ht="14.25" customHeight="1" spans="1:8">
      <c r="A165" s="408"/>
      <c r="B165" s="408"/>
      <c r="C165" s="408"/>
      <c r="D165" s="408"/>
      <c r="E165" s="408"/>
      <c r="F165" s="408"/>
      <c r="G165" s="408"/>
      <c r="H165" s="408"/>
    </row>
    <row r="166" ht="14.25" customHeight="1" spans="1:8">
      <c r="A166" s="408"/>
      <c r="B166" s="408"/>
      <c r="C166" s="408"/>
      <c r="D166" s="408"/>
      <c r="E166" s="408"/>
      <c r="F166" s="408"/>
      <c r="G166" s="408"/>
      <c r="H166" s="408"/>
    </row>
    <row r="167" ht="14.25" customHeight="1" spans="1:8">
      <c r="A167" s="408"/>
      <c r="B167" s="408"/>
      <c r="C167" s="408"/>
      <c r="D167" s="408"/>
      <c r="E167" s="408"/>
      <c r="F167" s="408"/>
      <c r="G167" s="408"/>
      <c r="H167" s="408"/>
    </row>
    <row r="168" ht="14.25" customHeight="1" spans="1:8">
      <c r="A168" s="408"/>
      <c r="B168" s="408"/>
      <c r="C168" s="408"/>
      <c r="D168" s="408"/>
      <c r="E168" s="408"/>
      <c r="F168" s="408"/>
      <c r="G168" s="408"/>
      <c r="H168" s="408"/>
    </row>
    <row r="169" ht="14.25" customHeight="1" spans="1:8">
      <c r="A169" s="408"/>
      <c r="B169" s="408"/>
      <c r="C169" s="408"/>
      <c r="D169" s="408"/>
      <c r="E169" s="408"/>
      <c r="F169" s="408"/>
      <c r="G169" s="408"/>
      <c r="H169" s="408"/>
    </row>
    <row r="170" ht="14.25" customHeight="1" spans="1:8">
      <c r="A170" s="408"/>
      <c r="B170" s="408"/>
      <c r="C170" s="408"/>
      <c r="D170" s="408"/>
      <c r="E170" s="408"/>
      <c r="F170" s="408"/>
      <c r="G170" s="408"/>
      <c r="H170" s="408"/>
    </row>
    <row r="171" ht="14.25" customHeight="1" spans="1:8">
      <c r="A171" s="408"/>
      <c r="B171" s="408"/>
      <c r="C171" s="408"/>
      <c r="D171" s="408"/>
      <c r="E171" s="408"/>
      <c r="F171" s="408"/>
      <c r="G171" s="408"/>
      <c r="H171" s="408"/>
    </row>
    <row r="172" ht="14.25" customHeight="1" spans="1:8">
      <c r="A172" s="408"/>
      <c r="B172" s="408"/>
      <c r="C172" s="408"/>
      <c r="D172" s="408"/>
      <c r="E172" s="408"/>
      <c r="F172" s="408"/>
      <c r="G172" s="408"/>
      <c r="H172" s="408"/>
    </row>
    <row r="173" ht="14.25" customHeight="1" spans="1:8">
      <c r="A173" s="408"/>
      <c r="B173" s="408"/>
      <c r="C173" s="408"/>
      <c r="D173" s="408"/>
      <c r="E173" s="408"/>
      <c r="F173" s="408"/>
      <c r="G173" s="408"/>
      <c r="H173" s="408"/>
    </row>
    <row r="174" ht="14.25" customHeight="1" spans="1:8">
      <c r="A174" s="408"/>
      <c r="B174" s="408"/>
      <c r="C174" s="408"/>
      <c r="D174" s="408"/>
      <c r="E174" s="408"/>
      <c r="F174" s="408"/>
      <c r="G174" s="408"/>
      <c r="H174" s="408"/>
    </row>
    <row r="175" ht="14.25" customHeight="1" spans="1:8">
      <c r="A175" s="408"/>
      <c r="B175" s="408"/>
      <c r="C175" s="408"/>
      <c r="D175" s="408"/>
      <c r="E175" s="408"/>
      <c r="F175" s="408"/>
      <c r="G175" s="408"/>
      <c r="H175" s="408"/>
    </row>
    <row r="176" ht="14.25" customHeight="1" spans="1:8">
      <c r="A176" s="408"/>
      <c r="B176" s="408"/>
      <c r="C176" s="408"/>
      <c r="D176" s="408"/>
      <c r="E176" s="408"/>
      <c r="F176" s="408"/>
      <c r="G176" s="408"/>
      <c r="H176" s="408"/>
    </row>
    <row r="177" ht="14.25" customHeight="1" spans="1:8">
      <c r="A177" s="408"/>
      <c r="B177" s="408"/>
      <c r="C177" s="408"/>
      <c r="D177" s="408"/>
      <c r="E177" s="408"/>
      <c r="F177" s="408"/>
      <c r="G177" s="408"/>
      <c r="H177" s="408"/>
    </row>
    <row r="178" ht="14.25" customHeight="1" spans="1:8">
      <c r="A178" s="408"/>
      <c r="B178" s="408"/>
      <c r="C178" s="408"/>
      <c r="D178" s="408"/>
      <c r="E178" s="408"/>
      <c r="F178" s="408"/>
      <c r="G178" s="408"/>
      <c r="H178" s="408"/>
    </row>
    <row r="179" ht="14.25" customHeight="1" spans="1:8">
      <c r="A179" s="408"/>
      <c r="B179" s="408"/>
      <c r="C179" s="408"/>
      <c r="D179" s="408"/>
      <c r="E179" s="408"/>
      <c r="F179" s="408"/>
      <c r="G179" s="408"/>
      <c r="H179" s="408"/>
    </row>
    <row r="180" ht="14.25" customHeight="1" spans="1:8">
      <c r="A180" s="408"/>
      <c r="B180" s="408"/>
      <c r="C180" s="408"/>
      <c r="D180" s="408"/>
      <c r="E180" s="408"/>
      <c r="F180" s="408"/>
      <c r="G180" s="408"/>
      <c r="H180" s="408"/>
    </row>
    <row r="181" ht="14.25" customHeight="1" spans="1:8">
      <c r="A181" s="408"/>
      <c r="B181" s="408"/>
      <c r="C181" s="408"/>
      <c r="D181" s="408"/>
      <c r="E181" s="408"/>
      <c r="F181" s="408"/>
      <c r="G181" s="408"/>
      <c r="H181" s="408"/>
    </row>
    <row r="182" ht="14.25" customHeight="1" spans="1:8">
      <c r="A182" s="408"/>
      <c r="B182" s="408"/>
      <c r="C182" s="408"/>
      <c r="D182" s="408"/>
      <c r="E182" s="408"/>
      <c r="F182" s="408"/>
      <c r="G182" s="408"/>
      <c r="H182" s="408"/>
    </row>
    <row r="183" ht="14.25" customHeight="1" spans="1:8">
      <c r="A183" s="408"/>
      <c r="B183" s="408"/>
      <c r="C183" s="408"/>
      <c r="D183" s="408"/>
      <c r="E183" s="408"/>
      <c r="F183" s="408"/>
      <c r="G183" s="408"/>
      <c r="H183" s="408"/>
    </row>
    <row r="184" ht="14.25" customHeight="1" spans="1:8">
      <c r="A184" s="408"/>
      <c r="B184" s="408"/>
      <c r="C184" s="408"/>
      <c r="D184" s="408"/>
      <c r="E184" s="408"/>
      <c r="F184" s="408"/>
      <c r="G184" s="408"/>
      <c r="H184" s="408"/>
    </row>
    <row r="185" ht="14.25" customHeight="1" spans="1:8">
      <c r="A185" s="408"/>
      <c r="B185" s="408"/>
      <c r="C185" s="408"/>
      <c r="D185" s="408"/>
      <c r="E185" s="408"/>
      <c r="F185" s="408"/>
      <c r="G185" s="408"/>
      <c r="H185" s="408"/>
    </row>
    <row r="186" ht="14.25" customHeight="1" spans="1:8">
      <c r="A186" s="408"/>
      <c r="B186" s="408"/>
      <c r="C186" s="408"/>
      <c r="D186" s="408"/>
      <c r="E186" s="408"/>
      <c r="F186" s="408"/>
      <c r="G186" s="408"/>
      <c r="H186" s="408"/>
    </row>
    <row r="187" ht="14.25" customHeight="1" spans="1:8">
      <c r="A187" s="408"/>
      <c r="B187" s="408"/>
      <c r="C187" s="408"/>
      <c r="D187" s="408"/>
      <c r="E187" s="408"/>
      <c r="F187" s="408"/>
      <c r="G187" s="408"/>
      <c r="H187" s="408"/>
    </row>
    <row r="188" ht="14.25" customHeight="1" spans="1:8">
      <c r="A188" s="408"/>
      <c r="B188" s="408"/>
      <c r="C188" s="408"/>
      <c r="D188" s="408"/>
      <c r="E188" s="408"/>
      <c r="F188" s="408"/>
      <c r="G188" s="408"/>
      <c r="H188" s="408"/>
    </row>
    <row r="189" ht="14.25" customHeight="1" spans="1:8">
      <c r="A189" s="408"/>
      <c r="B189" s="408"/>
      <c r="C189" s="408"/>
      <c r="D189" s="408"/>
      <c r="E189" s="408"/>
      <c r="F189" s="408"/>
      <c r="G189" s="408"/>
      <c r="H189" s="408"/>
    </row>
    <row r="190" ht="14.25" customHeight="1" spans="1:8">
      <c r="A190" s="408"/>
      <c r="B190" s="408"/>
      <c r="C190" s="408"/>
      <c r="D190" s="408"/>
      <c r="E190" s="408"/>
      <c r="F190" s="408"/>
      <c r="G190" s="408"/>
      <c r="H190" s="408"/>
    </row>
    <row r="191" ht="14.25" customHeight="1" spans="1:8">
      <c r="A191" s="408"/>
      <c r="B191" s="408"/>
      <c r="C191" s="408"/>
      <c r="D191" s="408"/>
      <c r="E191" s="408"/>
      <c r="F191" s="408"/>
      <c r="G191" s="408"/>
      <c r="H191" s="408"/>
    </row>
    <row r="192" ht="14.25" customHeight="1" spans="1:8">
      <c r="A192" s="408"/>
      <c r="B192" s="408"/>
      <c r="C192" s="408"/>
      <c r="D192" s="408"/>
      <c r="E192" s="408"/>
      <c r="F192" s="408"/>
      <c r="G192" s="408"/>
      <c r="H192" s="408"/>
    </row>
    <row r="193" ht="14.25" customHeight="1" spans="1:8">
      <c r="A193" s="408"/>
      <c r="B193" s="408"/>
      <c r="C193" s="408"/>
      <c r="D193" s="408"/>
      <c r="E193" s="408"/>
      <c r="F193" s="408"/>
      <c r="G193" s="408"/>
      <c r="H193" s="408"/>
    </row>
    <row r="194" ht="14.25" customHeight="1" spans="1:8">
      <c r="A194" s="408"/>
      <c r="B194" s="408"/>
      <c r="C194" s="408"/>
      <c r="D194" s="408"/>
      <c r="E194" s="408"/>
      <c r="F194" s="408"/>
      <c r="G194" s="408"/>
      <c r="H194" s="408"/>
    </row>
    <row r="195" ht="14.25" customHeight="1" spans="1:8">
      <c r="A195" s="408"/>
      <c r="B195" s="408"/>
      <c r="C195" s="408"/>
      <c r="D195" s="408"/>
      <c r="E195" s="408"/>
      <c r="F195" s="408"/>
      <c r="G195" s="408"/>
      <c r="H195" s="408"/>
    </row>
    <row r="196" ht="14.25" customHeight="1" spans="1:8">
      <c r="A196" s="408"/>
      <c r="B196" s="408"/>
      <c r="C196" s="408"/>
      <c r="D196" s="408"/>
      <c r="E196" s="408"/>
      <c r="F196" s="408"/>
      <c r="G196" s="408"/>
      <c r="H196" s="408"/>
    </row>
    <row r="197" ht="14.25" customHeight="1" spans="1:8">
      <c r="A197" s="408"/>
      <c r="B197" s="408"/>
      <c r="C197" s="408"/>
      <c r="D197" s="408"/>
      <c r="E197" s="408"/>
      <c r="F197" s="408"/>
      <c r="G197" s="408"/>
      <c r="H197" s="408"/>
    </row>
    <row r="198" ht="14.25" customHeight="1" spans="1:8">
      <c r="A198" s="408"/>
      <c r="B198" s="408"/>
      <c r="C198" s="408"/>
      <c r="D198" s="408"/>
      <c r="E198" s="408"/>
      <c r="F198" s="408"/>
      <c r="G198" s="408"/>
      <c r="H198" s="408"/>
    </row>
    <row r="199" ht="14.25" customHeight="1" spans="1:8">
      <c r="A199" s="408"/>
      <c r="B199" s="408"/>
      <c r="C199" s="408"/>
      <c r="D199" s="408"/>
      <c r="E199" s="408"/>
      <c r="F199" s="408"/>
      <c r="G199" s="408"/>
      <c r="H199" s="408"/>
    </row>
    <row r="200" ht="14.25" customHeight="1" spans="1:8">
      <c r="A200" s="408"/>
      <c r="B200" s="408"/>
      <c r="C200" s="408"/>
      <c r="D200" s="408"/>
      <c r="E200" s="408"/>
      <c r="F200" s="408"/>
      <c r="G200" s="408"/>
      <c r="H200" s="408"/>
    </row>
    <row r="201" ht="14.25" customHeight="1" spans="1:8">
      <c r="A201" s="408"/>
      <c r="B201" s="408"/>
      <c r="C201" s="408"/>
      <c r="D201" s="408"/>
      <c r="E201" s="408"/>
      <c r="F201" s="408"/>
      <c r="G201" s="408"/>
      <c r="H201" s="408"/>
    </row>
    <row r="202" ht="14.25" customHeight="1" spans="1:8">
      <c r="A202" s="408"/>
      <c r="B202" s="408"/>
      <c r="C202" s="408"/>
      <c r="D202" s="408"/>
      <c r="E202" s="408"/>
      <c r="F202" s="408"/>
      <c r="G202" s="408"/>
      <c r="H202" s="408"/>
    </row>
    <row r="203" ht="14.25" customHeight="1" spans="1:8">
      <c r="A203" s="408"/>
      <c r="B203" s="408"/>
      <c r="C203" s="408"/>
      <c r="D203" s="408"/>
      <c r="E203" s="408"/>
      <c r="F203" s="408"/>
      <c r="G203" s="408"/>
      <c r="H203" s="408"/>
    </row>
    <row r="204" ht="14.25" customHeight="1" spans="1:8">
      <c r="A204" s="408"/>
      <c r="B204" s="408"/>
      <c r="C204" s="408"/>
      <c r="D204" s="408"/>
      <c r="E204" s="408"/>
      <c r="F204" s="408"/>
      <c r="G204" s="408"/>
      <c r="H204" s="408"/>
    </row>
    <row r="205" ht="14.25" customHeight="1" spans="1:8">
      <c r="A205" s="408"/>
      <c r="B205" s="408"/>
      <c r="C205" s="408"/>
      <c r="D205" s="408"/>
      <c r="E205" s="408"/>
      <c r="F205" s="408"/>
      <c r="G205" s="408"/>
      <c r="H205" s="408"/>
    </row>
    <row r="206" ht="14.25" customHeight="1" spans="1:8">
      <c r="A206" s="408"/>
      <c r="B206" s="408"/>
      <c r="C206" s="408"/>
      <c r="D206" s="408"/>
      <c r="E206" s="408"/>
      <c r="F206" s="408"/>
      <c r="G206" s="408"/>
      <c r="H206" s="408"/>
    </row>
    <row r="207" ht="14.25" customHeight="1" spans="1:8">
      <c r="A207" s="408"/>
      <c r="B207" s="408"/>
      <c r="C207" s="408"/>
      <c r="D207" s="408"/>
      <c r="E207" s="408"/>
      <c r="F207" s="408"/>
      <c r="G207" s="408"/>
      <c r="H207" s="408"/>
    </row>
    <row r="208" ht="14.25" customHeight="1" spans="1:8">
      <c r="A208" s="408"/>
      <c r="B208" s="408"/>
      <c r="C208" s="408"/>
      <c r="D208" s="408"/>
      <c r="E208" s="408"/>
      <c r="F208" s="408"/>
      <c r="G208" s="408"/>
      <c r="H208" s="408"/>
    </row>
    <row r="209" ht="14.25" customHeight="1" spans="1:8">
      <c r="A209" s="408"/>
      <c r="B209" s="408"/>
      <c r="C209" s="408"/>
      <c r="D209" s="408"/>
      <c r="E209" s="408"/>
      <c r="F209" s="408"/>
      <c r="G209" s="408"/>
      <c r="H209" s="408"/>
    </row>
    <row r="210" ht="14.25" customHeight="1" spans="1:8">
      <c r="A210" s="408"/>
      <c r="B210" s="408"/>
      <c r="C210" s="408"/>
      <c r="D210" s="408"/>
      <c r="E210" s="408"/>
      <c r="F210" s="408"/>
      <c r="G210" s="408"/>
      <c r="H210" s="408"/>
    </row>
    <row r="211" ht="14.25" customHeight="1" spans="1:8">
      <c r="A211" s="408"/>
      <c r="B211" s="408"/>
      <c r="C211" s="408"/>
      <c r="D211" s="408"/>
      <c r="E211" s="408"/>
      <c r="F211" s="408"/>
      <c r="G211" s="408"/>
      <c r="H211" s="408"/>
    </row>
    <row r="212" ht="14.25" customHeight="1" spans="1:8">
      <c r="A212" s="408"/>
      <c r="B212" s="408"/>
      <c r="C212" s="408"/>
      <c r="D212" s="408"/>
      <c r="E212" s="408"/>
      <c r="F212" s="408"/>
      <c r="G212" s="408"/>
      <c r="H212" s="408"/>
    </row>
    <row r="213" ht="14.25" customHeight="1" spans="1:8">
      <c r="A213" s="408"/>
      <c r="B213" s="408"/>
      <c r="C213" s="408"/>
      <c r="D213" s="408"/>
      <c r="E213" s="408"/>
      <c r="F213" s="408"/>
      <c r="G213" s="408"/>
      <c r="H213" s="408"/>
    </row>
    <row r="214" ht="14.25" customHeight="1" spans="1:8">
      <c r="A214" s="408"/>
      <c r="B214" s="408"/>
      <c r="C214" s="408"/>
      <c r="D214" s="408"/>
      <c r="E214" s="408"/>
      <c r="F214" s="408"/>
      <c r="G214" s="408"/>
      <c r="H214" s="408"/>
    </row>
    <row r="215" ht="14.25" customHeight="1" spans="1:8">
      <c r="A215" s="408"/>
      <c r="B215" s="408"/>
      <c r="C215" s="408"/>
      <c r="D215" s="408"/>
      <c r="E215" s="408"/>
      <c r="F215" s="408"/>
      <c r="G215" s="408"/>
      <c r="H215" s="408"/>
    </row>
    <row r="216" ht="14.25" customHeight="1" spans="1:8">
      <c r="A216" s="408"/>
      <c r="B216" s="408"/>
      <c r="C216" s="408"/>
      <c r="D216" s="408"/>
      <c r="E216" s="408"/>
      <c r="F216" s="408"/>
      <c r="G216" s="408"/>
      <c r="H216" s="408"/>
    </row>
    <row r="217" ht="14.25" customHeight="1" spans="1:8">
      <c r="A217" s="408"/>
      <c r="B217" s="408"/>
      <c r="C217" s="408"/>
      <c r="D217" s="408"/>
      <c r="E217" s="408"/>
      <c r="F217" s="408"/>
      <c r="G217" s="408"/>
      <c r="H217" s="408"/>
    </row>
    <row r="218" ht="14.25" customHeight="1" spans="1:8">
      <c r="A218" s="408"/>
      <c r="B218" s="408"/>
      <c r="C218" s="408"/>
      <c r="D218" s="408"/>
      <c r="E218" s="408"/>
      <c r="F218" s="408"/>
      <c r="G218" s="408"/>
      <c r="H218" s="408"/>
    </row>
    <row r="219" ht="14.25" customHeight="1" spans="1:8">
      <c r="A219" s="408"/>
      <c r="B219" s="408"/>
      <c r="C219" s="408"/>
      <c r="D219" s="408"/>
      <c r="E219" s="408"/>
      <c r="F219" s="408"/>
      <c r="G219" s="408"/>
      <c r="H219" s="408"/>
    </row>
    <row r="220" ht="14.25" customHeight="1" spans="1:8">
      <c r="A220" s="408"/>
      <c r="B220" s="408"/>
      <c r="C220" s="408"/>
      <c r="D220" s="408"/>
      <c r="E220" s="408"/>
      <c r="F220" s="408"/>
      <c r="G220" s="408"/>
      <c r="H220" s="408"/>
    </row>
    <row r="221" ht="14.25" customHeight="1" spans="1:8">
      <c r="A221" s="408"/>
      <c r="B221" s="408"/>
      <c r="C221" s="408"/>
      <c r="D221" s="408"/>
      <c r="E221" s="408"/>
      <c r="F221" s="408"/>
      <c r="G221" s="408"/>
      <c r="H221" s="408"/>
    </row>
    <row r="222" ht="14.25" customHeight="1" spans="1:8">
      <c r="A222" s="408"/>
      <c r="B222" s="408"/>
      <c r="C222" s="408"/>
      <c r="D222" s="408"/>
      <c r="E222" s="408"/>
      <c r="F222" s="408"/>
      <c r="G222" s="408"/>
      <c r="H222" s="408"/>
    </row>
    <row r="223" ht="14.25" customHeight="1" spans="1:8">
      <c r="A223" s="408"/>
      <c r="B223" s="408"/>
      <c r="C223" s="408"/>
      <c r="D223" s="408"/>
      <c r="E223" s="408"/>
      <c r="F223" s="408"/>
      <c r="G223" s="408"/>
      <c r="H223" s="408"/>
    </row>
    <row r="224" ht="14.25" customHeight="1" spans="1:8">
      <c r="A224" s="408"/>
      <c r="B224" s="408"/>
      <c r="C224" s="408"/>
      <c r="D224" s="408"/>
      <c r="E224" s="408"/>
      <c r="F224" s="408"/>
      <c r="G224" s="408"/>
      <c r="H224" s="408"/>
    </row>
    <row r="225" ht="14.25" customHeight="1" spans="1:8">
      <c r="A225" s="408"/>
      <c r="B225" s="408"/>
      <c r="C225" s="408"/>
      <c r="D225" s="408"/>
      <c r="E225" s="408"/>
      <c r="F225" s="408"/>
      <c r="G225" s="408"/>
      <c r="H225" s="408"/>
    </row>
    <row r="226" ht="14.25" customHeight="1" spans="1:8">
      <c r="A226" s="408"/>
      <c r="B226" s="408"/>
      <c r="C226" s="408"/>
      <c r="D226" s="408"/>
      <c r="E226" s="408"/>
      <c r="F226" s="408"/>
      <c r="G226" s="408"/>
      <c r="H226" s="408"/>
    </row>
    <row r="227" ht="14.25" customHeight="1" spans="1:8">
      <c r="A227" s="408"/>
      <c r="B227" s="408"/>
      <c r="C227" s="408"/>
      <c r="D227" s="408"/>
      <c r="E227" s="408"/>
      <c r="F227" s="408"/>
      <c r="G227" s="408"/>
      <c r="H227" s="408"/>
    </row>
    <row r="228" ht="14.25" customHeight="1" spans="1:8">
      <c r="A228" s="408"/>
      <c r="B228" s="408"/>
      <c r="C228" s="408"/>
      <c r="D228" s="408"/>
      <c r="E228" s="408"/>
      <c r="F228" s="408"/>
      <c r="G228" s="408"/>
      <c r="H228" s="408"/>
    </row>
    <row r="229" ht="14.25" customHeight="1" spans="1:8">
      <c r="A229" s="408"/>
      <c r="B229" s="408"/>
      <c r="C229" s="408"/>
      <c r="D229" s="408"/>
      <c r="E229" s="408"/>
      <c r="F229" s="408"/>
      <c r="G229" s="408"/>
      <c r="H229" s="408"/>
    </row>
    <row r="230" ht="14.25" customHeight="1" spans="1:8">
      <c r="A230" s="408"/>
      <c r="B230" s="408"/>
      <c r="C230" s="408"/>
      <c r="D230" s="408"/>
      <c r="E230" s="408"/>
      <c r="F230" s="408"/>
      <c r="G230" s="408"/>
      <c r="H230" s="408"/>
    </row>
    <row r="231" ht="14.25" customHeight="1" spans="1:8">
      <c r="A231" s="408"/>
      <c r="B231" s="408"/>
      <c r="C231" s="408"/>
      <c r="D231" s="408"/>
      <c r="E231" s="408"/>
      <c r="F231" s="408"/>
      <c r="G231" s="408"/>
      <c r="H231" s="408"/>
    </row>
    <row r="232" ht="14.25" customHeight="1" spans="1:8">
      <c r="A232" s="408"/>
      <c r="B232" s="408"/>
      <c r="C232" s="408"/>
      <c r="D232" s="408"/>
      <c r="E232" s="408"/>
      <c r="F232" s="408"/>
      <c r="G232" s="408"/>
      <c r="H232" s="408"/>
    </row>
    <row r="233" ht="14.25" customHeight="1" spans="1:8">
      <c r="A233" s="408"/>
      <c r="B233" s="408"/>
      <c r="C233" s="408"/>
      <c r="D233" s="408"/>
      <c r="E233" s="408"/>
      <c r="F233" s="408"/>
      <c r="G233" s="408"/>
      <c r="H233" s="408"/>
    </row>
    <row r="234" ht="14.25" customHeight="1" spans="1:8">
      <c r="A234" s="408"/>
      <c r="B234" s="408"/>
      <c r="C234" s="408"/>
      <c r="D234" s="408"/>
      <c r="E234" s="408"/>
      <c r="F234" s="408"/>
      <c r="G234" s="408"/>
      <c r="H234" s="408"/>
    </row>
    <row r="235" ht="14.25" customHeight="1" spans="1:8">
      <c r="A235" s="408"/>
      <c r="B235" s="408"/>
      <c r="C235" s="408"/>
      <c r="D235" s="408"/>
      <c r="E235" s="408"/>
      <c r="F235" s="408"/>
      <c r="G235" s="408"/>
      <c r="H235" s="408"/>
    </row>
    <row r="236" ht="14.25" customHeight="1" spans="1:8">
      <c r="A236" s="408"/>
      <c r="B236" s="408"/>
      <c r="C236" s="408"/>
      <c r="D236" s="408"/>
      <c r="E236" s="408"/>
      <c r="F236" s="408"/>
      <c r="G236" s="408"/>
      <c r="H236" s="408"/>
    </row>
    <row r="237" ht="14.25" customHeight="1" spans="1:8">
      <c r="A237" s="408"/>
      <c r="B237" s="408"/>
      <c r="C237" s="408"/>
      <c r="D237" s="408"/>
      <c r="E237" s="408"/>
      <c r="F237" s="408"/>
      <c r="G237" s="408"/>
      <c r="H237" s="408"/>
    </row>
    <row r="238" ht="14.25" customHeight="1" spans="1:8">
      <c r="A238" s="408"/>
      <c r="B238" s="408"/>
      <c r="C238" s="408"/>
      <c r="D238" s="408"/>
      <c r="E238" s="408"/>
      <c r="F238" s="408"/>
      <c r="G238" s="408"/>
      <c r="H238" s="408"/>
    </row>
    <row r="239" ht="14.25" customHeight="1" spans="1:8">
      <c r="A239" s="408"/>
      <c r="B239" s="408"/>
      <c r="C239" s="408"/>
      <c r="D239" s="408"/>
      <c r="E239" s="408"/>
      <c r="F239" s="408"/>
      <c r="G239" s="408"/>
      <c r="H239" s="408"/>
    </row>
    <row r="240" ht="14.25" customHeight="1" spans="1:8">
      <c r="A240" s="408"/>
      <c r="B240" s="408"/>
      <c r="C240" s="408"/>
      <c r="D240" s="408"/>
      <c r="E240" s="408"/>
      <c r="F240" s="408"/>
      <c r="G240" s="408"/>
      <c r="H240" s="408"/>
    </row>
    <row r="241" ht="14.25" customHeight="1" spans="1:8">
      <c r="A241" s="408"/>
      <c r="B241" s="408"/>
      <c r="C241" s="408"/>
      <c r="D241" s="408"/>
      <c r="E241" s="408"/>
      <c r="F241" s="408"/>
      <c r="G241" s="408"/>
      <c r="H241" s="408"/>
    </row>
    <row r="242" ht="14.25" customHeight="1" spans="1:8">
      <c r="A242" s="408"/>
      <c r="B242" s="408"/>
      <c r="C242" s="408"/>
      <c r="D242" s="408"/>
      <c r="E242" s="408"/>
      <c r="F242" s="408"/>
      <c r="G242" s="408"/>
      <c r="H242" s="408"/>
    </row>
    <row r="243" ht="14.25" customHeight="1" spans="1:8">
      <c r="A243" s="408"/>
      <c r="B243" s="408"/>
      <c r="C243" s="408"/>
      <c r="D243" s="408"/>
      <c r="E243" s="408"/>
      <c r="F243" s="408"/>
      <c r="G243" s="408"/>
      <c r="H243" s="408"/>
    </row>
    <row r="244" ht="14.25" customHeight="1" spans="1:8">
      <c r="A244" s="408"/>
      <c r="B244" s="408"/>
      <c r="C244" s="408"/>
      <c r="D244" s="408"/>
      <c r="E244" s="408"/>
      <c r="F244" s="408"/>
      <c r="G244" s="408"/>
      <c r="H244" s="408"/>
    </row>
    <row r="245" ht="14.25" customHeight="1" spans="1:8">
      <c r="A245" s="408"/>
      <c r="B245" s="408"/>
      <c r="C245" s="408"/>
      <c r="D245" s="408"/>
      <c r="E245" s="408"/>
      <c r="F245" s="408"/>
      <c r="G245" s="408"/>
      <c r="H245" s="408"/>
    </row>
    <row r="246" ht="14.25" customHeight="1" spans="1:8">
      <c r="A246" s="408"/>
      <c r="B246" s="408"/>
      <c r="C246" s="408"/>
      <c r="D246" s="408"/>
      <c r="E246" s="408"/>
      <c r="F246" s="408"/>
      <c r="G246" s="408"/>
      <c r="H246" s="408"/>
    </row>
    <row r="247" ht="14.25" customHeight="1" spans="1:8">
      <c r="A247" s="408"/>
      <c r="B247" s="408"/>
      <c r="C247" s="408"/>
      <c r="D247" s="408"/>
      <c r="E247" s="408"/>
      <c r="F247" s="408"/>
      <c r="G247" s="408"/>
      <c r="H247" s="408"/>
    </row>
    <row r="248" ht="14.25" customHeight="1" spans="1:8">
      <c r="A248" s="408"/>
      <c r="B248" s="408"/>
      <c r="C248" s="408"/>
      <c r="D248" s="408"/>
      <c r="E248" s="408"/>
      <c r="F248" s="408"/>
      <c r="G248" s="408"/>
      <c r="H248" s="408"/>
    </row>
    <row r="249" ht="14.25" customHeight="1" spans="1:8">
      <c r="A249" s="408"/>
      <c r="B249" s="408"/>
      <c r="C249" s="408"/>
      <c r="D249" s="408"/>
      <c r="E249" s="408"/>
      <c r="F249" s="408"/>
      <c r="G249" s="408"/>
      <c r="H249" s="408"/>
    </row>
    <row r="250" ht="14.25" customHeight="1" spans="1:8">
      <c r="A250" s="408"/>
      <c r="B250" s="408"/>
      <c r="C250" s="408"/>
      <c r="D250" s="408"/>
      <c r="E250" s="408"/>
      <c r="F250" s="408"/>
      <c r="G250" s="408"/>
      <c r="H250" s="408"/>
    </row>
    <row r="251" ht="14.25" customHeight="1" spans="1:8">
      <c r="A251" s="408"/>
      <c r="B251" s="408"/>
      <c r="C251" s="408"/>
      <c r="D251" s="408"/>
      <c r="E251" s="408"/>
      <c r="F251" s="408"/>
      <c r="G251" s="408"/>
      <c r="H251" s="408"/>
    </row>
    <row r="252" ht="14.25" customHeight="1" spans="1:8">
      <c r="A252" s="408"/>
      <c r="B252" s="408"/>
      <c r="C252" s="408"/>
      <c r="D252" s="408"/>
      <c r="E252" s="408"/>
      <c r="F252" s="408"/>
      <c r="G252" s="408"/>
      <c r="H252" s="408"/>
    </row>
    <row r="253" ht="14.25" customHeight="1" spans="1:8">
      <c r="A253" s="408"/>
      <c r="B253" s="408"/>
      <c r="C253" s="408"/>
      <c r="D253" s="408"/>
      <c r="E253" s="408"/>
      <c r="F253" s="408"/>
      <c r="G253" s="408"/>
      <c r="H253" s="408"/>
    </row>
    <row r="254" ht="14.25" customHeight="1" spans="1:8">
      <c r="A254" s="408"/>
      <c r="B254" s="408"/>
      <c r="C254" s="408"/>
      <c r="D254" s="408"/>
      <c r="E254" s="408"/>
      <c r="F254" s="408"/>
      <c r="G254" s="408"/>
      <c r="H254" s="408"/>
    </row>
    <row r="255" ht="14.25" customHeight="1" spans="1:8">
      <c r="A255" s="408"/>
      <c r="B255" s="408"/>
      <c r="C255" s="408"/>
      <c r="D255" s="408"/>
      <c r="E255" s="408"/>
      <c r="F255" s="408"/>
      <c r="G255" s="408"/>
      <c r="H255" s="408"/>
    </row>
    <row r="256" ht="14.25" customHeight="1" spans="1:8">
      <c r="A256" s="408"/>
      <c r="B256" s="408"/>
      <c r="C256" s="408"/>
      <c r="D256" s="408"/>
      <c r="E256" s="408"/>
      <c r="F256" s="408"/>
      <c r="G256" s="408"/>
      <c r="H256" s="408"/>
    </row>
    <row r="257" ht="14.25" customHeight="1" spans="1:8">
      <c r="A257" s="408"/>
      <c r="B257" s="408"/>
      <c r="C257" s="408"/>
      <c r="D257" s="408"/>
      <c r="E257" s="408"/>
      <c r="F257" s="408"/>
      <c r="G257" s="408"/>
      <c r="H257" s="408"/>
    </row>
    <row r="258" ht="14.25" customHeight="1" spans="1:8">
      <c r="A258" s="408"/>
      <c r="B258" s="408"/>
      <c r="C258" s="408"/>
      <c r="D258" s="408"/>
      <c r="E258" s="408"/>
      <c r="F258" s="408"/>
      <c r="G258" s="408"/>
      <c r="H258" s="408"/>
    </row>
    <row r="259" ht="14.25" customHeight="1" spans="1:8">
      <c r="A259" s="408"/>
      <c r="B259" s="408"/>
      <c r="C259" s="408"/>
      <c r="D259" s="408"/>
      <c r="E259" s="408"/>
      <c r="F259" s="408"/>
      <c r="G259" s="408"/>
      <c r="H259" s="408"/>
    </row>
    <row r="260" ht="14.25" customHeight="1" spans="1:8">
      <c r="A260" s="408"/>
      <c r="B260" s="408"/>
      <c r="C260" s="408"/>
      <c r="D260" s="408"/>
      <c r="E260" s="408"/>
      <c r="F260" s="408"/>
      <c r="G260" s="408"/>
      <c r="H260" s="408"/>
    </row>
    <row r="261" ht="14.25" customHeight="1" spans="1:8">
      <c r="A261" s="408"/>
      <c r="B261" s="408"/>
      <c r="C261" s="408"/>
      <c r="D261" s="408"/>
      <c r="E261" s="408"/>
      <c r="F261" s="408"/>
      <c r="G261" s="408"/>
      <c r="H261" s="408"/>
    </row>
    <row r="262" ht="14.25" customHeight="1" spans="1:8">
      <c r="A262" s="408"/>
      <c r="B262" s="408"/>
      <c r="C262" s="408"/>
      <c r="D262" s="408"/>
      <c r="E262" s="408"/>
      <c r="F262" s="408"/>
      <c r="G262" s="408"/>
      <c r="H262" s="408"/>
    </row>
    <row r="263" ht="14.25" customHeight="1" spans="1:8">
      <c r="A263" s="408"/>
      <c r="B263" s="408"/>
      <c r="C263" s="408"/>
      <c r="D263" s="408"/>
      <c r="E263" s="408"/>
      <c r="F263" s="408"/>
      <c r="G263" s="408"/>
      <c r="H263" s="408"/>
    </row>
    <row r="264" ht="14.25" customHeight="1" spans="1:8">
      <c r="A264" s="408"/>
      <c r="B264" s="408"/>
      <c r="C264" s="408"/>
      <c r="D264" s="408"/>
      <c r="E264" s="408"/>
      <c r="F264" s="408"/>
      <c r="G264" s="408"/>
      <c r="H264" s="408"/>
    </row>
    <row r="265" ht="14.25" customHeight="1" spans="1:8">
      <c r="A265" s="408"/>
      <c r="B265" s="408"/>
      <c r="C265" s="408"/>
      <c r="D265" s="408"/>
      <c r="E265" s="408"/>
      <c r="F265" s="408"/>
      <c r="G265" s="408"/>
      <c r="H265" s="408"/>
    </row>
    <row r="266" ht="14.25" customHeight="1" spans="1:8">
      <c r="A266" s="408"/>
      <c r="B266" s="408"/>
      <c r="C266" s="408"/>
      <c r="D266" s="408"/>
      <c r="E266" s="408"/>
      <c r="F266" s="408"/>
      <c r="G266" s="408"/>
      <c r="H266" s="408"/>
    </row>
    <row r="267" ht="14.25" customHeight="1" spans="1:8">
      <c r="A267" s="408"/>
      <c r="B267" s="408"/>
      <c r="C267" s="408"/>
      <c r="D267" s="408"/>
      <c r="E267" s="408"/>
      <c r="F267" s="408"/>
      <c r="G267" s="408"/>
      <c r="H267" s="408"/>
    </row>
    <row r="268" ht="14.25" customHeight="1" spans="1:8">
      <c r="A268" s="408"/>
      <c r="B268" s="408"/>
      <c r="C268" s="408"/>
      <c r="D268" s="408"/>
      <c r="E268" s="408"/>
      <c r="F268" s="408"/>
      <c r="G268" s="408"/>
      <c r="H268" s="408"/>
    </row>
    <row r="269" ht="14.25" customHeight="1" spans="1:8">
      <c r="A269" s="408"/>
      <c r="B269" s="408"/>
      <c r="C269" s="408"/>
      <c r="D269" s="408"/>
      <c r="E269" s="408"/>
      <c r="F269" s="408"/>
      <c r="G269" s="408"/>
      <c r="H269" s="408"/>
    </row>
    <row r="270" ht="14.25" customHeight="1" spans="1:8">
      <c r="A270" s="408"/>
      <c r="B270" s="408"/>
      <c r="C270" s="408"/>
      <c r="D270" s="408"/>
      <c r="E270" s="408"/>
      <c r="F270" s="408"/>
      <c r="G270" s="408"/>
      <c r="H270" s="408"/>
    </row>
    <row r="271" ht="14.25" customHeight="1" spans="1:8">
      <c r="A271" s="408"/>
      <c r="B271" s="408"/>
      <c r="C271" s="408"/>
      <c r="D271" s="408"/>
      <c r="E271" s="408"/>
      <c r="F271" s="408"/>
      <c r="G271" s="408"/>
      <c r="H271" s="408"/>
    </row>
    <row r="272" ht="14.25" customHeight="1" spans="1:8">
      <c r="A272" s="408"/>
      <c r="B272" s="408"/>
      <c r="C272" s="408"/>
      <c r="D272" s="408"/>
      <c r="E272" s="408"/>
      <c r="F272" s="408"/>
      <c r="G272" s="408"/>
      <c r="H272" s="408"/>
    </row>
    <row r="273" ht="14.25" customHeight="1" spans="1:8">
      <c r="A273" s="408"/>
      <c r="B273" s="408"/>
      <c r="C273" s="408"/>
      <c r="D273" s="408"/>
      <c r="E273" s="408"/>
      <c r="F273" s="408"/>
      <c r="G273" s="408"/>
      <c r="H273" s="408"/>
    </row>
    <row r="274" ht="14.25" customHeight="1" spans="1:8">
      <c r="A274" s="408"/>
      <c r="B274" s="408"/>
      <c r="C274" s="408"/>
      <c r="D274" s="408"/>
      <c r="E274" s="408"/>
      <c r="F274" s="408"/>
      <c r="G274" s="408"/>
      <c r="H274" s="408"/>
    </row>
    <row r="275" ht="14.25" customHeight="1" spans="1:8">
      <c r="A275" s="408"/>
      <c r="B275" s="408"/>
      <c r="C275" s="408"/>
      <c r="D275" s="408"/>
      <c r="E275" s="408"/>
      <c r="F275" s="408"/>
      <c r="G275" s="408"/>
      <c r="H275" s="408"/>
    </row>
    <row r="276" ht="14.25" customHeight="1" spans="1:8">
      <c r="A276" s="408"/>
      <c r="B276" s="408"/>
      <c r="C276" s="408"/>
      <c r="D276" s="408"/>
      <c r="E276" s="408"/>
      <c r="F276" s="408"/>
      <c r="G276" s="408"/>
      <c r="H276" s="408"/>
    </row>
    <row r="277" ht="14.25" customHeight="1" spans="1:8">
      <c r="A277" s="408"/>
      <c r="B277" s="408"/>
      <c r="C277" s="408"/>
      <c r="D277" s="408"/>
      <c r="E277" s="408"/>
      <c r="F277" s="408"/>
      <c r="G277" s="408"/>
      <c r="H277" s="408"/>
    </row>
    <row r="278" ht="14.25" customHeight="1" spans="1:8">
      <c r="A278" s="408"/>
      <c r="B278" s="408"/>
      <c r="C278" s="408"/>
      <c r="D278" s="408"/>
      <c r="E278" s="408"/>
      <c r="F278" s="408"/>
      <c r="G278" s="408"/>
      <c r="H278" s="408"/>
    </row>
    <row r="279" ht="14.25" customHeight="1" spans="1:8">
      <c r="A279" s="408"/>
      <c r="B279" s="408"/>
      <c r="C279" s="408"/>
      <c r="D279" s="408"/>
      <c r="E279" s="408"/>
      <c r="F279" s="408"/>
      <c r="G279" s="408"/>
      <c r="H279" s="408"/>
    </row>
    <row r="280" ht="14.25" customHeight="1" spans="1:8">
      <c r="A280" s="408"/>
      <c r="B280" s="408"/>
      <c r="C280" s="408"/>
      <c r="D280" s="408"/>
      <c r="E280" s="408"/>
      <c r="F280" s="408"/>
      <c r="G280" s="408"/>
      <c r="H280" s="408"/>
    </row>
    <row r="281" ht="14.25" customHeight="1" spans="1:8">
      <c r="A281" s="408"/>
      <c r="B281" s="408"/>
      <c r="C281" s="408"/>
      <c r="D281" s="408"/>
      <c r="E281" s="408"/>
      <c r="F281" s="408"/>
      <c r="G281" s="408"/>
      <c r="H281" s="408"/>
    </row>
    <row r="282" ht="14.25" customHeight="1" spans="1:8">
      <c r="A282" s="408"/>
      <c r="B282" s="408"/>
      <c r="C282" s="408"/>
      <c r="D282" s="408"/>
      <c r="E282" s="408"/>
      <c r="F282" s="408"/>
      <c r="G282" s="408"/>
      <c r="H282" s="408"/>
    </row>
    <row r="283" ht="14.25" customHeight="1" spans="1:8">
      <c r="A283" s="408"/>
      <c r="B283" s="408"/>
      <c r="C283" s="408"/>
      <c r="D283" s="408"/>
      <c r="E283" s="408"/>
      <c r="F283" s="408"/>
      <c r="G283" s="408"/>
      <c r="H283" s="408"/>
    </row>
    <row r="284" ht="14.25" customHeight="1" spans="1:8">
      <c r="A284" s="408"/>
      <c r="B284" s="408"/>
      <c r="C284" s="408"/>
      <c r="D284" s="408"/>
      <c r="E284" s="408"/>
      <c r="F284" s="408"/>
      <c r="G284" s="408"/>
      <c r="H284" s="408"/>
    </row>
    <row r="285" ht="14.25" customHeight="1" spans="1:8">
      <c r="A285" s="408"/>
      <c r="B285" s="408"/>
      <c r="C285" s="408"/>
      <c r="D285" s="408"/>
      <c r="E285" s="408"/>
      <c r="F285" s="408"/>
      <c r="G285" s="408"/>
      <c r="H285" s="408"/>
    </row>
    <row r="286" ht="14.25" customHeight="1" spans="1:8">
      <c r="A286" s="408"/>
      <c r="B286" s="408"/>
      <c r="C286" s="408"/>
      <c r="D286" s="408"/>
      <c r="E286" s="408"/>
      <c r="F286" s="408"/>
      <c r="G286" s="408"/>
      <c r="H286" s="408"/>
    </row>
    <row r="287" ht="14.25" customHeight="1" spans="1:8">
      <c r="A287" s="408"/>
      <c r="B287" s="408"/>
      <c r="C287" s="408"/>
      <c r="D287" s="408"/>
      <c r="E287" s="408"/>
      <c r="F287" s="408"/>
      <c r="G287" s="408"/>
      <c r="H287" s="408"/>
    </row>
    <row r="288" ht="14.25" customHeight="1" spans="1:8">
      <c r="A288" s="408"/>
      <c r="B288" s="408"/>
      <c r="C288" s="408"/>
      <c r="D288" s="408"/>
      <c r="E288" s="408"/>
      <c r="F288" s="408"/>
      <c r="G288" s="408"/>
      <c r="H288" s="408"/>
    </row>
    <row r="289" ht="14.25" customHeight="1" spans="1:8">
      <c r="A289" s="408"/>
      <c r="B289" s="408"/>
      <c r="C289" s="408"/>
      <c r="D289" s="408"/>
      <c r="E289" s="408"/>
      <c r="F289" s="408"/>
      <c r="G289" s="408"/>
      <c r="H289" s="408"/>
    </row>
    <row r="290" ht="14.25" customHeight="1" spans="1:8">
      <c r="A290" s="408"/>
      <c r="B290" s="408"/>
      <c r="C290" s="408"/>
      <c r="D290" s="408"/>
      <c r="E290" s="408"/>
      <c r="F290" s="408"/>
      <c r="G290" s="408"/>
      <c r="H290" s="408"/>
    </row>
    <row r="291" ht="14.25" customHeight="1" spans="1:8">
      <c r="A291" s="408"/>
      <c r="B291" s="408"/>
      <c r="C291" s="408"/>
      <c r="D291" s="408"/>
      <c r="E291" s="408"/>
      <c r="F291" s="408"/>
      <c r="G291" s="408"/>
      <c r="H291" s="408"/>
    </row>
    <row r="292" ht="14.25" customHeight="1" spans="1:8">
      <c r="A292" s="408"/>
      <c r="B292" s="408"/>
      <c r="C292" s="408"/>
      <c r="D292" s="408"/>
      <c r="E292" s="408"/>
      <c r="F292" s="408"/>
      <c r="G292" s="408"/>
      <c r="H292" s="408"/>
    </row>
    <row r="293" ht="14.25" customHeight="1" spans="1:8">
      <c r="A293" s="408"/>
      <c r="B293" s="408"/>
      <c r="C293" s="408"/>
      <c r="D293" s="408"/>
      <c r="E293" s="408"/>
      <c r="F293" s="408"/>
      <c r="G293" s="408"/>
      <c r="H293" s="408"/>
    </row>
    <row r="294" ht="14.25" customHeight="1" spans="1:8">
      <c r="A294" s="408"/>
      <c r="B294" s="408"/>
      <c r="C294" s="408"/>
      <c r="D294" s="408"/>
      <c r="E294" s="408"/>
      <c r="F294" s="408"/>
      <c r="G294" s="408"/>
      <c r="H294" s="408"/>
    </row>
    <row r="295" ht="14.25" customHeight="1" spans="1:8">
      <c r="A295" s="408"/>
      <c r="B295" s="408"/>
      <c r="C295" s="408"/>
      <c r="D295" s="408"/>
      <c r="E295" s="408"/>
      <c r="F295" s="408"/>
      <c r="G295" s="408"/>
      <c r="H295" s="408"/>
    </row>
    <row r="296" ht="14.25" customHeight="1" spans="1:8">
      <c r="A296" s="408"/>
      <c r="B296" s="408"/>
      <c r="C296" s="408"/>
      <c r="D296" s="408"/>
      <c r="E296" s="408"/>
      <c r="F296" s="408"/>
      <c r="G296" s="408"/>
      <c r="H296" s="408"/>
    </row>
    <row r="297" ht="14.25" customHeight="1" spans="1:8">
      <c r="A297" s="408"/>
      <c r="B297" s="408"/>
      <c r="C297" s="408"/>
      <c r="D297" s="408"/>
      <c r="E297" s="408"/>
      <c r="F297" s="408"/>
      <c r="G297" s="408"/>
      <c r="H297" s="408"/>
    </row>
    <row r="298" ht="14.25" customHeight="1" spans="1:8">
      <c r="A298" s="408"/>
      <c r="B298" s="408"/>
      <c r="C298" s="408"/>
      <c r="D298" s="408"/>
      <c r="E298" s="408"/>
      <c r="F298" s="408"/>
      <c r="G298" s="408"/>
      <c r="H298" s="408"/>
    </row>
    <row r="299" ht="14.25" customHeight="1" spans="1:8">
      <c r="A299" s="408"/>
      <c r="B299" s="408"/>
      <c r="C299" s="408"/>
      <c r="D299" s="408"/>
      <c r="E299" s="408"/>
      <c r="F299" s="408"/>
      <c r="G299" s="408"/>
      <c r="H299" s="408"/>
    </row>
    <row r="300" ht="14.25" customHeight="1" spans="1:8">
      <c r="A300" s="408"/>
      <c r="B300" s="408"/>
      <c r="C300" s="408"/>
      <c r="D300" s="408"/>
      <c r="E300" s="408"/>
      <c r="F300" s="408"/>
      <c r="G300" s="408"/>
      <c r="H300" s="408"/>
    </row>
    <row r="301" ht="14.25" customHeight="1" spans="1:8">
      <c r="A301" s="408"/>
      <c r="B301" s="408"/>
      <c r="C301" s="408"/>
      <c r="D301" s="408"/>
      <c r="E301" s="408"/>
      <c r="F301" s="408"/>
      <c r="G301" s="408"/>
      <c r="H301" s="408"/>
    </row>
    <row r="302" ht="14.25" customHeight="1" spans="1:8">
      <c r="A302" s="408"/>
      <c r="B302" s="408"/>
      <c r="C302" s="408"/>
      <c r="D302" s="408"/>
      <c r="E302" s="408"/>
      <c r="F302" s="408"/>
      <c r="G302" s="408"/>
      <c r="H302" s="408"/>
    </row>
    <row r="303" ht="14.25" customHeight="1" spans="1:8">
      <c r="A303" s="408"/>
      <c r="B303" s="408"/>
      <c r="C303" s="408"/>
      <c r="D303" s="408"/>
      <c r="E303" s="408"/>
      <c r="F303" s="408"/>
      <c r="G303" s="408"/>
      <c r="H303" s="408"/>
    </row>
    <row r="304" ht="14.25" customHeight="1" spans="1:8">
      <c r="A304" s="408"/>
      <c r="B304" s="408"/>
      <c r="C304" s="408"/>
      <c r="D304" s="408"/>
      <c r="E304" s="408"/>
      <c r="F304" s="408"/>
      <c r="G304" s="408"/>
      <c r="H304" s="408"/>
    </row>
    <row r="305" ht="14.25" customHeight="1" spans="1:8">
      <c r="A305" s="408"/>
      <c r="B305" s="408"/>
      <c r="C305" s="408"/>
      <c r="D305" s="408"/>
      <c r="E305" s="408"/>
      <c r="F305" s="408"/>
      <c r="G305" s="408"/>
      <c r="H305" s="408"/>
    </row>
    <row r="306" ht="14.25" customHeight="1" spans="1:8">
      <c r="A306" s="408"/>
      <c r="B306" s="408"/>
      <c r="C306" s="408"/>
      <c r="D306" s="408"/>
      <c r="E306" s="408"/>
      <c r="F306" s="408"/>
      <c r="G306" s="408"/>
      <c r="H306" s="408"/>
    </row>
    <row r="307" ht="14.25" customHeight="1" spans="1:8">
      <c r="A307" s="408"/>
      <c r="B307" s="408"/>
      <c r="C307" s="408"/>
      <c r="D307" s="408"/>
      <c r="E307" s="408"/>
      <c r="F307" s="408"/>
      <c r="G307" s="408"/>
      <c r="H307" s="408"/>
    </row>
    <row r="308" ht="14.25" customHeight="1" spans="1:8">
      <c r="A308" s="408"/>
      <c r="B308" s="408"/>
      <c r="C308" s="408"/>
      <c r="D308" s="408"/>
      <c r="E308" s="408"/>
      <c r="F308" s="408"/>
      <c r="G308" s="408"/>
      <c r="H308" s="408"/>
    </row>
    <row r="309" ht="14.25" customHeight="1" spans="1:8">
      <c r="A309" s="408"/>
      <c r="B309" s="408"/>
      <c r="C309" s="408"/>
      <c r="D309" s="408"/>
      <c r="E309" s="408"/>
      <c r="F309" s="408"/>
      <c r="G309" s="408"/>
      <c r="H309" s="408"/>
    </row>
    <row r="310" ht="14.25" customHeight="1" spans="1:8">
      <c r="A310" s="408"/>
      <c r="B310" s="408"/>
      <c r="C310" s="408"/>
      <c r="D310" s="408"/>
      <c r="E310" s="408"/>
      <c r="F310" s="408"/>
      <c r="G310" s="408"/>
      <c r="H310" s="408"/>
    </row>
    <row r="311" ht="14.25" customHeight="1" spans="1:8">
      <c r="A311" s="408"/>
      <c r="B311" s="408"/>
      <c r="C311" s="408"/>
      <c r="D311" s="408"/>
      <c r="E311" s="408"/>
      <c r="F311" s="408"/>
      <c r="G311" s="408"/>
      <c r="H311" s="408"/>
    </row>
    <row r="312" ht="14.25" customHeight="1" spans="1:8">
      <c r="A312" s="408"/>
      <c r="B312" s="408"/>
      <c r="C312" s="408"/>
      <c r="D312" s="408"/>
      <c r="E312" s="408"/>
      <c r="F312" s="408"/>
      <c r="G312" s="408"/>
      <c r="H312" s="408"/>
    </row>
    <row r="313" ht="14.25" customHeight="1" spans="1:8">
      <c r="A313" s="408"/>
      <c r="B313" s="408"/>
      <c r="C313" s="408"/>
      <c r="D313" s="408"/>
      <c r="E313" s="408"/>
      <c r="F313" s="408"/>
      <c r="G313" s="408"/>
      <c r="H313" s="408"/>
    </row>
    <row r="314" ht="14.25" customHeight="1" spans="1:8">
      <c r="A314" s="408"/>
      <c r="B314" s="408"/>
      <c r="C314" s="408"/>
      <c r="D314" s="408"/>
      <c r="E314" s="408"/>
      <c r="F314" s="408"/>
      <c r="G314" s="408"/>
      <c r="H314" s="408"/>
    </row>
    <row r="315" ht="14.25" customHeight="1" spans="1:8">
      <c r="A315" s="408"/>
      <c r="B315" s="408"/>
      <c r="C315" s="408"/>
      <c r="D315" s="408"/>
      <c r="E315" s="408"/>
      <c r="F315" s="408"/>
      <c r="G315" s="408"/>
      <c r="H315" s="408"/>
    </row>
    <row r="316" ht="14.25" customHeight="1" spans="1:8">
      <c r="A316" s="408"/>
      <c r="B316" s="408"/>
      <c r="C316" s="408"/>
      <c r="D316" s="408"/>
      <c r="E316" s="408"/>
      <c r="F316" s="408"/>
      <c r="G316" s="408"/>
      <c r="H316" s="408"/>
    </row>
    <row r="317" ht="14.25" customHeight="1" spans="1:8">
      <c r="A317" s="408"/>
      <c r="B317" s="408"/>
      <c r="C317" s="408"/>
      <c r="D317" s="408"/>
      <c r="E317" s="408"/>
      <c r="F317" s="408"/>
      <c r="G317" s="408"/>
      <c r="H317" s="408"/>
    </row>
    <row r="318" ht="14.25" customHeight="1" spans="1:8">
      <c r="A318" s="408"/>
      <c r="B318" s="408"/>
      <c r="C318" s="408"/>
      <c r="D318" s="408"/>
      <c r="E318" s="408"/>
      <c r="F318" s="408"/>
      <c r="G318" s="408"/>
      <c r="H318" s="408"/>
    </row>
    <row r="319" ht="14.25" customHeight="1" spans="1:8">
      <c r="A319" s="408"/>
      <c r="B319" s="408"/>
      <c r="C319" s="408"/>
      <c r="D319" s="408"/>
      <c r="E319" s="408"/>
      <c r="F319" s="408"/>
      <c r="G319" s="408"/>
      <c r="H319" s="408"/>
    </row>
    <row r="320" ht="14.25" customHeight="1" spans="1:8">
      <c r="A320" s="408"/>
      <c r="B320" s="408"/>
      <c r="C320" s="408"/>
      <c r="D320" s="408"/>
      <c r="E320" s="408"/>
      <c r="F320" s="408"/>
      <c r="G320" s="408"/>
      <c r="H320" s="408"/>
    </row>
    <row r="321" ht="14.25" customHeight="1" spans="1:8">
      <c r="A321" s="408"/>
      <c r="B321" s="408"/>
      <c r="C321" s="408"/>
      <c r="D321" s="408"/>
      <c r="E321" s="408"/>
      <c r="F321" s="408"/>
      <c r="G321" s="408"/>
      <c r="H321" s="408"/>
    </row>
    <row r="322" ht="14.25" customHeight="1" spans="1:8">
      <c r="A322" s="408"/>
      <c r="B322" s="408"/>
      <c r="C322" s="408"/>
      <c r="D322" s="408"/>
      <c r="E322" s="408"/>
      <c r="F322" s="408"/>
      <c r="G322" s="408"/>
      <c r="H322" s="408"/>
    </row>
    <row r="323" ht="14.25" customHeight="1" spans="1:8">
      <c r="A323" s="408"/>
      <c r="B323" s="408"/>
      <c r="C323" s="408"/>
      <c r="D323" s="408"/>
      <c r="E323" s="408"/>
      <c r="F323" s="408"/>
      <c r="G323" s="408"/>
      <c r="H323" s="408"/>
    </row>
    <row r="324" ht="14.25" customHeight="1" spans="1:8">
      <c r="A324" s="408"/>
      <c r="B324" s="408"/>
      <c r="C324" s="408"/>
      <c r="D324" s="408"/>
      <c r="E324" s="408"/>
      <c r="F324" s="408"/>
      <c r="G324" s="408"/>
      <c r="H324" s="408"/>
    </row>
    <row r="325" ht="14.25" customHeight="1" spans="1:8">
      <c r="A325" s="408"/>
      <c r="B325" s="408"/>
      <c r="C325" s="408"/>
      <c r="D325" s="408"/>
      <c r="E325" s="408"/>
      <c r="F325" s="408"/>
      <c r="G325" s="408"/>
      <c r="H325" s="408"/>
    </row>
    <row r="326" ht="14.25" customHeight="1" spans="1:8">
      <c r="A326" s="408"/>
      <c r="B326" s="408"/>
      <c r="C326" s="408"/>
      <c r="D326" s="408"/>
      <c r="E326" s="408"/>
      <c r="F326" s="408"/>
      <c r="G326" s="408"/>
      <c r="H326" s="408"/>
    </row>
    <row r="327" ht="14.25" customHeight="1" spans="1:8">
      <c r="A327" s="408"/>
      <c r="B327" s="408"/>
      <c r="C327" s="408"/>
      <c r="D327" s="408"/>
      <c r="E327" s="408"/>
      <c r="F327" s="408"/>
      <c r="G327" s="408"/>
      <c r="H327" s="408"/>
    </row>
    <row r="328" ht="14.25" customHeight="1" spans="1:8">
      <c r="A328" s="408"/>
      <c r="B328" s="408"/>
      <c r="C328" s="408"/>
      <c r="D328" s="408"/>
      <c r="E328" s="408"/>
      <c r="F328" s="408"/>
      <c r="G328" s="408"/>
      <c r="H328" s="408"/>
    </row>
    <row r="329" ht="14.25" customHeight="1" spans="1:8">
      <c r="A329" s="408"/>
      <c r="B329" s="408"/>
      <c r="C329" s="408"/>
      <c r="D329" s="408"/>
      <c r="E329" s="408"/>
      <c r="F329" s="408"/>
      <c r="G329" s="408"/>
      <c r="H329" s="408"/>
    </row>
    <row r="330" ht="14.25" customHeight="1" spans="1:8">
      <c r="A330" s="408"/>
      <c r="B330" s="408"/>
      <c r="C330" s="408"/>
      <c r="D330" s="408"/>
      <c r="E330" s="408"/>
      <c r="F330" s="408"/>
      <c r="G330" s="408"/>
      <c r="H330" s="408"/>
    </row>
    <row r="331" ht="14.25" customHeight="1" spans="1:8">
      <c r="A331" s="408"/>
      <c r="B331" s="408"/>
      <c r="C331" s="408"/>
      <c r="D331" s="408"/>
      <c r="E331" s="408"/>
      <c r="F331" s="408"/>
      <c r="G331" s="408"/>
      <c r="H331" s="408"/>
    </row>
    <row r="332" ht="14.25" customHeight="1" spans="1:8">
      <c r="A332" s="408"/>
      <c r="B332" s="408"/>
      <c r="C332" s="408"/>
      <c r="D332" s="408"/>
      <c r="E332" s="408"/>
      <c r="F332" s="408"/>
      <c r="G332" s="408"/>
      <c r="H332" s="408"/>
    </row>
    <row r="333" ht="14.25" customHeight="1" spans="1:8">
      <c r="A333" s="408"/>
      <c r="B333" s="408"/>
      <c r="C333" s="408"/>
      <c r="D333" s="408"/>
      <c r="E333" s="408"/>
      <c r="F333" s="408"/>
      <c r="G333" s="408"/>
      <c r="H333" s="408"/>
    </row>
    <row r="334" ht="14.25" customHeight="1" spans="1:8">
      <c r="A334" s="408"/>
      <c r="B334" s="408"/>
      <c r="C334" s="408"/>
      <c r="D334" s="408"/>
      <c r="E334" s="408"/>
      <c r="F334" s="408"/>
      <c r="G334" s="408"/>
      <c r="H334" s="408"/>
    </row>
    <row r="335" ht="14.25" customHeight="1" spans="1:8">
      <c r="A335" s="408"/>
      <c r="B335" s="408"/>
      <c r="C335" s="408"/>
      <c r="D335" s="408"/>
      <c r="E335" s="408"/>
      <c r="F335" s="408"/>
      <c r="G335" s="408"/>
      <c r="H335" s="408"/>
    </row>
    <row r="336" ht="14.25" customHeight="1" spans="1:8">
      <c r="A336" s="408"/>
      <c r="B336" s="408"/>
      <c r="C336" s="408"/>
      <c r="D336" s="408"/>
      <c r="E336" s="408"/>
      <c r="F336" s="408"/>
      <c r="G336" s="408"/>
      <c r="H336" s="408"/>
    </row>
    <row r="337" ht="14.25" customHeight="1" spans="1:8">
      <c r="A337" s="408"/>
      <c r="B337" s="408"/>
      <c r="C337" s="408"/>
      <c r="D337" s="408"/>
      <c r="E337" s="408"/>
      <c r="F337" s="408"/>
      <c r="G337" s="408"/>
      <c r="H337" s="408"/>
    </row>
    <row r="338" ht="14.25" customHeight="1" spans="1:8">
      <c r="A338" s="408"/>
      <c r="B338" s="408"/>
      <c r="C338" s="408"/>
      <c r="D338" s="408"/>
      <c r="E338" s="408"/>
      <c r="F338" s="408"/>
      <c r="G338" s="408"/>
      <c r="H338" s="408"/>
    </row>
    <row r="339" ht="14.25" customHeight="1" spans="1:8">
      <c r="A339" s="408"/>
      <c r="B339" s="408"/>
      <c r="C339" s="408"/>
      <c r="D339" s="408"/>
      <c r="E339" s="408"/>
      <c r="F339" s="408"/>
      <c r="G339" s="408"/>
      <c r="H339" s="408"/>
    </row>
    <row r="340" ht="14.25" customHeight="1" spans="1:8">
      <c r="A340" s="408"/>
      <c r="B340" s="408"/>
      <c r="C340" s="408"/>
      <c r="D340" s="408"/>
      <c r="E340" s="408"/>
      <c r="F340" s="408"/>
      <c r="G340" s="408"/>
      <c r="H340" s="408"/>
    </row>
    <row r="341" ht="14.25" customHeight="1" spans="1:8">
      <c r="A341" s="408"/>
      <c r="B341" s="408"/>
      <c r="C341" s="408"/>
      <c r="D341" s="408"/>
      <c r="E341" s="408"/>
      <c r="F341" s="408"/>
      <c r="G341" s="408"/>
      <c r="H341" s="408"/>
    </row>
    <row r="342" ht="14.25" customHeight="1" spans="1:8">
      <c r="A342" s="408"/>
      <c r="B342" s="408"/>
      <c r="C342" s="408"/>
      <c r="D342" s="408"/>
      <c r="E342" s="408"/>
      <c r="F342" s="408"/>
      <c r="G342" s="408"/>
      <c r="H342" s="408"/>
    </row>
    <row r="343" ht="14.25" customHeight="1" spans="1:8">
      <c r="A343" s="408"/>
      <c r="B343" s="408"/>
      <c r="C343" s="408"/>
      <c r="D343" s="408"/>
      <c r="E343" s="408"/>
      <c r="F343" s="408"/>
      <c r="G343" s="408"/>
      <c r="H343" s="408"/>
    </row>
    <row r="344" ht="14.25" customHeight="1" spans="1:8">
      <c r="A344" s="408"/>
      <c r="B344" s="408"/>
      <c r="C344" s="408"/>
      <c r="D344" s="408"/>
      <c r="E344" s="408"/>
      <c r="F344" s="408"/>
      <c r="G344" s="408"/>
      <c r="H344" s="408"/>
    </row>
    <row r="345" ht="14.25" customHeight="1" spans="1:8">
      <c r="A345" s="408"/>
      <c r="B345" s="408"/>
      <c r="C345" s="408"/>
      <c r="D345" s="408"/>
      <c r="E345" s="408"/>
      <c r="F345" s="408"/>
      <c r="G345" s="408"/>
      <c r="H345" s="408"/>
    </row>
    <row r="346" ht="14.25" customHeight="1" spans="1:8">
      <c r="A346" s="408"/>
      <c r="B346" s="408"/>
      <c r="C346" s="408"/>
      <c r="D346" s="408"/>
      <c r="E346" s="408"/>
      <c r="F346" s="408"/>
      <c r="G346" s="408"/>
      <c r="H346" s="408"/>
    </row>
    <row r="347" ht="14.25" customHeight="1" spans="1:8">
      <c r="A347" s="408"/>
      <c r="B347" s="408"/>
      <c r="C347" s="408"/>
      <c r="D347" s="408"/>
      <c r="E347" s="408"/>
      <c r="F347" s="408"/>
      <c r="G347" s="408"/>
      <c r="H347" s="408"/>
    </row>
    <row r="348" ht="14.25" customHeight="1" spans="1:8">
      <c r="A348" s="408"/>
      <c r="B348" s="408"/>
      <c r="C348" s="408"/>
      <c r="D348" s="408"/>
      <c r="E348" s="408"/>
      <c r="F348" s="408"/>
      <c r="G348" s="408"/>
      <c r="H348" s="408"/>
    </row>
    <row r="349" ht="14.25" customHeight="1" spans="1:8">
      <c r="A349" s="408"/>
      <c r="B349" s="408"/>
      <c r="C349" s="408"/>
      <c r="D349" s="408"/>
      <c r="E349" s="408"/>
      <c r="F349" s="408"/>
      <c r="G349" s="408"/>
      <c r="H349" s="408"/>
    </row>
    <row r="350" ht="14.25" customHeight="1" spans="1:8">
      <c r="A350" s="408"/>
      <c r="B350" s="408"/>
      <c r="C350" s="408"/>
      <c r="D350" s="408"/>
      <c r="E350" s="408"/>
      <c r="F350" s="408"/>
      <c r="G350" s="408"/>
      <c r="H350" s="408"/>
    </row>
    <row r="351" ht="14.25" customHeight="1" spans="1:8">
      <c r="A351" s="408"/>
      <c r="B351" s="408"/>
      <c r="C351" s="408"/>
      <c r="D351" s="408"/>
      <c r="E351" s="408"/>
      <c r="F351" s="408"/>
      <c r="G351" s="408"/>
      <c r="H351" s="408"/>
    </row>
    <row r="352" ht="14.25" customHeight="1" spans="1:8">
      <c r="A352" s="408"/>
      <c r="B352" s="408"/>
      <c r="C352" s="408"/>
      <c r="D352" s="408"/>
      <c r="E352" s="408"/>
      <c r="F352" s="408"/>
      <c r="G352" s="408"/>
      <c r="H352" s="408"/>
    </row>
    <row r="353" ht="14.25" customHeight="1" spans="1:8">
      <c r="A353" s="408"/>
      <c r="B353" s="408"/>
      <c r="C353" s="408"/>
      <c r="D353" s="408"/>
      <c r="E353" s="408"/>
      <c r="F353" s="408"/>
      <c r="G353" s="408"/>
      <c r="H353" s="408"/>
    </row>
    <row r="354" ht="14.25" customHeight="1" spans="1:8">
      <c r="A354" s="408"/>
      <c r="B354" s="408"/>
      <c r="C354" s="408"/>
      <c r="D354" s="408"/>
      <c r="E354" s="408"/>
      <c r="F354" s="408"/>
      <c r="G354" s="408"/>
      <c r="H354" s="408"/>
    </row>
    <row r="355" ht="14.25" customHeight="1" spans="1:8">
      <c r="A355" s="408"/>
      <c r="B355" s="408"/>
      <c r="C355" s="408"/>
      <c r="D355" s="408"/>
      <c r="E355" s="408"/>
      <c r="F355" s="408"/>
      <c r="G355" s="408"/>
      <c r="H355" s="408"/>
    </row>
    <row r="356" ht="14.25" customHeight="1" spans="1:8">
      <c r="A356" s="408"/>
      <c r="B356" s="408"/>
      <c r="C356" s="408"/>
      <c r="D356" s="408"/>
      <c r="E356" s="408"/>
      <c r="F356" s="408"/>
      <c r="G356" s="408"/>
      <c r="H356" s="408"/>
    </row>
    <row r="357" ht="14.25" customHeight="1" spans="1:8">
      <c r="A357" s="408"/>
      <c r="B357" s="408"/>
      <c r="C357" s="408"/>
      <c r="D357" s="408"/>
      <c r="E357" s="408"/>
      <c r="F357" s="408"/>
      <c r="G357" s="408"/>
      <c r="H357" s="408"/>
    </row>
    <row r="358" ht="14.25" customHeight="1" spans="1:8">
      <c r="A358" s="408"/>
      <c r="B358" s="408"/>
      <c r="C358" s="408"/>
      <c r="D358" s="408"/>
      <c r="E358" s="408"/>
      <c r="F358" s="408"/>
      <c r="G358" s="408"/>
      <c r="H358" s="408"/>
    </row>
    <row r="359" ht="14.25" customHeight="1" spans="1:8">
      <c r="A359" s="408"/>
      <c r="B359" s="408"/>
      <c r="C359" s="408"/>
      <c r="D359" s="408"/>
      <c r="E359" s="408"/>
      <c r="F359" s="408"/>
      <c r="G359" s="408"/>
      <c r="H359" s="408"/>
    </row>
    <row r="360" ht="14.25" customHeight="1" spans="1:8">
      <c r="A360" s="408"/>
      <c r="B360" s="408"/>
      <c r="C360" s="408"/>
      <c r="D360" s="408"/>
      <c r="E360" s="408"/>
      <c r="F360" s="408"/>
      <c r="G360" s="408"/>
      <c r="H360" s="408"/>
    </row>
    <row r="361" ht="14.25" customHeight="1" spans="1:8">
      <c r="A361" s="408"/>
      <c r="B361" s="408"/>
      <c r="C361" s="408"/>
      <c r="D361" s="408"/>
      <c r="E361" s="408"/>
      <c r="F361" s="408"/>
      <c r="G361" s="408"/>
      <c r="H361" s="408"/>
    </row>
    <row r="362" ht="14.25" customHeight="1" spans="1:8">
      <c r="A362" s="408"/>
      <c r="B362" s="408"/>
      <c r="C362" s="408"/>
      <c r="D362" s="408"/>
      <c r="E362" s="408"/>
      <c r="F362" s="408"/>
      <c r="G362" s="408"/>
      <c r="H362" s="408"/>
    </row>
    <row r="363" ht="14.25" customHeight="1" spans="1:8">
      <c r="A363" s="408"/>
      <c r="B363" s="408"/>
      <c r="C363" s="408"/>
      <c r="D363" s="408"/>
      <c r="E363" s="408"/>
      <c r="F363" s="408"/>
      <c r="G363" s="408"/>
      <c r="H363" s="408"/>
    </row>
    <row r="364" ht="14.25" customHeight="1" spans="1:8">
      <c r="A364" s="408"/>
      <c r="B364" s="408"/>
      <c r="C364" s="408"/>
      <c r="D364" s="408"/>
      <c r="E364" s="408"/>
      <c r="F364" s="408"/>
      <c r="G364" s="408"/>
      <c r="H364" s="408"/>
    </row>
    <row r="365" ht="14.25" customHeight="1" spans="1:8">
      <c r="A365" s="408"/>
      <c r="B365" s="408"/>
      <c r="C365" s="408"/>
      <c r="D365" s="408"/>
      <c r="E365" s="408"/>
      <c r="F365" s="408"/>
      <c r="G365" s="408"/>
      <c r="H365" s="408"/>
    </row>
    <row r="366" ht="14.25" customHeight="1" spans="1:8">
      <c r="A366" s="408"/>
      <c r="B366" s="408"/>
      <c r="C366" s="408"/>
      <c r="D366" s="408"/>
      <c r="E366" s="408"/>
      <c r="F366" s="408"/>
      <c r="G366" s="408"/>
      <c r="H366" s="408"/>
    </row>
    <row r="367" ht="14.25" customHeight="1" spans="1:8">
      <c r="A367" s="408"/>
      <c r="B367" s="408"/>
      <c r="C367" s="408"/>
      <c r="D367" s="408"/>
      <c r="E367" s="408"/>
      <c r="F367" s="408"/>
      <c r="G367" s="408"/>
      <c r="H367" s="408"/>
    </row>
    <row r="368" ht="14.25" customHeight="1" spans="1:8">
      <c r="A368" s="408"/>
      <c r="B368" s="408"/>
      <c r="C368" s="408"/>
      <c r="D368" s="408"/>
      <c r="E368" s="408"/>
      <c r="F368" s="408"/>
      <c r="G368" s="408"/>
      <c r="H368" s="408"/>
    </row>
    <row r="369" ht="14.25" customHeight="1" spans="1:8">
      <c r="A369" s="408"/>
      <c r="B369" s="408"/>
      <c r="C369" s="408"/>
      <c r="D369" s="408"/>
      <c r="E369" s="408"/>
      <c r="F369" s="408"/>
      <c r="G369" s="408"/>
      <c r="H369" s="408"/>
    </row>
    <row r="370" ht="14.25" customHeight="1" spans="1:8">
      <c r="A370" s="408"/>
      <c r="B370" s="408"/>
      <c r="C370" s="408"/>
      <c r="D370" s="408"/>
      <c r="E370" s="408"/>
      <c r="F370" s="408"/>
      <c r="G370" s="408"/>
      <c r="H370" s="408"/>
    </row>
    <row r="371" ht="14.25" customHeight="1" spans="1:8">
      <c r="A371" s="408"/>
      <c r="B371" s="408"/>
      <c r="C371" s="408"/>
      <c r="D371" s="408"/>
      <c r="E371" s="408"/>
      <c r="F371" s="408"/>
      <c r="G371" s="408"/>
      <c r="H371" s="408"/>
    </row>
    <row r="372" ht="14.25" customHeight="1" spans="1:8">
      <c r="A372" s="408"/>
      <c r="B372" s="408"/>
      <c r="C372" s="408"/>
      <c r="D372" s="408"/>
      <c r="E372" s="408"/>
      <c r="F372" s="408"/>
      <c r="G372" s="408"/>
      <c r="H372" s="408"/>
    </row>
    <row r="373" ht="14.25" customHeight="1" spans="1:8">
      <c r="A373" s="408"/>
      <c r="B373" s="408"/>
      <c r="C373" s="408"/>
      <c r="D373" s="408"/>
      <c r="E373" s="408"/>
      <c r="F373" s="408"/>
      <c r="G373" s="408"/>
      <c r="H373" s="408"/>
    </row>
    <row r="374" ht="14.25" customHeight="1" spans="1:8">
      <c r="A374" s="408"/>
      <c r="B374" s="408"/>
      <c r="C374" s="408"/>
      <c r="D374" s="408"/>
      <c r="E374" s="408"/>
      <c r="F374" s="408"/>
      <c r="G374" s="408"/>
      <c r="H374" s="408"/>
    </row>
    <row r="375" ht="14.25" customHeight="1" spans="1:8">
      <c r="A375" s="408"/>
      <c r="B375" s="408"/>
      <c r="C375" s="408"/>
      <c r="D375" s="408"/>
      <c r="E375" s="408"/>
      <c r="F375" s="408"/>
      <c r="G375" s="408"/>
      <c r="H375" s="408"/>
    </row>
    <row r="376" ht="14.25" customHeight="1" spans="1:8">
      <c r="A376" s="408"/>
      <c r="B376" s="408"/>
      <c r="C376" s="408"/>
      <c r="D376" s="408"/>
      <c r="E376" s="408"/>
      <c r="F376" s="408"/>
      <c r="G376" s="408"/>
      <c r="H376" s="408"/>
    </row>
    <row r="377" ht="14.25" customHeight="1" spans="1:8">
      <c r="A377" s="408"/>
      <c r="B377" s="408"/>
      <c r="C377" s="408"/>
      <c r="D377" s="408"/>
      <c r="E377" s="408"/>
      <c r="F377" s="408"/>
      <c r="G377" s="408"/>
      <c r="H377" s="408"/>
    </row>
    <row r="378" ht="14.25" customHeight="1" spans="1:8">
      <c r="A378" s="408"/>
      <c r="B378" s="408"/>
      <c r="C378" s="408"/>
      <c r="D378" s="408"/>
      <c r="E378" s="408"/>
      <c r="F378" s="408"/>
      <c r="G378" s="408"/>
      <c r="H378" s="408"/>
    </row>
    <row r="379" ht="14.25" customHeight="1" spans="1:8">
      <c r="A379" s="408"/>
      <c r="B379" s="408"/>
      <c r="C379" s="408"/>
      <c r="D379" s="408"/>
      <c r="E379" s="408"/>
      <c r="F379" s="408"/>
      <c r="G379" s="408"/>
      <c r="H379" s="408"/>
    </row>
    <row r="380" ht="14.25" customHeight="1" spans="1:8">
      <c r="A380" s="408"/>
      <c r="B380" s="408"/>
      <c r="C380" s="408"/>
      <c r="D380" s="408"/>
      <c r="E380" s="408"/>
      <c r="F380" s="408"/>
      <c r="G380" s="408"/>
      <c r="H380" s="408"/>
    </row>
    <row r="381" ht="14.25" customHeight="1" spans="1:8">
      <c r="A381" s="408"/>
      <c r="B381" s="408"/>
      <c r="C381" s="408"/>
      <c r="D381" s="408"/>
      <c r="E381" s="408"/>
      <c r="F381" s="408"/>
      <c r="G381" s="408"/>
      <c r="H381" s="408"/>
    </row>
    <row r="382" ht="14.25" customHeight="1" spans="1:8">
      <c r="A382" s="408"/>
      <c r="B382" s="408"/>
      <c r="C382" s="408"/>
      <c r="D382" s="408"/>
      <c r="E382" s="408"/>
      <c r="F382" s="408"/>
      <c r="G382" s="408"/>
      <c r="H382" s="408"/>
    </row>
    <row r="383" ht="14.25" customHeight="1" spans="1:8">
      <c r="A383" s="408"/>
      <c r="B383" s="408"/>
      <c r="C383" s="408"/>
      <c r="D383" s="408"/>
      <c r="E383" s="408"/>
      <c r="F383" s="408"/>
      <c r="G383" s="408"/>
      <c r="H383" s="408"/>
    </row>
    <row r="384" ht="14.25" customHeight="1" spans="1:8">
      <c r="A384" s="408"/>
      <c r="B384" s="408"/>
      <c r="C384" s="408"/>
      <c r="D384" s="408"/>
      <c r="E384" s="408"/>
      <c r="F384" s="408"/>
      <c r="G384" s="408"/>
      <c r="H384" s="408"/>
    </row>
    <row r="385" ht="14.25" customHeight="1" spans="1:8">
      <c r="A385" s="408"/>
      <c r="B385" s="408"/>
      <c r="C385" s="408"/>
      <c r="D385" s="408"/>
      <c r="E385" s="408"/>
      <c r="F385" s="408"/>
      <c r="G385" s="408"/>
      <c r="H385" s="408"/>
    </row>
    <row r="386" ht="14.25" customHeight="1" spans="1:8">
      <c r="A386" s="408"/>
      <c r="B386" s="408"/>
      <c r="C386" s="408"/>
      <c r="D386" s="408"/>
      <c r="E386" s="408"/>
      <c r="F386" s="408"/>
      <c r="G386" s="408"/>
      <c r="H386" s="408"/>
    </row>
    <row r="387" ht="14.25" customHeight="1" spans="1:8">
      <c r="A387" s="408"/>
      <c r="B387" s="408"/>
      <c r="C387" s="408"/>
      <c r="D387" s="408"/>
      <c r="E387" s="408"/>
      <c r="F387" s="408"/>
      <c r="G387" s="408"/>
      <c r="H387" s="408"/>
    </row>
    <row r="388" ht="14.25" customHeight="1" spans="1:8">
      <c r="A388" s="408"/>
      <c r="B388" s="408"/>
      <c r="C388" s="408"/>
      <c r="D388" s="408"/>
      <c r="E388" s="408"/>
      <c r="F388" s="408"/>
      <c r="G388" s="408"/>
      <c r="H388" s="408"/>
    </row>
    <row r="389" ht="14.25" customHeight="1" spans="1:8">
      <c r="A389" s="408"/>
      <c r="B389" s="408"/>
      <c r="C389" s="408"/>
      <c r="D389" s="408"/>
      <c r="E389" s="408"/>
      <c r="F389" s="408"/>
      <c r="G389" s="408"/>
      <c r="H389" s="408"/>
    </row>
    <row r="390" ht="14.25" customHeight="1" spans="1:8">
      <c r="A390" s="408"/>
      <c r="B390" s="408"/>
      <c r="C390" s="408"/>
      <c r="D390" s="408"/>
      <c r="E390" s="408"/>
      <c r="F390" s="408"/>
      <c r="G390" s="408"/>
      <c r="H390" s="408"/>
    </row>
    <row r="391" ht="14.25" customHeight="1" spans="1:8">
      <c r="A391" s="408"/>
      <c r="B391" s="408"/>
      <c r="C391" s="408"/>
      <c r="D391" s="408"/>
      <c r="E391" s="408"/>
      <c r="F391" s="408"/>
      <c r="G391" s="408"/>
      <c r="H391" s="408"/>
    </row>
    <row r="392" ht="14.25" customHeight="1" spans="1:8">
      <c r="A392" s="408"/>
      <c r="B392" s="408"/>
      <c r="C392" s="408"/>
      <c r="D392" s="408"/>
      <c r="E392" s="408"/>
      <c r="F392" s="408"/>
      <c r="G392" s="408"/>
      <c r="H392" s="408"/>
    </row>
    <row r="393" ht="14.25" customHeight="1" spans="1:8">
      <c r="A393" s="408"/>
      <c r="B393" s="408"/>
      <c r="C393" s="408"/>
      <c r="D393" s="408"/>
      <c r="E393" s="408"/>
      <c r="F393" s="408"/>
      <c r="G393" s="408"/>
      <c r="H393" s="408"/>
    </row>
    <row r="394" ht="14.25" customHeight="1" spans="1:8">
      <c r="A394" s="408"/>
      <c r="B394" s="408"/>
      <c r="C394" s="408"/>
      <c r="D394" s="408"/>
      <c r="E394" s="408"/>
      <c r="F394" s="408"/>
      <c r="G394" s="408"/>
      <c r="H394" s="408"/>
    </row>
    <row r="395" ht="14.25" customHeight="1" spans="1:8">
      <c r="A395" s="408"/>
      <c r="B395" s="408"/>
      <c r="C395" s="408"/>
      <c r="D395" s="408"/>
      <c r="E395" s="408"/>
      <c r="F395" s="408"/>
      <c r="G395" s="408"/>
      <c r="H395" s="408"/>
    </row>
    <row r="396" ht="14.25" customHeight="1" spans="1:8">
      <c r="A396" s="408"/>
      <c r="B396" s="408"/>
      <c r="C396" s="408"/>
      <c r="D396" s="408"/>
      <c r="E396" s="408"/>
      <c r="F396" s="408"/>
      <c r="G396" s="408"/>
      <c r="H396" s="408"/>
    </row>
    <row r="397" ht="14.25" customHeight="1" spans="1:8">
      <c r="A397" s="408"/>
      <c r="B397" s="408"/>
      <c r="C397" s="408"/>
      <c r="D397" s="408"/>
      <c r="E397" s="408"/>
      <c r="F397" s="408"/>
      <c r="G397" s="408"/>
      <c r="H397" s="408"/>
    </row>
    <row r="398" ht="14.25" customHeight="1" spans="1:8">
      <c r="A398" s="408"/>
      <c r="B398" s="408"/>
      <c r="C398" s="408"/>
      <c r="D398" s="408"/>
      <c r="E398" s="408"/>
      <c r="F398" s="408"/>
      <c r="G398" s="408"/>
      <c r="H398" s="408"/>
    </row>
    <row r="399" ht="14.25" customHeight="1" spans="1:8">
      <c r="A399" s="408"/>
      <c r="B399" s="408"/>
      <c r="C399" s="408"/>
      <c r="D399" s="408"/>
      <c r="E399" s="408"/>
      <c r="F399" s="408"/>
      <c r="G399" s="408"/>
      <c r="H399" s="408"/>
    </row>
    <row r="400" ht="14.25" customHeight="1" spans="1:8">
      <c r="A400" s="408"/>
      <c r="B400" s="408"/>
      <c r="C400" s="408"/>
      <c r="D400" s="408"/>
      <c r="E400" s="408"/>
      <c r="F400" s="408"/>
      <c r="G400" s="408"/>
      <c r="H400" s="408"/>
    </row>
    <row r="401" ht="14.25" customHeight="1" spans="1:8">
      <c r="A401" s="408"/>
      <c r="B401" s="408"/>
      <c r="C401" s="408"/>
      <c r="D401" s="408"/>
      <c r="E401" s="408"/>
      <c r="F401" s="408"/>
      <c r="G401" s="408"/>
      <c r="H401" s="408"/>
    </row>
    <row r="402" ht="14.25" customHeight="1" spans="1:8">
      <c r="A402" s="408"/>
      <c r="B402" s="408"/>
      <c r="C402" s="408"/>
      <c r="D402" s="408"/>
      <c r="E402" s="408"/>
      <c r="F402" s="408"/>
      <c r="G402" s="408"/>
      <c r="H402" s="408"/>
    </row>
    <row r="403" ht="14.25" customHeight="1" spans="1:8">
      <c r="A403" s="408"/>
      <c r="B403" s="408"/>
      <c r="C403" s="408"/>
      <c r="D403" s="408"/>
      <c r="E403" s="408"/>
      <c r="F403" s="408"/>
      <c r="G403" s="408"/>
      <c r="H403" s="408"/>
    </row>
    <row r="404" ht="14.25" customHeight="1" spans="1:8">
      <c r="A404" s="408"/>
      <c r="B404" s="408"/>
      <c r="C404" s="408"/>
      <c r="D404" s="408"/>
      <c r="E404" s="408"/>
      <c r="F404" s="408"/>
      <c r="G404" s="408"/>
      <c r="H404" s="408"/>
    </row>
    <row r="405" ht="14.25" customHeight="1" spans="1:8">
      <c r="A405" s="408"/>
      <c r="B405" s="408"/>
      <c r="C405" s="408"/>
      <c r="D405" s="408"/>
      <c r="E405" s="408"/>
      <c r="F405" s="408"/>
      <c r="G405" s="408"/>
      <c r="H405" s="408"/>
    </row>
    <row r="406" ht="14.25" customHeight="1" spans="1:8">
      <c r="A406" s="408"/>
      <c r="B406" s="408"/>
      <c r="C406" s="408"/>
      <c r="D406" s="408"/>
      <c r="E406" s="408"/>
      <c r="F406" s="408"/>
      <c r="G406" s="408"/>
      <c r="H406" s="408"/>
    </row>
    <row r="407" ht="14.25" customHeight="1" spans="1:8">
      <c r="A407" s="408"/>
      <c r="B407" s="408"/>
      <c r="C407" s="408"/>
      <c r="D407" s="408"/>
      <c r="E407" s="408"/>
      <c r="F407" s="408"/>
      <c r="G407" s="408"/>
      <c r="H407" s="408"/>
    </row>
    <row r="408" ht="14.25" customHeight="1" spans="1:8">
      <c r="A408" s="408"/>
      <c r="B408" s="408"/>
      <c r="C408" s="408"/>
      <c r="D408" s="408"/>
      <c r="E408" s="408"/>
      <c r="F408" s="408"/>
      <c r="G408" s="408"/>
      <c r="H408" s="408"/>
    </row>
    <row r="409" ht="14.25" customHeight="1" spans="1:8">
      <c r="A409" s="408"/>
      <c r="B409" s="408"/>
      <c r="C409" s="408"/>
      <c r="D409" s="408"/>
      <c r="E409" s="408"/>
      <c r="F409" s="408"/>
      <c r="G409" s="408"/>
      <c r="H409" s="408"/>
    </row>
    <row r="410" ht="14.25" customHeight="1" spans="1:8">
      <c r="A410" s="408"/>
      <c r="B410" s="408"/>
      <c r="C410" s="408"/>
      <c r="D410" s="408"/>
      <c r="E410" s="408"/>
      <c r="F410" s="408"/>
      <c r="G410" s="408"/>
      <c r="H410" s="408"/>
    </row>
    <row r="411" ht="14.25" customHeight="1" spans="1:8">
      <c r="A411" s="408"/>
      <c r="B411" s="408"/>
      <c r="C411" s="408"/>
      <c r="D411" s="408"/>
      <c r="E411" s="408"/>
      <c r="F411" s="408"/>
      <c r="G411" s="408"/>
      <c r="H411" s="408"/>
    </row>
    <row r="412" ht="14.25" customHeight="1" spans="1:8">
      <c r="A412" s="408"/>
      <c r="B412" s="408"/>
      <c r="C412" s="408"/>
      <c r="D412" s="408"/>
      <c r="E412" s="408"/>
      <c r="F412" s="408"/>
      <c r="G412" s="408"/>
      <c r="H412" s="408"/>
    </row>
    <row r="413" ht="14.25" customHeight="1" spans="1:8">
      <c r="A413" s="408"/>
      <c r="B413" s="408"/>
      <c r="C413" s="408"/>
      <c r="D413" s="408"/>
      <c r="E413" s="408"/>
      <c r="F413" s="408"/>
      <c r="G413" s="408"/>
      <c r="H413" s="408"/>
    </row>
    <row r="414" ht="14.25" customHeight="1" spans="1:8">
      <c r="A414" s="408"/>
      <c r="B414" s="408"/>
      <c r="C414" s="408"/>
      <c r="D414" s="408"/>
      <c r="E414" s="408"/>
      <c r="F414" s="408"/>
      <c r="G414" s="408"/>
      <c r="H414" s="408"/>
    </row>
    <row r="415" ht="14.25" customHeight="1" spans="1:8">
      <c r="A415" s="408"/>
      <c r="B415" s="408"/>
      <c r="C415" s="408"/>
      <c r="D415" s="408"/>
      <c r="E415" s="408"/>
      <c r="F415" s="408"/>
      <c r="G415" s="408"/>
      <c r="H415" s="408"/>
    </row>
    <row r="416" ht="14.25" customHeight="1" spans="1:8">
      <c r="A416" s="408"/>
      <c r="B416" s="408"/>
      <c r="C416" s="408"/>
      <c r="D416" s="408"/>
      <c r="E416" s="408"/>
      <c r="F416" s="408"/>
      <c r="G416" s="408"/>
      <c r="H416" s="408"/>
    </row>
    <row r="417" ht="14.25" customHeight="1" spans="1:8">
      <c r="A417" s="408"/>
      <c r="B417" s="408"/>
      <c r="C417" s="408"/>
      <c r="D417" s="408"/>
      <c r="E417" s="408"/>
      <c r="F417" s="408"/>
      <c r="G417" s="408"/>
      <c r="H417" s="408"/>
    </row>
    <row r="418" ht="14.25" customHeight="1" spans="1:8">
      <c r="A418" s="408"/>
      <c r="B418" s="408"/>
      <c r="C418" s="408"/>
      <c r="D418" s="408"/>
      <c r="E418" s="408"/>
      <c r="F418" s="408"/>
      <c r="G418" s="408"/>
      <c r="H418" s="408"/>
    </row>
    <row r="419" ht="14.25" customHeight="1" spans="1:8">
      <c r="A419" s="408"/>
      <c r="B419" s="408"/>
      <c r="C419" s="408"/>
      <c r="D419" s="408"/>
      <c r="E419" s="408"/>
      <c r="F419" s="408"/>
      <c r="G419" s="408"/>
      <c r="H419" s="408"/>
    </row>
    <row r="420" ht="14.25" customHeight="1" spans="1:8">
      <c r="A420" s="408"/>
      <c r="B420" s="408"/>
      <c r="C420" s="408"/>
      <c r="D420" s="408"/>
      <c r="E420" s="408"/>
      <c r="F420" s="408"/>
      <c r="G420" s="408"/>
      <c r="H420" s="408"/>
    </row>
    <row r="421" ht="14.25" customHeight="1" spans="1:8">
      <c r="A421" s="408"/>
      <c r="B421" s="408"/>
      <c r="C421" s="408"/>
      <c r="D421" s="408"/>
      <c r="E421" s="408"/>
      <c r="F421" s="408"/>
      <c r="G421" s="408"/>
      <c r="H421" s="408"/>
    </row>
    <row r="422" ht="14.25" customHeight="1" spans="1:8">
      <c r="A422" s="408"/>
      <c r="B422" s="408"/>
      <c r="C422" s="408"/>
      <c r="D422" s="408"/>
      <c r="E422" s="408"/>
      <c r="F422" s="408"/>
      <c r="G422" s="408"/>
      <c r="H422" s="408"/>
    </row>
    <row r="423" ht="14.25" customHeight="1" spans="1:8">
      <c r="A423" s="408"/>
      <c r="B423" s="408"/>
      <c r="C423" s="408"/>
      <c r="D423" s="408"/>
      <c r="E423" s="408"/>
      <c r="F423" s="408"/>
      <c r="G423" s="408"/>
      <c r="H423" s="408"/>
    </row>
    <row r="424" ht="14.25" customHeight="1" spans="1:8">
      <c r="A424" s="408"/>
      <c r="B424" s="408"/>
      <c r="C424" s="408"/>
      <c r="D424" s="408"/>
      <c r="E424" s="408"/>
      <c r="F424" s="408"/>
      <c r="G424" s="408"/>
      <c r="H424" s="408"/>
    </row>
    <row r="425" ht="14.25" customHeight="1" spans="1:8">
      <c r="A425" s="408"/>
      <c r="B425" s="408"/>
      <c r="C425" s="408"/>
      <c r="D425" s="408"/>
      <c r="E425" s="408"/>
      <c r="F425" s="408"/>
      <c r="G425" s="408"/>
      <c r="H425" s="408"/>
    </row>
    <row r="426" ht="14.25" customHeight="1" spans="1:8">
      <c r="A426" s="408"/>
      <c r="B426" s="408"/>
      <c r="C426" s="408"/>
      <c r="D426" s="408"/>
      <c r="E426" s="408"/>
      <c r="F426" s="408"/>
      <c r="G426" s="408"/>
      <c r="H426" s="408"/>
    </row>
    <row r="427" ht="14.25" customHeight="1" spans="1:8">
      <c r="A427" s="408"/>
      <c r="B427" s="408"/>
      <c r="C427" s="408"/>
      <c r="D427" s="408"/>
      <c r="E427" s="408"/>
      <c r="F427" s="408"/>
      <c r="G427" s="408"/>
      <c r="H427" s="408"/>
    </row>
    <row r="428" ht="14.25" customHeight="1" spans="1:8">
      <c r="A428" s="408"/>
      <c r="B428" s="408"/>
      <c r="C428" s="408"/>
      <c r="D428" s="408"/>
      <c r="E428" s="408"/>
      <c r="F428" s="408"/>
      <c r="G428" s="408"/>
      <c r="H428" s="408"/>
    </row>
    <row r="429" ht="14.25" customHeight="1" spans="1:8">
      <c r="A429" s="408"/>
      <c r="B429" s="408"/>
      <c r="C429" s="408"/>
      <c r="D429" s="408"/>
      <c r="E429" s="408"/>
      <c r="F429" s="408"/>
      <c r="G429" s="408"/>
      <c r="H429" s="408"/>
    </row>
    <row r="430" ht="14.25" customHeight="1" spans="1:8">
      <c r="A430" s="408"/>
      <c r="B430" s="408"/>
      <c r="C430" s="408"/>
      <c r="D430" s="408"/>
      <c r="E430" s="408"/>
      <c r="F430" s="408"/>
      <c r="G430" s="408"/>
      <c r="H430" s="408"/>
    </row>
    <row r="431" ht="14.25" customHeight="1" spans="1:8">
      <c r="A431" s="408"/>
      <c r="B431" s="408"/>
      <c r="C431" s="408"/>
      <c r="D431" s="408"/>
      <c r="E431" s="408"/>
      <c r="F431" s="408"/>
      <c r="G431" s="408"/>
      <c r="H431" s="408"/>
    </row>
    <row r="432" ht="14.25" customHeight="1" spans="1:8">
      <c r="A432" s="408"/>
      <c r="B432" s="408"/>
      <c r="C432" s="408"/>
      <c r="D432" s="408"/>
      <c r="E432" s="408"/>
      <c r="F432" s="408"/>
      <c r="G432" s="408"/>
      <c r="H432" s="408"/>
    </row>
    <row r="433" ht="14.25" customHeight="1" spans="1:8">
      <c r="A433" s="408"/>
      <c r="B433" s="408"/>
      <c r="C433" s="408"/>
      <c r="D433" s="408"/>
      <c r="E433" s="408"/>
      <c r="F433" s="408"/>
      <c r="G433" s="408"/>
      <c r="H433" s="408"/>
    </row>
    <row r="434" ht="14.25" customHeight="1" spans="1:8">
      <c r="A434" s="408"/>
      <c r="B434" s="408"/>
      <c r="C434" s="408"/>
      <c r="D434" s="408"/>
      <c r="E434" s="408"/>
      <c r="F434" s="408"/>
      <c r="G434" s="408"/>
      <c r="H434" s="408"/>
    </row>
    <row r="435" ht="14.25" customHeight="1" spans="1:8">
      <c r="A435" s="408"/>
      <c r="B435" s="408"/>
      <c r="C435" s="408"/>
      <c r="D435" s="408"/>
      <c r="E435" s="408"/>
      <c r="F435" s="408"/>
      <c r="G435" s="408"/>
      <c r="H435" s="408"/>
    </row>
    <row r="436" ht="14.25" customHeight="1" spans="1:8">
      <c r="A436" s="408"/>
      <c r="B436" s="408"/>
      <c r="C436" s="408"/>
      <c r="D436" s="408"/>
      <c r="E436" s="408"/>
      <c r="F436" s="408"/>
      <c r="G436" s="408"/>
      <c r="H436" s="408"/>
    </row>
    <row r="437" ht="14.25" customHeight="1" spans="1:8">
      <c r="A437" s="408"/>
      <c r="B437" s="408"/>
      <c r="C437" s="408"/>
      <c r="D437" s="408"/>
      <c r="E437" s="408"/>
      <c r="F437" s="408"/>
      <c r="G437" s="408"/>
      <c r="H437" s="408"/>
    </row>
    <row r="438" ht="14.25" customHeight="1" spans="1:8">
      <c r="A438" s="408"/>
      <c r="B438" s="408"/>
      <c r="C438" s="408"/>
      <c r="D438" s="408"/>
      <c r="E438" s="408"/>
      <c r="F438" s="408"/>
      <c r="G438" s="408"/>
      <c r="H438" s="408"/>
    </row>
    <row r="439" ht="14.25" customHeight="1" spans="1:8">
      <c r="A439" s="408"/>
      <c r="B439" s="408"/>
      <c r="C439" s="408"/>
      <c r="D439" s="408"/>
      <c r="E439" s="408"/>
      <c r="F439" s="408"/>
      <c r="G439" s="408"/>
      <c r="H439" s="408"/>
    </row>
    <row r="440" ht="14.25" customHeight="1" spans="1:8">
      <c r="A440" s="408"/>
      <c r="B440" s="408"/>
      <c r="C440" s="408"/>
      <c r="D440" s="408"/>
      <c r="E440" s="408"/>
      <c r="F440" s="408"/>
      <c r="G440" s="408"/>
      <c r="H440" s="408"/>
    </row>
    <row r="441" ht="14.25" customHeight="1" spans="1:8">
      <c r="A441" s="408"/>
      <c r="B441" s="408"/>
      <c r="C441" s="408"/>
      <c r="D441" s="408"/>
      <c r="E441" s="408"/>
      <c r="F441" s="408"/>
      <c r="G441" s="408"/>
      <c r="H441" s="408"/>
    </row>
    <row r="442" ht="14.25" customHeight="1" spans="1:8">
      <c r="A442" s="408"/>
      <c r="B442" s="408"/>
      <c r="C442" s="408"/>
      <c r="D442" s="408"/>
      <c r="E442" s="408"/>
      <c r="F442" s="408"/>
      <c r="G442" s="408"/>
      <c r="H442" s="408"/>
    </row>
    <row r="443" ht="14.25" customHeight="1" spans="1:8">
      <c r="A443" s="408"/>
      <c r="B443" s="408"/>
      <c r="C443" s="408"/>
      <c r="D443" s="408"/>
      <c r="E443" s="408"/>
      <c r="F443" s="408"/>
      <c r="G443" s="408"/>
      <c r="H443" s="408"/>
    </row>
    <row r="444" ht="14.25" customHeight="1" spans="1:8">
      <c r="A444" s="408"/>
      <c r="B444" s="408"/>
      <c r="C444" s="408"/>
      <c r="D444" s="408"/>
      <c r="E444" s="408"/>
      <c r="F444" s="408"/>
      <c r="G444" s="408"/>
      <c r="H444" s="408"/>
    </row>
    <row r="445" ht="14.25" customHeight="1" spans="1:8">
      <c r="A445" s="408"/>
      <c r="B445" s="408"/>
      <c r="C445" s="408"/>
      <c r="D445" s="408"/>
      <c r="E445" s="408"/>
      <c r="F445" s="408"/>
      <c r="G445" s="408"/>
      <c r="H445" s="408"/>
    </row>
    <row r="446" ht="14.25" customHeight="1" spans="1:8">
      <c r="A446" s="408"/>
      <c r="B446" s="408"/>
      <c r="C446" s="408"/>
      <c r="D446" s="408"/>
      <c r="E446" s="408"/>
      <c r="F446" s="408"/>
      <c r="G446" s="408"/>
      <c r="H446" s="408"/>
    </row>
    <row r="447" ht="14.25" customHeight="1" spans="1:8">
      <c r="A447" s="408"/>
      <c r="B447" s="408"/>
      <c r="C447" s="408"/>
      <c r="D447" s="408"/>
      <c r="E447" s="408"/>
      <c r="F447" s="408"/>
      <c r="G447" s="408"/>
      <c r="H447" s="408"/>
    </row>
    <row r="448" ht="14.25" customHeight="1" spans="1:8">
      <c r="A448" s="408"/>
      <c r="B448" s="408"/>
      <c r="C448" s="408"/>
      <c r="D448" s="408"/>
      <c r="E448" s="408"/>
      <c r="F448" s="408"/>
      <c r="G448" s="408"/>
      <c r="H448" s="408"/>
    </row>
    <row r="449" ht="14.25" customHeight="1" spans="1:8">
      <c r="A449" s="408"/>
      <c r="B449" s="408"/>
      <c r="C449" s="408"/>
      <c r="D449" s="408"/>
      <c r="E449" s="408"/>
      <c r="F449" s="408"/>
      <c r="G449" s="408"/>
      <c r="H449" s="408"/>
    </row>
    <row r="450" ht="14.25" customHeight="1" spans="1:8">
      <c r="A450" s="408"/>
      <c r="B450" s="408"/>
      <c r="C450" s="408"/>
      <c r="D450" s="408"/>
      <c r="E450" s="408"/>
      <c r="F450" s="408"/>
      <c r="G450" s="408"/>
      <c r="H450" s="408"/>
    </row>
    <row r="451" ht="14.25" customHeight="1" spans="1:8">
      <c r="A451" s="408"/>
      <c r="B451" s="408"/>
      <c r="C451" s="408"/>
      <c r="D451" s="408"/>
      <c r="E451" s="408"/>
      <c r="F451" s="408"/>
      <c r="G451" s="408"/>
      <c r="H451" s="408"/>
    </row>
    <row r="452" ht="14.25" customHeight="1" spans="1:8">
      <c r="A452" s="408"/>
      <c r="B452" s="408"/>
      <c r="C452" s="408"/>
      <c r="D452" s="408"/>
      <c r="E452" s="408"/>
      <c r="F452" s="408"/>
      <c r="G452" s="408"/>
      <c r="H452" s="408"/>
    </row>
    <row r="453" ht="14.25" customHeight="1" spans="1:8">
      <c r="A453" s="408"/>
      <c r="B453" s="408"/>
      <c r="C453" s="408"/>
      <c r="D453" s="408"/>
      <c r="E453" s="408"/>
      <c r="F453" s="408"/>
      <c r="G453" s="408"/>
      <c r="H453" s="408"/>
    </row>
    <row r="454" ht="14.25" customHeight="1" spans="1:8">
      <c r="A454" s="408"/>
      <c r="B454" s="408"/>
      <c r="C454" s="408"/>
      <c r="D454" s="408"/>
      <c r="E454" s="408"/>
      <c r="F454" s="408"/>
      <c r="G454" s="408"/>
      <c r="H454" s="408"/>
    </row>
    <row r="455" ht="14.25" customHeight="1" spans="1:8">
      <c r="A455" s="408"/>
      <c r="B455" s="408"/>
      <c r="C455" s="408"/>
      <c r="D455" s="408"/>
      <c r="E455" s="408"/>
      <c r="F455" s="408"/>
      <c r="G455" s="408"/>
      <c r="H455" s="408"/>
    </row>
    <row r="456" ht="14.25" customHeight="1" spans="1:8">
      <c r="A456" s="408"/>
      <c r="B456" s="408"/>
      <c r="C456" s="408"/>
      <c r="D456" s="408"/>
      <c r="E456" s="408"/>
      <c r="F456" s="408"/>
      <c r="G456" s="408"/>
      <c r="H456" s="408"/>
    </row>
    <row r="457" ht="14.25" customHeight="1" spans="1:8">
      <c r="A457" s="408"/>
      <c r="B457" s="408"/>
      <c r="C457" s="408"/>
      <c r="D457" s="408"/>
      <c r="E457" s="408"/>
      <c r="F457" s="408"/>
      <c r="G457" s="408"/>
      <c r="H457" s="408"/>
    </row>
    <row r="458" ht="14.25" customHeight="1" spans="1:8">
      <c r="A458" s="408"/>
      <c r="B458" s="408"/>
      <c r="C458" s="408"/>
      <c r="D458" s="408"/>
      <c r="E458" s="408"/>
      <c r="F458" s="408"/>
      <c r="G458" s="408"/>
      <c r="H458" s="408"/>
    </row>
    <row r="459" ht="14.25" customHeight="1" spans="1:8">
      <c r="A459" s="408"/>
      <c r="B459" s="408"/>
      <c r="C459" s="408"/>
      <c r="D459" s="408"/>
      <c r="E459" s="408"/>
      <c r="F459" s="408"/>
      <c r="G459" s="408"/>
      <c r="H459" s="408"/>
    </row>
    <row r="460" ht="14.25" customHeight="1" spans="1:8">
      <c r="A460" s="408"/>
      <c r="B460" s="408"/>
      <c r="C460" s="408"/>
      <c r="D460" s="408"/>
      <c r="E460" s="408"/>
      <c r="F460" s="408"/>
      <c r="G460" s="408"/>
      <c r="H460" s="408"/>
    </row>
    <row r="461" ht="14.25" customHeight="1" spans="1:8">
      <c r="A461" s="408"/>
      <c r="B461" s="408"/>
      <c r="C461" s="408"/>
      <c r="D461" s="408"/>
      <c r="E461" s="408"/>
      <c r="F461" s="408"/>
      <c r="G461" s="408"/>
      <c r="H461" s="408"/>
    </row>
    <row r="462" ht="14.25" customHeight="1" spans="1:8">
      <c r="A462" s="408"/>
      <c r="B462" s="408"/>
      <c r="C462" s="408"/>
      <c r="D462" s="408"/>
      <c r="E462" s="408"/>
      <c r="F462" s="408"/>
      <c r="G462" s="408"/>
      <c r="H462" s="408"/>
    </row>
    <row r="463" ht="14.25" customHeight="1" spans="1:8">
      <c r="A463" s="408"/>
      <c r="B463" s="408"/>
      <c r="C463" s="408"/>
      <c r="D463" s="408"/>
      <c r="E463" s="408"/>
      <c r="F463" s="408"/>
      <c r="G463" s="408"/>
      <c r="H463" s="408"/>
    </row>
    <row r="464" ht="14.25" customHeight="1" spans="1:8">
      <c r="A464" s="408"/>
      <c r="B464" s="408"/>
      <c r="C464" s="408"/>
      <c r="D464" s="408"/>
      <c r="E464" s="408"/>
      <c r="F464" s="408"/>
      <c r="G464" s="408"/>
      <c r="H464" s="408"/>
    </row>
    <row r="465" ht="14.25" customHeight="1" spans="1:8">
      <c r="A465" s="408"/>
      <c r="B465" s="408"/>
      <c r="C465" s="408"/>
      <c r="D465" s="408"/>
      <c r="E465" s="408"/>
      <c r="F465" s="408"/>
      <c r="G465" s="408"/>
      <c r="H465" s="408"/>
    </row>
    <row r="466" ht="14.25" customHeight="1" spans="1:8">
      <c r="A466" s="408"/>
      <c r="B466" s="408"/>
      <c r="C466" s="408"/>
      <c r="D466" s="408"/>
      <c r="E466" s="408"/>
      <c r="F466" s="408"/>
      <c r="G466" s="408"/>
      <c r="H466" s="408"/>
    </row>
    <row r="467" ht="14.25" customHeight="1" spans="1:8">
      <c r="A467" s="408"/>
      <c r="B467" s="408"/>
      <c r="C467" s="408"/>
      <c r="D467" s="408"/>
      <c r="E467" s="408"/>
      <c r="F467" s="408"/>
      <c r="G467" s="408"/>
      <c r="H467" s="408"/>
    </row>
    <row r="468" ht="14.25" customHeight="1" spans="1:8">
      <c r="A468" s="408"/>
      <c r="B468" s="408"/>
      <c r="C468" s="408"/>
      <c r="D468" s="408"/>
      <c r="E468" s="408"/>
      <c r="F468" s="408"/>
      <c r="G468" s="408"/>
      <c r="H468" s="408"/>
    </row>
    <row r="469" ht="14.25" customHeight="1" spans="1:8">
      <c r="A469" s="408"/>
      <c r="B469" s="408"/>
      <c r="C469" s="408"/>
      <c r="D469" s="408"/>
      <c r="E469" s="408"/>
      <c r="F469" s="408"/>
      <c r="G469" s="408"/>
      <c r="H469" s="408"/>
    </row>
    <row r="470" ht="14.25" customHeight="1" spans="1:8">
      <c r="A470" s="408"/>
      <c r="B470" s="408"/>
      <c r="C470" s="408"/>
      <c r="D470" s="408"/>
      <c r="E470" s="408"/>
      <c r="F470" s="408"/>
      <c r="G470" s="408"/>
      <c r="H470" s="408"/>
    </row>
    <row r="471" ht="14.25" customHeight="1" spans="1:8">
      <c r="A471" s="408"/>
      <c r="B471" s="408"/>
      <c r="C471" s="408"/>
      <c r="D471" s="408"/>
      <c r="E471" s="408"/>
      <c r="F471" s="408"/>
      <c r="G471" s="408"/>
      <c r="H471" s="408"/>
    </row>
    <row r="472" ht="14.25" customHeight="1" spans="1:8">
      <c r="A472" s="408"/>
      <c r="B472" s="408"/>
      <c r="C472" s="408"/>
      <c r="D472" s="408"/>
      <c r="E472" s="408"/>
      <c r="F472" s="408"/>
      <c r="G472" s="408"/>
      <c r="H472" s="408"/>
    </row>
    <row r="473" ht="14.25" customHeight="1" spans="1:8">
      <c r="A473" s="408"/>
      <c r="B473" s="408"/>
      <c r="C473" s="408"/>
      <c r="D473" s="408"/>
      <c r="E473" s="408"/>
      <c r="F473" s="408"/>
      <c r="G473" s="408"/>
      <c r="H473" s="408"/>
    </row>
    <row r="474" ht="14.25" customHeight="1" spans="1:8">
      <c r="A474" s="408"/>
      <c r="B474" s="408"/>
      <c r="C474" s="408"/>
      <c r="D474" s="408"/>
      <c r="E474" s="408"/>
      <c r="F474" s="408"/>
      <c r="G474" s="408"/>
      <c r="H474" s="408"/>
    </row>
    <row r="475" ht="14.25" customHeight="1" spans="1:8">
      <c r="A475" s="408"/>
      <c r="B475" s="408"/>
      <c r="C475" s="408"/>
      <c r="D475" s="408"/>
      <c r="E475" s="408"/>
      <c r="F475" s="408"/>
      <c r="G475" s="408"/>
      <c r="H475" s="408"/>
    </row>
    <row r="476" ht="14.25" customHeight="1" spans="1:8">
      <c r="A476" s="408"/>
      <c r="B476" s="408"/>
      <c r="C476" s="408"/>
      <c r="D476" s="408"/>
      <c r="E476" s="408"/>
      <c r="F476" s="408"/>
      <c r="G476" s="408"/>
      <c r="H476" s="408"/>
    </row>
    <row r="477" ht="14.25" customHeight="1" spans="1:8">
      <c r="A477" s="408"/>
      <c r="B477" s="408"/>
      <c r="C477" s="408"/>
      <c r="D477" s="408"/>
      <c r="E477" s="408"/>
      <c r="F477" s="408"/>
      <c r="G477" s="408"/>
      <c r="H477" s="408"/>
    </row>
    <row r="478" ht="14.25" customHeight="1" spans="1:8">
      <c r="A478" s="408"/>
      <c r="B478" s="408"/>
      <c r="C478" s="408"/>
      <c r="D478" s="408"/>
      <c r="E478" s="408"/>
      <c r="F478" s="408"/>
      <c r="G478" s="408"/>
      <c r="H478" s="408"/>
    </row>
    <row r="479" ht="14.25" customHeight="1" spans="1:8">
      <c r="A479" s="408"/>
      <c r="B479" s="408"/>
      <c r="C479" s="408"/>
      <c r="D479" s="408"/>
      <c r="E479" s="408"/>
      <c r="F479" s="408"/>
      <c r="G479" s="408"/>
      <c r="H479" s="408"/>
    </row>
    <row r="480" ht="14.25" customHeight="1" spans="1:8">
      <c r="A480" s="408"/>
      <c r="B480" s="408"/>
      <c r="C480" s="408"/>
      <c r="D480" s="408"/>
      <c r="E480" s="408"/>
      <c r="F480" s="408"/>
      <c r="G480" s="408"/>
      <c r="H480" s="408"/>
    </row>
    <row r="481" ht="14.25" customHeight="1" spans="1:8">
      <c r="A481" s="408"/>
      <c r="B481" s="408"/>
      <c r="C481" s="408"/>
      <c r="D481" s="408"/>
      <c r="E481" s="408"/>
      <c r="F481" s="408"/>
      <c r="G481" s="408"/>
      <c r="H481" s="408"/>
    </row>
    <row r="482" ht="14.25" customHeight="1" spans="1:8">
      <c r="A482" s="408"/>
      <c r="B482" s="408"/>
      <c r="C482" s="408"/>
      <c r="D482" s="408"/>
      <c r="E482" s="408"/>
      <c r="F482" s="408"/>
      <c r="G482" s="408"/>
      <c r="H482" s="408"/>
    </row>
    <row r="483" ht="14.25" customHeight="1" spans="1:8">
      <c r="A483" s="408"/>
      <c r="B483" s="408"/>
      <c r="C483" s="408"/>
      <c r="D483" s="408"/>
      <c r="E483" s="408"/>
      <c r="F483" s="408"/>
      <c r="G483" s="408"/>
      <c r="H483" s="408"/>
    </row>
    <row r="484" ht="14.25" customHeight="1" spans="1:8">
      <c r="A484" s="408"/>
      <c r="B484" s="408"/>
      <c r="H484" s="408"/>
    </row>
    <row r="485" ht="14.25" customHeight="1" spans="8:8">
      <c r="H485" s="408"/>
    </row>
  </sheetData>
  <mergeCells count="12">
    <mergeCell ref="A2:H2"/>
    <mergeCell ref="A3:H3"/>
    <mergeCell ref="A4:C4"/>
    <mergeCell ref="D4:H4"/>
    <mergeCell ref="D5:H5"/>
    <mergeCell ref="A36:H36"/>
    <mergeCell ref="A37:H37"/>
    <mergeCell ref="A5:A10"/>
    <mergeCell ref="B5:B10"/>
    <mergeCell ref="D9:D10"/>
    <mergeCell ref="F9:F10"/>
    <mergeCell ref="G9:G10"/>
  </mergeCells>
  <pageMargins left="0.75" right="0.75" top="1" bottom="1" header="0.5" footer="0.5"/>
  <pageSetup paperSize="9" scale="76" firstPageNumber="133" pageOrder="overThenDown" orientation="portrait" useFirstPageNumber="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view="pageBreakPreview" zoomScale="115" zoomScaleNormal="100" zoomScaleSheetLayoutView="115" topLeftCell="A3" workbookViewId="0">
      <selection activeCell="I19" sqref="I19"/>
    </sheetView>
  </sheetViews>
  <sheetFormatPr defaultColWidth="12.4285714285714" defaultRowHeight="14.25" customHeight="1" outlineLevelCol="6"/>
  <cols>
    <col min="1" max="1" width="21.5714285714286" style="1" customWidth="1"/>
    <col min="2" max="2" width="17.4285714285714" style="1" customWidth="1"/>
    <col min="3" max="3" width="17" style="1" customWidth="1"/>
    <col min="4" max="4" width="16.4285714285714" style="1" customWidth="1"/>
    <col min="5" max="5" width="4.85714285714286" style="1" customWidth="1"/>
    <col min="6" max="6" width="3.14285714285714" style="1" customWidth="1"/>
    <col min="7" max="7" width="6.71428571428571" style="1" customWidth="1"/>
  </cols>
  <sheetData>
    <row r="1" ht="21" customHeight="1" spans="1:7">
      <c r="A1" s="350"/>
      <c r="B1" s="350"/>
      <c r="C1" s="350"/>
      <c r="D1" s="350"/>
      <c r="E1" s="368"/>
      <c r="F1" s="368"/>
      <c r="G1" s="368"/>
    </row>
    <row r="2" ht="22.5" customHeight="1" spans="1:7">
      <c r="A2" s="351" t="s">
        <v>821</v>
      </c>
      <c r="B2" s="352"/>
      <c r="C2" s="352"/>
      <c r="D2" s="352"/>
      <c r="E2" s="352"/>
      <c r="F2" s="352"/>
      <c r="G2" s="352"/>
    </row>
    <row r="3" ht="22.5" customHeight="1" spans="1:7">
      <c r="A3" s="353" t="s">
        <v>822</v>
      </c>
      <c r="B3" s="353"/>
      <c r="C3" s="353"/>
      <c r="D3" s="353"/>
      <c r="E3" s="353"/>
      <c r="F3" s="353"/>
      <c r="G3" s="353"/>
    </row>
    <row r="4" ht="81" customHeight="1" spans="1:7">
      <c r="A4" s="354" t="s">
        <v>823</v>
      </c>
      <c r="B4" s="355" t="s">
        <v>824</v>
      </c>
      <c r="C4" s="355" t="s">
        <v>825</v>
      </c>
      <c r="D4" s="355" t="s">
        <v>826</v>
      </c>
      <c r="E4" s="369" t="s">
        <v>827</v>
      </c>
      <c r="F4" s="369"/>
      <c r="G4" s="369"/>
    </row>
    <row r="5" ht="10.5" customHeight="1" spans="1:7">
      <c r="A5" s="356">
        <v>1980</v>
      </c>
      <c r="B5" s="357">
        <v>-9.85</v>
      </c>
      <c r="C5" s="357">
        <v>1.63</v>
      </c>
      <c r="D5" s="357"/>
      <c r="E5" s="357">
        <v>0.19</v>
      </c>
      <c r="F5" s="357"/>
      <c r="G5" s="357"/>
    </row>
    <row r="6" ht="10.5" customHeight="1" spans="1:7">
      <c r="A6" s="358">
        <v>1981</v>
      </c>
      <c r="B6" s="359">
        <v>3.63</v>
      </c>
      <c r="C6" s="359">
        <v>6.17</v>
      </c>
      <c r="D6" s="359">
        <v>0.47</v>
      </c>
      <c r="E6" s="359">
        <v>0.79</v>
      </c>
      <c r="F6" s="359"/>
      <c r="G6" s="359"/>
    </row>
    <row r="7" ht="10.5" customHeight="1" spans="1:7">
      <c r="A7" s="358">
        <v>1982</v>
      </c>
      <c r="B7" s="359">
        <v>6.61</v>
      </c>
      <c r="C7" s="359">
        <v>3.96</v>
      </c>
      <c r="D7" s="359">
        <v>0.43</v>
      </c>
      <c r="E7" s="359">
        <v>0.26</v>
      </c>
      <c r="F7" s="359"/>
      <c r="G7" s="359"/>
    </row>
    <row r="8" ht="10.5" customHeight="1" spans="1:7">
      <c r="A8" s="358">
        <v>1983</v>
      </c>
      <c r="B8" s="359">
        <v>3.88</v>
      </c>
      <c r="C8" s="359">
        <v>-0.63</v>
      </c>
      <c r="D8" s="359">
        <v>0.46</v>
      </c>
      <c r="E8" s="359"/>
      <c r="F8" s="359"/>
      <c r="G8" s="359"/>
    </row>
    <row r="9" ht="10.5" customHeight="1" spans="1:7">
      <c r="A9" s="358">
        <v>1984</v>
      </c>
      <c r="B9" s="359">
        <v>11.38</v>
      </c>
      <c r="C9" s="359">
        <v>14</v>
      </c>
      <c r="D9" s="359">
        <v>0.78</v>
      </c>
      <c r="E9" s="359">
        <v>0.97</v>
      </c>
      <c r="F9" s="359"/>
      <c r="G9" s="359"/>
    </row>
    <row r="10" ht="10.5" customHeight="1" spans="1:7">
      <c r="A10" s="360">
        <v>1985</v>
      </c>
      <c r="B10" s="361">
        <v>8.04</v>
      </c>
      <c r="C10" s="361">
        <v>7.37</v>
      </c>
      <c r="D10" s="361">
        <v>0.62</v>
      </c>
      <c r="E10" s="361">
        <v>0.57</v>
      </c>
      <c r="F10" s="361"/>
      <c r="G10" s="361"/>
    </row>
    <row r="11" ht="10.5" customHeight="1" spans="1:7">
      <c r="A11" s="362">
        <v>1986</v>
      </c>
      <c r="B11" s="363">
        <v>4.94</v>
      </c>
      <c r="C11" s="363">
        <v>12.02</v>
      </c>
      <c r="D11" s="363">
        <v>1.15</v>
      </c>
      <c r="E11" s="363">
        <v>2.8</v>
      </c>
      <c r="F11" s="363"/>
      <c r="G11" s="363"/>
    </row>
    <row r="12" ht="10.5" customHeight="1" spans="1:7">
      <c r="A12" s="358">
        <v>1987</v>
      </c>
      <c r="B12" s="359">
        <v>11.06</v>
      </c>
      <c r="C12" s="359">
        <v>11.61</v>
      </c>
      <c r="D12" s="359">
        <v>0.9</v>
      </c>
      <c r="E12" s="359">
        <v>0.94</v>
      </c>
      <c r="F12" s="359"/>
      <c r="G12" s="359"/>
    </row>
    <row r="13" ht="10.5" customHeight="1" spans="1:7">
      <c r="A13" s="358">
        <v>1988</v>
      </c>
      <c r="B13" s="359">
        <v>3.63</v>
      </c>
      <c r="C13" s="359">
        <v>8.41</v>
      </c>
      <c r="D13" s="359">
        <v>0.23</v>
      </c>
      <c r="E13" s="359">
        <v>0.53</v>
      </c>
      <c r="F13" s="359"/>
      <c r="G13" s="359"/>
    </row>
    <row r="14" ht="10.5" customHeight="1" spans="1:7">
      <c r="A14" s="358">
        <v>1989</v>
      </c>
      <c r="B14" s="359">
        <v>8.42</v>
      </c>
      <c r="C14" s="359">
        <v>11.6</v>
      </c>
      <c r="D14" s="359">
        <v>1.45</v>
      </c>
      <c r="E14" s="359">
        <v>2</v>
      </c>
      <c r="F14" s="359"/>
      <c r="G14" s="359"/>
    </row>
    <row r="15" ht="10.5" customHeight="1" spans="1:7">
      <c r="A15" s="360">
        <v>1990</v>
      </c>
      <c r="B15" s="361">
        <v>4.71</v>
      </c>
      <c r="C15" s="361">
        <v>10.22</v>
      </c>
      <c r="D15" s="361">
        <v>0.54</v>
      </c>
      <c r="E15" s="361">
        <v>1.17</v>
      </c>
      <c r="F15" s="361"/>
      <c r="G15" s="361"/>
    </row>
    <row r="16" ht="10.5" customHeight="1" spans="1:7">
      <c r="A16" s="362">
        <v>1991</v>
      </c>
      <c r="B16" s="363">
        <v>3.42</v>
      </c>
      <c r="C16" s="363">
        <v>11.98</v>
      </c>
      <c r="D16" s="363">
        <v>0.52</v>
      </c>
      <c r="E16" s="363">
        <v>1.82</v>
      </c>
      <c r="F16" s="363"/>
      <c r="G16" s="363"/>
    </row>
    <row r="17" ht="10.5" customHeight="1" spans="1:7">
      <c r="A17" s="358">
        <v>1992</v>
      </c>
      <c r="B17" s="359">
        <v>6.95</v>
      </c>
      <c r="C17" s="359">
        <v>10.58</v>
      </c>
      <c r="D17" s="359">
        <v>0.64</v>
      </c>
      <c r="E17" s="359">
        <v>0.97</v>
      </c>
      <c r="F17" s="359"/>
      <c r="G17" s="359"/>
    </row>
    <row r="18" ht="10.5" customHeight="1" spans="1:7">
      <c r="A18" s="358">
        <v>1993</v>
      </c>
      <c r="B18" s="359">
        <v>2.72</v>
      </c>
      <c r="C18" s="359">
        <v>10.48</v>
      </c>
      <c r="D18" s="359">
        <v>0.24</v>
      </c>
      <c r="E18" s="359">
        <v>0.94</v>
      </c>
      <c r="F18" s="359"/>
      <c r="G18" s="359"/>
    </row>
    <row r="19" ht="10.5" customHeight="1" spans="1:7">
      <c r="A19" s="358">
        <v>1994</v>
      </c>
      <c r="B19" s="359">
        <v>14.47</v>
      </c>
      <c r="C19" s="359">
        <v>18.22</v>
      </c>
      <c r="D19" s="359">
        <v>1.19</v>
      </c>
      <c r="E19" s="359">
        <v>1.49</v>
      </c>
      <c r="F19" s="359"/>
      <c r="G19" s="359"/>
    </row>
    <row r="20" ht="10.5" customHeight="1" spans="1:7">
      <c r="A20" s="360">
        <v>1995</v>
      </c>
      <c r="B20" s="361">
        <v>11.57</v>
      </c>
      <c r="C20" s="361">
        <v>12.29</v>
      </c>
      <c r="D20" s="361">
        <v>0.99</v>
      </c>
      <c r="E20" s="361">
        <v>1.05</v>
      </c>
      <c r="F20" s="361"/>
      <c r="G20" s="361"/>
    </row>
    <row r="21" ht="10.5" customHeight="1" spans="1:7">
      <c r="A21" s="362">
        <v>1996</v>
      </c>
      <c r="B21" s="363">
        <v>10.51</v>
      </c>
      <c r="C21" s="363">
        <v>11.05</v>
      </c>
      <c r="D21" s="363">
        <v>0.95</v>
      </c>
      <c r="E21" s="363">
        <v>1</v>
      </c>
      <c r="F21" s="363"/>
      <c r="G21" s="363"/>
    </row>
    <row r="22" ht="10.5" customHeight="1" spans="1:7">
      <c r="A22" s="358">
        <v>1997</v>
      </c>
      <c r="B22" s="359">
        <v>2.47</v>
      </c>
      <c r="C22" s="359">
        <v>-0.2</v>
      </c>
      <c r="D22" s="359">
        <v>0.25</v>
      </c>
      <c r="E22" s="359"/>
      <c r="F22" s="359"/>
      <c r="G22" s="359"/>
    </row>
    <row r="23" ht="10.5" customHeight="1" spans="1:7">
      <c r="A23" s="358">
        <v>1998</v>
      </c>
      <c r="B23" s="359">
        <v>-6.43</v>
      </c>
      <c r="C23" s="359">
        <v>4.54</v>
      </c>
      <c r="D23" s="359"/>
      <c r="E23" s="359">
        <v>0.56</v>
      </c>
      <c r="F23" s="359"/>
      <c r="G23" s="359"/>
    </row>
    <row r="24" ht="10.5" customHeight="1" spans="1:7">
      <c r="A24" s="358">
        <v>1999</v>
      </c>
      <c r="B24" s="359">
        <v>-7.49</v>
      </c>
      <c r="C24" s="359">
        <v>12.69</v>
      </c>
      <c r="D24" s="359"/>
      <c r="E24" s="359">
        <v>1.74</v>
      </c>
      <c r="F24" s="359"/>
      <c r="G24" s="359"/>
    </row>
    <row r="25" ht="10.5" customHeight="1" spans="1:7">
      <c r="A25" s="360">
        <v>2000</v>
      </c>
      <c r="B25" s="361">
        <v>8.99</v>
      </c>
      <c r="C25" s="361">
        <v>6.46</v>
      </c>
      <c r="D25" s="361">
        <v>1.2</v>
      </c>
      <c r="E25" s="361">
        <v>0.86</v>
      </c>
      <c r="F25" s="361"/>
      <c r="G25" s="361"/>
    </row>
    <row r="26" ht="10.5" customHeight="1" spans="1:7">
      <c r="A26" s="362">
        <v>2001</v>
      </c>
      <c r="B26" s="363">
        <v>5.65</v>
      </c>
      <c r="C26" s="363">
        <v>13.25</v>
      </c>
      <c r="D26" s="363">
        <v>0.83</v>
      </c>
      <c r="E26" s="363">
        <v>1.95</v>
      </c>
      <c r="F26" s="363"/>
      <c r="G26" s="363"/>
    </row>
    <row r="27" ht="10.5" customHeight="1" spans="1:7">
      <c r="A27" s="358">
        <v>2002</v>
      </c>
      <c r="B27" s="359">
        <v>24.83</v>
      </c>
      <c r="C27" s="359">
        <v>18.76</v>
      </c>
      <c r="D27" s="359">
        <v>2.76</v>
      </c>
      <c r="E27" s="359">
        <v>2.08</v>
      </c>
      <c r="F27" s="359"/>
      <c r="G27" s="359"/>
    </row>
    <row r="28" ht="10.5" customHeight="1" spans="1:7">
      <c r="A28" s="358">
        <v>2003</v>
      </c>
      <c r="B28" s="359">
        <v>10.69</v>
      </c>
      <c r="C28" s="359">
        <v>11.2</v>
      </c>
      <c r="D28" s="359">
        <v>1.21</v>
      </c>
      <c r="E28" s="359">
        <v>1.27</v>
      </c>
      <c r="F28" s="359"/>
      <c r="G28" s="359"/>
    </row>
    <row r="29" ht="10.5" customHeight="1" spans="1:7">
      <c r="A29" s="358">
        <v>2004</v>
      </c>
      <c r="B29" s="359">
        <v>23.48</v>
      </c>
      <c r="C29" s="359">
        <v>15.43</v>
      </c>
      <c r="D29" s="359">
        <v>2.08</v>
      </c>
      <c r="E29" s="359">
        <v>1.37</v>
      </c>
      <c r="F29" s="359"/>
      <c r="G29" s="359"/>
    </row>
    <row r="30" ht="10.5" customHeight="1" spans="1:7">
      <c r="A30" s="360">
        <v>2005</v>
      </c>
      <c r="B30" s="361">
        <v>20.15</v>
      </c>
      <c r="C30" s="361">
        <v>13.89</v>
      </c>
      <c r="D30" s="361">
        <v>2.26</v>
      </c>
      <c r="E30" s="361">
        <v>1.56</v>
      </c>
      <c r="F30" s="361"/>
      <c r="G30" s="361"/>
    </row>
    <row r="31" ht="10.5" customHeight="1" spans="1:7">
      <c r="A31" s="362">
        <v>2006</v>
      </c>
      <c r="B31" s="363">
        <v>13.48</v>
      </c>
      <c r="C31" s="363">
        <v>20.74</v>
      </c>
      <c r="D31" s="363">
        <v>1.16</v>
      </c>
      <c r="E31" s="363">
        <v>1.79</v>
      </c>
      <c r="F31" s="363"/>
      <c r="G31" s="363"/>
    </row>
    <row r="32" ht="10.5" customHeight="1" spans="1:7">
      <c r="A32" s="358">
        <v>2007</v>
      </c>
      <c r="B32" s="359">
        <v>7.76</v>
      </c>
      <c r="C32" s="359">
        <v>20.02</v>
      </c>
      <c r="D32" s="359">
        <v>0.64</v>
      </c>
      <c r="E32" s="359">
        <v>1.64</v>
      </c>
      <c r="F32" s="359"/>
      <c r="G32" s="359"/>
    </row>
    <row r="33" ht="10.5" customHeight="1" spans="1:7">
      <c r="A33" s="358">
        <v>2008</v>
      </c>
      <c r="B33" s="359">
        <v>16.02</v>
      </c>
      <c r="C33" s="359">
        <v>14.93</v>
      </c>
      <c r="D33" s="359">
        <v>1.51</v>
      </c>
      <c r="E33" s="359">
        <v>1.41</v>
      </c>
      <c r="F33" s="359"/>
      <c r="G33" s="359"/>
    </row>
    <row r="34" ht="10.5" customHeight="1" spans="1:7">
      <c r="A34" s="358">
        <v>2009</v>
      </c>
      <c r="B34" s="359">
        <v>3.37</v>
      </c>
      <c r="C34" s="359">
        <v>12.91</v>
      </c>
      <c r="D34" s="359">
        <v>0.28</v>
      </c>
      <c r="E34" s="359">
        <v>1.07</v>
      </c>
      <c r="F34" s="359"/>
      <c r="G34" s="359"/>
    </row>
    <row r="35" ht="10.5" customHeight="1" spans="1:7">
      <c r="A35" s="360">
        <v>2010</v>
      </c>
      <c r="B35" s="361">
        <v>12.37</v>
      </c>
      <c r="C35" s="361">
        <v>16.27</v>
      </c>
      <c r="D35" s="361">
        <v>1.01</v>
      </c>
      <c r="E35" s="361">
        <v>1.32</v>
      </c>
      <c r="F35" s="361"/>
      <c r="G35" s="361"/>
    </row>
    <row r="36" ht="10.5" customHeight="1" spans="1:7">
      <c r="A36" s="362">
        <v>2011</v>
      </c>
      <c r="B36" s="363">
        <v>10.55</v>
      </c>
      <c r="C36" s="363">
        <v>13.94</v>
      </c>
      <c r="D36" s="363">
        <v>0.77</v>
      </c>
      <c r="E36" s="363">
        <v>1.02</v>
      </c>
      <c r="F36" s="363"/>
      <c r="G36" s="363"/>
    </row>
    <row r="37" ht="10.5" customHeight="1" spans="1:7">
      <c r="A37" s="358">
        <v>2012</v>
      </c>
      <c r="B37" s="359">
        <v>8.46</v>
      </c>
      <c r="C37" s="359">
        <v>12.24</v>
      </c>
      <c r="D37" s="359">
        <v>0.65</v>
      </c>
      <c r="E37" s="359">
        <v>0.94</v>
      </c>
      <c r="F37" s="359"/>
      <c r="G37" s="359"/>
    </row>
    <row r="38" ht="10.5" customHeight="1" spans="1:7">
      <c r="A38" s="358">
        <v>2013</v>
      </c>
      <c r="B38" s="359">
        <v>18.48</v>
      </c>
      <c r="C38" s="359">
        <v>24.92</v>
      </c>
      <c r="D38" s="359">
        <v>1.53</v>
      </c>
      <c r="E38" s="359">
        <v>2.07</v>
      </c>
      <c r="F38" s="359"/>
      <c r="G38" s="359"/>
    </row>
    <row r="39" ht="10.5" customHeight="1" spans="1:7">
      <c r="A39" s="358">
        <v>2014</v>
      </c>
      <c r="B39" s="359">
        <v>-21.76</v>
      </c>
      <c r="C39" s="359">
        <v>16.95</v>
      </c>
      <c r="D39" s="359"/>
      <c r="E39" s="359">
        <v>2.09</v>
      </c>
      <c r="F39" s="359"/>
      <c r="G39" s="359"/>
    </row>
    <row r="40" ht="10.5" customHeight="1" spans="1:7">
      <c r="A40" s="360">
        <v>2015</v>
      </c>
      <c r="B40" s="361">
        <v>10.25</v>
      </c>
      <c r="C40" s="361">
        <v>0.13</v>
      </c>
      <c r="D40" s="361">
        <v>1.18</v>
      </c>
      <c r="E40" s="361">
        <v>0.01</v>
      </c>
      <c r="F40" s="361"/>
      <c r="G40" s="361"/>
    </row>
    <row r="41" ht="10.5" customHeight="1" spans="1:7">
      <c r="A41" s="362">
        <v>2016</v>
      </c>
      <c r="B41" s="363">
        <v>3.42</v>
      </c>
      <c r="C41" s="363">
        <v>5.45</v>
      </c>
      <c r="D41" s="363">
        <v>0.39</v>
      </c>
      <c r="E41" s="363">
        <v>0.63</v>
      </c>
      <c r="F41" s="363"/>
      <c r="G41" s="363"/>
    </row>
    <row r="42" ht="10.5" customHeight="1" spans="1:7">
      <c r="A42" s="358">
        <v>2017</v>
      </c>
      <c r="B42" s="359">
        <v>5.96</v>
      </c>
      <c r="C42" s="359">
        <v>9.75</v>
      </c>
      <c r="D42" s="359">
        <v>0.63</v>
      </c>
      <c r="E42" s="359">
        <v>1.03</v>
      </c>
      <c r="F42" s="359"/>
      <c r="G42" s="359"/>
    </row>
    <row r="43" ht="10.5" customHeight="1" spans="1:7">
      <c r="A43" s="358">
        <v>2018</v>
      </c>
      <c r="B43" s="359">
        <v>4.63</v>
      </c>
      <c r="C43" s="359">
        <v>9.72</v>
      </c>
      <c r="D43" s="359">
        <v>0.52</v>
      </c>
      <c r="E43" s="359">
        <v>1.09</v>
      </c>
      <c r="F43" s="359"/>
      <c r="G43" s="359"/>
    </row>
    <row r="44" ht="10.5" customHeight="1" spans="1:7">
      <c r="A44" s="358">
        <v>2019</v>
      </c>
      <c r="B44" s="359">
        <v>8.21</v>
      </c>
      <c r="C44" s="359">
        <v>6.89</v>
      </c>
      <c r="D44" s="359">
        <v>1.01</v>
      </c>
      <c r="E44" s="359">
        <v>0.85</v>
      </c>
      <c r="F44" s="359"/>
      <c r="G44" s="359"/>
    </row>
    <row r="45" ht="10.5" customHeight="1" spans="1:7">
      <c r="A45" s="360">
        <v>2020</v>
      </c>
      <c r="B45" s="361">
        <v>0.13</v>
      </c>
      <c r="C45" s="361">
        <v>6.03</v>
      </c>
      <c r="D45" s="361">
        <v>0.03</v>
      </c>
      <c r="E45" s="361">
        <v>1.51</v>
      </c>
      <c r="F45" s="361"/>
      <c r="G45" s="361"/>
    </row>
    <row r="46" ht="10.5" customHeight="1" spans="1:7">
      <c r="A46" s="362">
        <v>2021</v>
      </c>
      <c r="B46" s="363">
        <v>6.49</v>
      </c>
      <c r="C46" s="363">
        <v>2.61</v>
      </c>
      <c r="D46" s="363">
        <v>0.89</v>
      </c>
      <c r="E46" s="363">
        <v>0.36</v>
      </c>
      <c r="F46" s="363"/>
      <c r="G46" s="363"/>
    </row>
    <row r="47" ht="10.5" customHeight="1" spans="1:7">
      <c r="A47" s="358">
        <v>2022</v>
      </c>
      <c r="B47" s="359">
        <v>8.28</v>
      </c>
      <c r="C47" s="359">
        <v>6.54</v>
      </c>
      <c r="D47" s="359">
        <v>1.93</v>
      </c>
      <c r="E47" s="359">
        <v>1.52</v>
      </c>
      <c r="F47" s="359"/>
      <c r="G47" s="359"/>
    </row>
    <row r="48" ht="10.5" customHeight="1" spans="1:7">
      <c r="A48" s="358">
        <v>2023</v>
      </c>
      <c r="B48" s="363">
        <v>1.79</v>
      </c>
      <c r="C48" s="363">
        <v>3.35</v>
      </c>
      <c r="D48" s="363">
        <v>0.4</v>
      </c>
      <c r="E48" s="363">
        <v>0.74</v>
      </c>
      <c r="F48" s="363"/>
      <c r="G48" s="363"/>
    </row>
    <row r="49" ht="10.5" customHeight="1" spans="1:7">
      <c r="A49" s="364">
        <v>2024</v>
      </c>
      <c r="B49" s="365">
        <v>6.65</v>
      </c>
      <c r="C49" s="365">
        <v>11.93</v>
      </c>
      <c r="D49" s="365">
        <v>2.02</v>
      </c>
      <c r="E49" s="365">
        <v>3.62</v>
      </c>
      <c r="F49" s="365"/>
      <c r="G49" s="365"/>
    </row>
    <row r="50" ht="32.25" customHeight="1" spans="1:7">
      <c r="A50" s="366" t="s">
        <v>828</v>
      </c>
      <c r="B50" s="366"/>
      <c r="C50" s="366"/>
      <c r="D50" s="366"/>
      <c r="E50" s="366"/>
      <c r="F50" s="366"/>
      <c r="G50" s="366"/>
    </row>
    <row r="51" ht="29.25" customHeight="1" spans="1:7">
      <c r="A51" s="367" t="s">
        <v>829</v>
      </c>
      <c r="B51" s="367"/>
      <c r="C51" s="367"/>
      <c r="D51" s="367"/>
      <c r="E51" s="367"/>
      <c r="F51" s="367"/>
      <c r="G51" s="367"/>
    </row>
  </sheetData>
  <mergeCells count="51">
    <mergeCell ref="E1:G1"/>
    <mergeCell ref="A2:G2"/>
    <mergeCell ref="A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A50:G50"/>
    <mergeCell ref="A51:G51"/>
  </mergeCells>
  <pageMargins left="0.75" right="0.75" top="1" bottom="1" header="0.5" footer="0.5"/>
  <pageSetup paperSize="9" firstPageNumber="134" orientation="portrait" useFirstPageNumber="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
  <sheetViews>
    <sheetView view="pageBreakPreview" zoomScale="145" zoomScaleNormal="100" zoomScaleSheetLayoutView="145" workbookViewId="0">
      <selection activeCell="N6" sqref="N6"/>
    </sheetView>
  </sheetViews>
  <sheetFormatPr defaultColWidth="12.4285714285714" defaultRowHeight="14.25" customHeight="1"/>
  <cols>
    <col min="1" max="1" width="5.42857142857143" style="1" customWidth="1"/>
    <col min="2" max="2" width="16.2857142857143" style="1" customWidth="1"/>
    <col min="3" max="3" width="9.14285714285714" style="1" customWidth="1"/>
    <col min="4" max="4" width="9.28571428571429" style="1" customWidth="1"/>
    <col min="5" max="5" width="16.7142857142857" style="1" customWidth="1"/>
    <col min="6" max="6" width="7" style="1" customWidth="1"/>
    <col min="7" max="7" width="8.57142857142857" style="1" customWidth="1"/>
    <col min="8" max="8" width="10.5714285714286" style="1" customWidth="1"/>
    <col min="9" max="9" width="9" style="1" customWidth="1"/>
  </cols>
  <sheetData>
    <row r="1" ht="16.5" customHeight="1" spans="1:9">
      <c r="A1" s="319"/>
      <c r="B1" s="319"/>
      <c r="C1" s="320"/>
      <c r="D1" s="320"/>
      <c r="E1" s="320"/>
      <c r="F1" s="320"/>
      <c r="G1" s="320"/>
      <c r="H1" s="320"/>
      <c r="I1" s="320"/>
    </row>
    <row r="2" s="318" customFormat="1" ht="21" customHeight="1" spans="1:9">
      <c r="A2" s="321" t="s">
        <v>830</v>
      </c>
      <c r="B2" s="322"/>
      <c r="C2" s="321"/>
      <c r="D2" s="321"/>
      <c r="E2" s="321"/>
      <c r="F2" s="321"/>
      <c r="G2" s="321"/>
      <c r="H2" s="321"/>
      <c r="I2" s="321"/>
    </row>
    <row r="3" s="318" customFormat="1" ht="21" customHeight="1" spans="1:9">
      <c r="A3" s="323" t="s">
        <v>831</v>
      </c>
      <c r="B3" s="324"/>
      <c r="C3" s="325"/>
      <c r="D3" s="325"/>
      <c r="E3" s="325"/>
      <c r="F3" s="325"/>
      <c r="G3" s="325"/>
      <c r="H3" s="325"/>
      <c r="I3" s="325"/>
    </row>
    <row r="4" s="318" customFormat="1" ht="21" customHeight="1" spans="1:9">
      <c r="A4" s="323" t="s">
        <v>832</v>
      </c>
      <c r="B4" s="324"/>
      <c r="C4" s="326"/>
      <c r="D4" s="326"/>
      <c r="E4" s="326"/>
      <c r="F4" s="326"/>
      <c r="G4" s="326"/>
      <c r="H4" s="326"/>
      <c r="I4" s="326"/>
    </row>
    <row r="5" ht="13.5" customHeight="1" spans="1:9">
      <c r="A5" s="327" t="s">
        <v>737</v>
      </c>
      <c r="B5" s="327"/>
      <c r="C5" s="327"/>
      <c r="D5" s="327"/>
      <c r="E5" s="327"/>
      <c r="F5" s="327"/>
      <c r="G5" s="327"/>
      <c r="H5" s="344" t="s">
        <v>738</v>
      </c>
      <c r="I5" s="348"/>
    </row>
    <row r="6" ht="44" customHeight="1" spans="1:9">
      <c r="A6" s="328" t="s">
        <v>833</v>
      </c>
      <c r="B6" s="329" t="s">
        <v>834</v>
      </c>
      <c r="C6" s="329" t="s">
        <v>835</v>
      </c>
      <c r="D6" s="329"/>
      <c r="E6" s="329" t="s">
        <v>836</v>
      </c>
      <c r="F6" s="345" t="s">
        <v>837</v>
      </c>
      <c r="G6" s="345"/>
      <c r="H6" s="345"/>
      <c r="I6" s="345"/>
    </row>
    <row r="7" ht="27" customHeight="1" spans="1:9">
      <c r="A7" s="330"/>
      <c r="B7" s="331"/>
      <c r="C7" s="331" t="s">
        <v>838</v>
      </c>
      <c r="D7" s="332" t="s">
        <v>839</v>
      </c>
      <c r="E7" s="331"/>
      <c r="F7" s="331" t="s">
        <v>840</v>
      </c>
      <c r="G7" s="332" t="s">
        <v>841</v>
      </c>
      <c r="H7" s="332" t="s">
        <v>842</v>
      </c>
      <c r="I7" s="349" t="s">
        <v>839</v>
      </c>
    </row>
    <row r="8" ht="10.5" customHeight="1" spans="1:9">
      <c r="A8" s="333">
        <v>1957</v>
      </c>
      <c r="B8" s="334">
        <v>114.3</v>
      </c>
      <c r="C8" s="334">
        <v>96</v>
      </c>
      <c r="D8" s="334">
        <v>4</v>
      </c>
      <c r="E8" s="334">
        <v>119.2</v>
      </c>
      <c r="F8" s="334">
        <v>92</v>
      </c>
      <c r="G8" s="334">
        <v>4.1</v>
      </c>
      <c r="H8" s="346"/>
      <c r="I8" s="334">
        <v>3.9</v>
      </c>
    </row>
    <row r="9" ht="10.5" customHeight="1" spans="1:9">
      <c r="A9" s="335">
        <v>1962</v>
      </c>
      <c r="B9" s="336">
        <v>224.7</v>
      </c>
      <c r="C9" s="336">
        <v>93.5</v>
      </c>
      <c r="D9" s="336">
        <v>6.5</v>
      </c>
      <c r="E9" s="336">
        <v>256.3</v>
      </c>
      <c r="F9" s="336">
        <v>89.3</v>
      </c>
      <c r="G9" s="336">
        <v>4.5</v>
      </c>
      <c r="H9" s="347"/>
      <c r="I9" s="336">
        <v>6.2</v>
      </c>
    </row>
    <row r="10" ht="10.5" customHeight="1" spans="1:9">
      <c r="A10" s="335">
        <v>1965</v>
      </c>
      <c r="B10" s="336">
        <v>326.1</v>
      </c>
      <c r="C10" s="336">
        <v>93.9</v>
      </c>
      <c r="D10" s="336">
        <v>6.1</v>
      </c>
      <c r="E10" s="336">
        <v>348.7</v>
      </c>
      <c r="F10" s="336">
        <v>87.8</v>
      </c>
      <c r="G10" s="336">
        <v>6.5</v>
      </c>
      <c r="H10" s="347"/>
      <c r="I10" s="336">
        <v>5.7</v>
      </c>
    </row>
    <row r="11" ht="10.5" customHeight="1" spans="1:9">
      <c r="A11" s="335">
        <v>1970</v>
      </c>
      <c r="B11" s="336">
        <v>555.6</v>
      </c>
      <c r="C11" s="336">
        <v>91.8</v>
      </c>
      <c r="D11" s="336">
        <v>8.2</v>
      </c>
      <c r="E11" s="336">
        <v>591.5</v>
      </c>
      <c r="F11" s="336">
        <v>86.2</v>
      </c>
      <c r="G11" s="336">
        <v>6.1</v>
      </c>
      <c r="H11" s="347"/>
      <c r="I11" s="336">
        <v>7.7</v>
      </c>
    </row>
    <row r="12" ht="10.5" customHeight="1" spans="1:9">
      <c r="A12" s="337">
        <v>1975</v>
      </c>
      <c r="B12" s="338">
        <v>861.1</v>
      </c>
      <c r="C12" s="338">
        <v>85.6</v>
      </c>
      <c r="D12" s="338">
        <v>14.4</v>
      </c>
      <c r="E12" s="338">
        <v>920.3</v>
      </c>
      <c r="F12" s="338">
        <v>80.1</v>
      </c>
      <c r="G12" s="338">
        <v>6.4</v>
      </c>
      <c r="H12" s="347"/>
      <c r="I12" s="338">
        <v>13.5</v>
      </c>
    </row>
    <row r="13" ht="10.5" customHeight="1" spans="1:9">
      <c r="A13" s="337">
        <v>1976</v>
      </c>
      <c r="B13" s="339">
        <v>751.2</v>
      </c>
      <c r="C13" s="339">
        <v>85.4</v>
      </c>
      <c r="D13" s="339">
        <v>14.6</v>
      </c>
      <c r="E13" s="339">
        <v>797</v>
      </c>
      <c r="F13" s="339">
        <v>79.4</v>
      </c>
      <c r="G13" s="339">
        <v>6.8</v>
      </c>
      <c r="H13" s="347"/>
      <c r="I13" s="339">
        <v>13.8</v>
      </c>
    </row>
    <row r="14" ht="10.5" customHeight="1" spans="1:9">
      <c r="A14" s="335">
        <v>1977</v>
      </c>
      <c r="B14" s="336">
        <v>893.2</v>
      </c>
      <c r="C14" s="336">
        <v>86.3</v>
      </c>
      <c r="D14" s="336">
        <v>13.7</v>
      </c>
      <c r="E14" s="336">
        <v>931.1</v>
      </c>
      <c r="F14" s="336">
        <v>79.6</v>
      </c>
      <c r="G14" s="336">
        <v>7.3</v>
      </c>
      <c r="H14" s="347"/>
      <c r="I14" s="336">
        <v>13.1</v>
      </c>
    </row>
    <row r="15" ht="10.5" customHeight="1" spans="1:9">
      <c r="A15" s="335">
        <v>1978</v>
      </c>
      <c r="B15" s="336">
        <v>1002.6</v>
      </c>
      <c r="C15" s="336">
        <v>84.5</v>
      </c>
      <c r="D15" s="336">
        <v>15.5</v>
      </c>
      <c r="E15" s="336">
        <v>1065.9</v>
      </c>
      <c r="F15" s="336">
        <v>78.2</v>
      </c>
      <c r="G15" s="336">
        <v>7.2</v>
      </c>
      <c r="H15" s="347"/>
      <c r="I15" s="336">
        <v>14.6</v>
      </c>
    </row>
    <row r="16" ht="10.5" customHeight="1" spans="1:9">
      <c r="A16" s="335">
        <v>1979</v>
      </c>
      <c r="B16" s="336">
        <v>933.9</v>
      </c>
      <c r="C16" s="336">
        <v>82.7</v>
      </c>
      <c r="D16" s="336">
        <v>17.3</v>
      </c>
      <c r="E16" s="336">
        <v>1072.2</v>
      </c>
      <c r="F16" s="336">
        <v>72</v>
      </c>
      <c r="G16" s="336">
        <v>7.5</v>
      </c>
      <c r="H16" s="336">
        <v>5.4</v>
      </c>
      <c r="I16" s="336">
        <v>15.1</v>
      </c>
    </row>
    <row r="17" ht="10.5" customHeight="1" spans="1:9">
      <c r="A17" s="337">
        <v>1980</v>
      </c>
      <c r="B17" s="338">
        <v>841.9</v>
      </c>
      <c r="C17" s="338">
        <v>79.6</v>
      </c>
      <c r="D17" s="338">
        <v>20.4</v>
      </c>
      <c r="E17" s="338">
        <v>946.1</v>
      </c>
      <c r="F17" s="338">
        <v>67</v>
      </c>
      <c r="G17" s="338">
        <v>9</v>
      </c>
      <c r="H17" s="338">
        <v>5.7</v>
      </c>
      <c r="I17" s="338">
        <v>18.3</v>
      </c>
    </row>
    <row r="18" ht="10.5" customHeight="1" spans="1:9">
      <c r="A18" s="337">
        <v>1981</v>
      </c>
      <c r="B18" s="339">
        <v>872.5</v>
      </c>
      <c r="C18" s="339">
        <v>77.9</v>
      </c>
      <c r="D18" s="339">
        <v>22.1</v>
      </c>
      <c r="E18" s="339">
        <v>948.4</v>
      </c>
      <c r="F18" s="339">
        <v>65.9</v>
      </c>
      <c r="G18" s="339">
        <v>8.6</v>
      </c>
      <c r="H18" s="339">
        <v>5.9</v>
      </c>
      <c r="I18" s="339">
        <v>19.6</v>
      </c>
    </row>
    <row r="19" ht="10.5" customHeight="1" spans="1:9">
      <c r="A19" s="335">
        <v>1982</v>
      </c>
      <c r="B19" s="336">
        <v>930.2</v>
      </c>
      <c r="C19" s="336">
        <v>81.9</v>
      </c>
      <c r="D19" s="336">
        <v>18.1</v>
      </c>
      <c r="E19" s="336">
        <v>1020.6</v>
      </c>
      <c r="F19" s="336">
        <v>69.7</v>
      </c>
      <c r="G19" s="336">
        <v>8.3</v>
      </c>
      <c r="H19" s="336">
        <v>4.9</v>
      </c>
      <c r="I19" s="336">
        <v>17.1</v>
      </c>
    </row>
    <row r="20" ht="10.5" customHeight="1" spans="1:9">
      <c r="A20" s="335">
        <v>1983</v>
      </c>
      <c r="B20" s="336">
        <v>966.3</v>
      </c>
      <c r="C20" s="336">
        <v>83.3</v>
      </c>
      <c r="D20" s="336">
        <v>16.7</v>
      </c>
      <c r="E20" s="336">
        <v>1094.7</v>
      </c>
      <c r="F20" s="336">
        <v>72.2</v>
      </c>
      <c r="G20" s="336">
        <v>8.5</v>
      </c>
      <c r="H20" s="336">
        <v>4.6</v>
      </c>
      <c r="I20" s="336">
        <v>14.7</v>
      </c>
    </row>
    <row r="21" ht="10.5" customHeight="1" spans="1:9">
      <c r="A21" s="335">
        <v>1984</v>
      </c>
      <c r="B21" s="336">
        <v>1076.3</v>
      </c>
      <c r="C21" s="336">
        <v>81.5</v>
      </c>
      <c r="D21" s="336">
        <v>18.5</v>
      </c>
      <c r="E21" s="336">
        <v>1226.3</v>
      </c>
      <c r="F21" s="336">
        <v>71.2</v>
      </c>
      <c r="G21" s="336">
        <v>8.3</v>
      </c>
      <c r="H21" s="336">
        <v>4.2</v>
      </c>
      <c r="I21" s="336">
        <v>16.3</v>
      </c>
    </row>
    <row r="22" ht="10.5" customHeight="1" spans="1:9">
      <c r="A22" s="337">
        <v>1985</v>
      </c>
      <c r="B22" s="338">
        <v>1162.8</v>
      </c>
      <c r="C22" s="338">
        <v>80.4</v>
      </c>
      <c r="D22" s="338">
        <v>19.6</v>
      </c>
      <c r="E22" s="338">
        <v>1298.33</v>
      </c>
      <c r="F22" s="338">
        <v>69.6</v>
      </c>
      <c r="G22" s="338">
        <v>8.5</v>
      </c>
      <c r="H22" s="338">
        <v>4.4</v>
      </c>
      <c r="I22" s="338">
        <v>17.5</v>
      </c>
    </row>
    <row r="23" ht="10.5" customHeight="1" spans="1:9">
      <c r="A23" s="337">
        <v>1986</v>
      </c>
      <c r="B23" s="339">
        <v>1220.3</v>
      </c>
      <c r="C23" s="339">
        <v>79.5</v>
      </c>
      <c r="D23" s="339">
        <v>20.5</v>
      </c>
      <c r="E23" s="339">
        <v>1399.07</v>
      </c>
      <c r="F23" s="339">
        <v>69.7</v>
      </c>
      <c r="G23" s="339">
        <v>8.4</v>
      </c>
      <c r="H23" s="339">
        <v>4.1</v>
      </c>
      <c r="I23" s="339">
        <v>17.8</v>
      </c>
    </row>
    <row r="24" ht="10.5" customHeight="1" spans="1:9">
      <c r="A24" s="335">
        <v>1987</v>
      </c>
      <c r="B24" s="336">
        <v>1355.3</v>
      </c>
      <c r="C24" s="336">
        <v>91.1</v>
      </c>
      <c r="D24" s="336">
        <v>8.9</v>
      </c>
      <c r="E24" s="336">
        <v>1533.22</v>
      </c>
      <c r="F24" s="336">
        <v>72.2</v>
      </c>
      <c r="G24" s="336">
        <v>8.4</v>
      </c>
      <c r="H24" s="336">
        <v>3.5</v>
      </c>
      <c r="I24" s="336">
        <v>15.9</v>
      </c>
    </row>
    <row r="25" ht="10.5" customHeight="1" spans="1:9">
      <c r="A25" s="335">
        <v>1988</v>
      </c>
      <c r="B25" s="336">
        <v>1404.5</v>
      </c>
      <c r="C25" s="336">
        <v>83.5</v>
      </c>
      <c r="D25" s="336">
        <v>16.5</v>
      </c>
      <c r="E25" s="336">
        <v>1622.52</v>
      </c>
      <c r="F25" s="336">
        <v>75.7</v>
      </c>
      <c r="G25" s="336">
        <v>6.9</v>
      </c>
      <c r="H25" s="336">
        <v>3.1</v>
      </c>
      <c r="I25" s="336">
        <v>14.3</v>
      </c>
    </row>
    <row r="26" ht="10.5" customHeight="1" spans="1:9">
      <c r="A26" s="335">
        <v>1989</v>
      </c>
      <c r="B26" s="336">
        <v>1522.79</v>
      </c>
      <c r="C26" s="336">
        <v>81.8</v>
      </c>
      <c r="D26" s="336">
        <v>18.2</v>
      </c>
      <c r="E26" s="336">
        <v>1706.87</v>
      </c>
      <c r="F26" s="336">
        <v>72.3</v>
      </c>
      <c r="G26" s="336">
        <v>8.1</v>
      </c>
      <c r="H26" s="336">
        <v>3.2</v>
      </c>
      <c r="I26" s="336">
        <v>16.4</v>
      </c>
    </row>
    <row r="27" ht="10.5" customHeight="1" spans="1:9">
      <c r="A27" s="337">
        <v>1990</v>
      </c>
      <c r="B27" s="338">
        <v>1594.5</v>
      </c>
      <c r="C27" s="338">
        <v>79.8</v>
      </c>
      <c r="D27" s="338">
        <v>20.2</v>
      </c>
      <c r="E27" s="338">
        <v>1954.18</v>
      </c>
      <c r="F27" s="338">
        <v>71.7</v>
      </c>
      <c r="G27" s="338">
        <v>7.2</v>
      </c>
      <c r="H27" s="338">
        <v>2.8</v>
      </c>
      <c r="I27" s="338">
        <v>18.3</v>
      </c>
    </row>
    <row r="28" ht="10.5" customHeight="1" spans="1:9">
      <c r="A28" s="337">
        <v>1991</v>
      </c>
      <c r="B28" s="339">
        <v>1649.02</v>
      </c>
      <c r="C28" s="339">
        <v>75.3</v>
      </c>
      <c r="D28" s="339">
        <v>24.7</v>
      </c>
      <c r="E28" s="339">
        <v>1961.92</v>
      </c>
      <c r="F28" s="339">
        <v>67</v>
      </c>
      <c r="G28" s="339">
        <v>8.5</v>
      </c>
      <c r="H28" s="339">
        <v>2.8</v>
      </c>
      <c r="I28" s="339">
        <v>21.7</v>
      </c>
    </row>
    <row r="29" ht="10.5" customHeight="1" spans="1:9">
      <c r="A29" s="335">
        <v>1992</v>
      </c>
      <c r="B29" s="336">
        <v>1763.66</v>
      </c>
      <c r="C29" s="336">
        <v>77.1</v>
      </c>
      <c r="D29" s="336">
        <v>22.9</v>
      </c>
      <c r="E29" s="336">
        <v>2016.61</v>
      </c>
      <c r="F29" s="336">
        <v>69.4</v>
      </c>
      <c r="G29" s="336">
        <v>8</v>
      </c>
      <c r="H29" s="336">
        <v>2.7</v>
      </c>
      <c r="I29" s="336">
        <v>19.9</v>
      </c>
    </row>
    <row r="30" ht="10.5" customHeight="1" spans="1:9">
      <c r="A30" s="335">
        <v>1993</v>
      </c>
      <c r="B30" s="336">
        <v>1811.57</v>
      </c>
      <c r="C30" s="336">
        <v>76.7</v>
      </c>
      <c r="D30" s="336">
        <v>24.3</v>
      </c>
      <c r="E30" s="336">
        <v>2089.8</v>
      </c>
      <c r="F30" s="336">
        <v>70</v>
      </c>
      <c r="G30" s="336">
        <v>8</v>
      </c>
      <c r="H30" s="336">
        <v>2.7</v>
      </c>
      <c r="I30" s="336">
        <v>19.3</v>
      </c>
    </row>
    <row r="31" ht="10.5" customHeight="1" spans="1:9">
      <c r="A31" s="335">
        <v>1994</v>
      </c>
      <c r="B31" s="336">
        <v>2073.79</v>
      </c>
      <c r="C31" s="336">
        <v>71.5</v>
      </c>
      <c r="D31" s="336">
        <v>28.5</v>
      </c>
      <c r="E31" s="336">
        <v>2282.8</v>
      </c>
      <c r="F31" s="336">
        <v>66</v>
      </c>
      <c r="G31" s="336">
        <v>7.7</v>
      </c>
      <c r="H31" s="336">
        <v>2.5</v>
      </c>
      <c r="I31" s="336">
        <v>23.8</v>
      </c>
    </row>
    <row r="32" ht="10.5" customHeight="1" spans="1:9">
      <c r="A32" s="337">
        <v>1995</v>
      </c>
      <c r="B32" s="338">
        <v>2313.65</v>
      </c>
      <c r="C32" s="338">
        <v>69.2</v>
      </c>
      <c r="D32" s="338">
        <v>30.8</v>
      </c>
      <c r="E32" s="338">
        <v>2640.55</v>
      </c>
      <c r="F32" s="338">
        <v>66.1</v>
      </c>
      <c r="G32" s="338">
        <v>6.9</v>
      </c>
      <c r="H32" s="338">
        <v>2.2</v>
      </c>
      <c r="I32" s="338">
        <v>24.8</v>
      </c>
    </row>
    <row r="33" ht="10.5" customHeight="1" spans="1:9">
      <c r="A33" s="337">
        <v>1996</v>
      </c>
      <c r="B33" s="339">
        <v>2556.85</v>
      </c>
      <c r="C33" s="339">
        <v>68.6</v>
      </c>
      <c r="D33" s="339">
        <v>31.4</v>
      </c>
      <c r="E33" s="339">
        <v>2819.43</v>
      </c>
      <c r="F33" s="339">
        <v>64.5</v>
      </c>
      <c r="G33" s="339">
        <v>6.9</v>
      </c>
      <c r="H33" s="339">
        <v>2.5</v>
      </c>
      <c r="I33" s="339">
        <v>26.1</v>
      </c>
    </row>
    <row r="34" ht="10.5" customHeight="1" spans="1:9">
      <c r="A34" s="335">
        <v>1997</v>
      </c>
      <c r="B34" s="336">
        <v>2619.97</v>
      </c>
      <c r="C34" s="336">
        <v>71.85</v>
      </c>
      <c r="D34" s="336">
        <v>28.15</v>
      </c>
      <c r="E34" s="336">
        <v>3428.98</v>
      </c>
      <c r="F34" s="336">
        <v>71.38</v>
      </c>
      <c r="G34" s="336">
        <v>6.01</v>
      </c>
      <c r="H34" s="336">
        <v>2.01</v>
      </c>
      <c r="I34" s="336">
        <v>20.6</v>
      </c>
    </row>
    <row r="35" ht="10.5" customHeight="1" spans="1:9">
      <c r="A35" s="335">
        <v>1998</v>
      </c>
      <c r="B35" s="336">
        <v>2451.49</v>
      </c>
      <c r="C35" s="336">
        <v>71.99</v>
      </c>
      <c r="D35" s="336">
        <v>28.01</v>
      </c>
      <c r="E35" s="336">
        <v>3364.49</v>
      </c>
      <c r="F35" s="336">
        <v>71.31</v>
      </c>
      <c r="G35" s="336">
        <v>6.52</v>
      </c>
      <c r="H35" s="336">
        <v>1.76</v>
      </c>
      <c r="I35" s="336">
        <v>20.41</v>
      </c>
    </row>
    <row r="36" ht="10.5" customHeight="1" spans="1:9">
      <c r="A36" s="335">
        <v>1999</v>
      </c>
      <c r="B36" s="336">
        <v>2267.97</v>
      </c>
      <c r="C36" s="336">
        <v>67.06</v>
      </c>
      <c r="D36" s="336">
        <v>32.94</v>
      </c>
      <c r="E36" s="336">
        <v>3287.97</v>
      </c>
      <c r="F36" s="336">
        <v>68.22</v>
      </c>
      <c r="G36" s="336">
        <v>7.18</v>
      </c>
      <c r="H36" s="336">
        <v>1.88</v>
      </c>
      <c r="I36" s="336">
        <v>22.72</v>
      </c>
    </row>
    <row r="37" ht="10.5" customHeight="1" spans="1:9">
      <c r="A37" s="337">
        <v>2000</v>
      </c>
      <c r="B37" s="338">
        <v>2471.77</v>
      </c>
      <c r="C37" s="338">
        <v>64.03</v>
      </c>
      <c r="D37" s="338">
        <v>32.11</v>
      </c>
      <c r="E37" s="338">
        <v>3468.33</v>
      </c>
      <c r="F37" s="338">
        <v>62.61</v>
      </c>
      <c r="G37" s="338">
        <v>7.46</v>
      </c>
      <c r="H37" s="338">
        <v>1.81</v>
      </c>
      <c r="I37" s="338">
        <v>25.39</v>
      </c>
    </row>
    <row r="38" ht="10.5" customHeight="1" spans="1:9">
      <c r="A38" s="337">
        <v>2001</v>
      </c>
      <c r="B38" s="339">
        <v>2611.54</v>
      </c>
      <c r="C38" s="339">
        <v>65.48</v>
      </c>
      <c r="D38" s="339">
        <v>30.53</v>
      </c>
      <c r="E38" s="339">
        <v>3741.03</v>
      </c>
      <c r="F38" s="339">
        <v>62.33</v>
      </c>
      <c r="G38" s="339">
        <v>10.62</v>
      </c>
      <c r="H38" s="339">
        <v>1.72</v>
      </c>
      <c r="I38" s="339">
        <v>22.57</v>
      </c>
    </row>
    <row r="39" ht="10.5" customHeight="1" spans="1:9">
      <c r="A39" s="335">
        <v>2002</v>
      </c>
      <c r="B39" s="336">
        <v>3259.95</v>
      </c>
      <c r="C39" s="336">
        <v>67.19</v>
      </c>
      <c r="D39" s="336">
        <v>29.41</v>
      </c>
      <c r="E39" s="336">
        <v>4131.31</v>
      </c>
      <c r="F39" s="336">
        <v>61.04</v>
      </c>
      <c r="G39" s="336">
        <v>11.12</v>
      </c>
      <c r="H39" s="336">
        <v>1.51</v>
      </c>
      <c r="I39" s="336">
        <v>23.7</v>
      </c>
    </row>
    <row r="40" ht="10.5" customHeight="1" spans="1:9">
      <c r="A40" s="335">
        <v>2003</v>
      </c>
      <c r="B40" s="336">
        <v>3608.45</v>
      </c>
      <c r="C40" s="336">
        <v>64.24</v>
      </c>
      <c r="D40" s="336">
        <v>30.78</v>
      </c>
      <c r="E40" s="336">
        <v>4449.97</v>
      </c>
      <c r="F40" s="336">
        <v>60.85</v>
      </c>
      <c r="G40" s="336">
        <v>11.64</v>
      </c>
      <c r="H40" s="336">
        <v>1.53</v>
      </c>
      <c r="I40" s="336">
        <v>22.01</v>
      </c>
    </row>
    <row r="41" ht="10.5" customHeight="1" spans="1:9">
      <c r="A41" s="335">
        <v>2004</v>
      </c>
      <c r="B41" s="336">
        <v>4455.68</v>
      </c>
      <c r="C41" s="336">
        <v>68.13</v>
      </c>
      <c r="D41" s="336">
        <v>27.04</v>
      </c>
      <c r="E41" s="336">
        <v>5209.81</v>
      </c>
      <c r="F41" s="336">
        <v>63.3</v>
      </c>
      <c r="G41" s="336">
        <v>11.13</v>
      </c>
      <c r="H41" s="336">
        <v>1.34</v>
      </c>
      <c r="I41" s="336">
        <v>20.16</v>
      </c>
    </row>
    <row r="42" ht="10.5" customHeight="1" spans="1:9">
      <c r="A42" s="337">
        <v>2005</v>
      </c>
      <c r="B42" s="338">
        <v>5353.36</v>
      </c>
      <c r="C42" s="338">
        <v>68.93</v>
      </c>
      <c r="D42" s="338">
        <v>26.61</v>
      </c>
      <c r="E42" s="338">
        <v>6023.97</v>
      </c>
      <c r="F42" s="338">
        <v>62.48</v>
      </c>
      <c r="G42" s="338">
        <v>11.14</v>
      </c>
      <c r="H42" s="338">
        <v>1.35</v>
      </c>
      <c r="I42" s="338">
        <v>21.11</v>
      </c>
    </row>
    <row r="43" ht="10.5" customHeight="1" spans="1:9">
      <c r="A43" s="337">
        <v>2006</v>
      </c>
      <c r="B43" s="339">
        <v>6075.09</v>
      </c>
      <c r="C43" s="339">
        <v>75.29</v>
      </c>
      <c r="D43" s="339">
        <v>22.42</v>
      </c>
      <c r="E43" s="339">
        <v>6620.57</v>
      </c>
      <c r="F43" s="339">
        <v>67.7</v>
      </c>
      <c r="G43" s="339">
        <v>11.52</v>
      </c>
      <c r="H43" s="339">
        <v>1.09</v>
      </c>
      <c r="I43" s="339">
        <v>17.62</v>
      </c>
    </row>
    <row r="44" ht="10.5" customHeight="1" spans="1:9">
      <c r="A44" s="335">
        <v>2007</v>
      </c>
      <c r="B44" s="336">
        <v>6546.65</v>
      </c>
      <c r="C44" s="336">
        <v>73.82</v>
      </c>
      <c r="D44" s="336">
        <v>23.7</v>
      </c>
      <c r="E44" s="336">
        <v>7132.63</v>
      </c>
      <c r="F44" s="336">
        <v>66.47</v>
      </c>
      <c r="G44" s="336">
        <v>12.37</v>
      </c>
      <c r="H44" s="336">
        <v>1.02</v>
      </c>
      <c r="I44" s="336">
        <v>17.93</v>
      </c>
    </row>
    <row r="45" ht="10.5" customHeight="1" spans="1:9">
      <c r="A45" s="335">
        <v>2008</v>
      </c>
      <c r="B45" s="336">
        <v>7595.31</v>
      </c>
      <c r="C45" s="336">
        <v>68.87</v>
      </c>
      <c r="D45" s="336">
        <v>29.48</v>
      </c>
      <c r="E45" s="336">
        <v>7510.82</v>
      </c>
      <c r="F45" s="336">
        <v>60.83</v>
      </c>
      <c r="G45" s="336">
        <v>12.81</v>
      </c>
      <c r="H45" s="336">
        <v>0.93</v>
      </c>
      <c r="I45" s="336">
        <v>23.79</v>
      </c>
    </row>
    <row r="46" ht="10.5" customHeight="1" spans="1:9">
      <c r="A46" s="335">
        <v>2009</v>
      </c>
      <c r="B46" s="336">
        <v>7851.21</v>
      </c>
      <c r="C46" s="336">
        <v>68.65</v>
      </c>
      <c r="D46" s="336">
        <v>28.59</v>
      </c>
      <c r="E46" s="336">
        <v>8032.06</v>
      </c>
      <c r="F46" s="336">
        <v>62.62</v>
      </c>
      <c r="G46" s="336">
        <v>12.74</v>
      </c>
      <c r="H46" s="336">
        <v>0.75</v>
      </c>
      <c r="I46" s="336">
        <v>21.22</v>
      </c>
    </row>
    <row r="47" ht="10.5" customHeight="1" spans="1:9">
      <c r="A47" s="337">
        <v>2010</v>
      </c>
      <c r="B47" s="338">
        <v>8822.03</v>
      </c>
      <c r="C47" s="338">
        <v>66.6</v>
      </c>
      <c r="D47" s="338">
        <v>32.05</v>
      </c>
      <c r="E47" s="338">
        <v>8674.17</v>
      </c>
      <c r="F47" s="338">
        <v>56.73</v>
      </c>
      <c r="G47" s="338">
        <v>15.11</v>
      </c>
      <c r="H47" s="338">
        <v>0.56</v>
      </c>
      <c r="I47" s="338">
        <v>23.98</v>
      </c>
    </row>
    <row r="48" ht="10.5" customHeight="1" spans="1:9">
      <c r="A48" s="337">
        <v>2011</v>
      </c>
      <c r="B48" s="339">
        <v>9752.64</v>
      </c>
      <c r="C48" s="339">
        <v>63.97</v>
      </c>
      <c r="D48" s="339">
        <v>35.03</v>
      </c>
      <c r="E48" s="339">
        <v>9540.28</v>
      </c>
      <c r="F48" s="339">
        <v>55.97</v>
      </c>
      <c r="G48" s="339">
        <v>14.88</v>
      </c>
      <c r="H48" s="339">
        <v>0.53</v>
      </c>
      <c r="I48" s="339">
        <v>27.72</v>
      </c>
    </row>
    <row r="49" ht="10.5" customHeight="1" spans="1:9">
      <c r="A49" s="335">
        <v>2012</v>
      </c>
      <c r="B49" s="336">
        <v>10577.62</v>
      </c>
      <c r="C49" s="336">
        <v>59.33</v>
      </c>
      <c r="D49" s="336">
        <v>39.15</v>
      </c>
      <c r="E49" s="336">
        <v>10433.68</v>
      </c>
      <c r="F49" s="336">
        <v>53.16</v>
      </c>
      <c r="G49" s="336">
        <v>14.93</v>
      </c>
      <c r="H49" s="336">
        <v>0.5</v>
      </c>
      <c r="I49" s="336">
        <v>29.87</v>
      </c>
    </row>
    <row r="50" ht="10.5" customHeight="1" spans="1:9">
      <c r="A50" s="335">
        <v>2013</v>
      </c>
      <c r="B50" s="336">
        <v>12531.99</v>
      </c>
      <c r="C50" s="336">
        <v>54.5</v>
      </c>
      <c r="D50" s="336">
        <v>44.38</v>
      </c>
      <c r="E50" s="336">
        <v>10072.09</v>
      </c>
      <c r="F50" s="336">
        <v>50.63</v>
      </c>
      <c r="G50" s="336">
        <v>14.36</v>
      </c>
      <c r="H50" s="336">
        <v>0.53</v>
      </c>
      <c r="I50" s="336">
        <v>33.05</v>
      </c>
    </row>
    <row r="51" ht="10.5" customHeight="1" spans="1:9">
      <c r="A51" s="335">
        <v>2014</v>
      </c>
      <c r="B51" s="336">
        <v>9805.49</v>
      </c>
      <c r="C51" s="336">
        <v>26.63</v>
      </c>
      <c r="D51" s="336">
        <v>72.28</v>
      </c>
      <c r="E51" s="336">
        <v>10454.83</v>
      </c>
      <c r="F51" s="336">
        <v>43.07</v>
      </c>
      <c r="G51" s="336">
        <v>14.71</v>
      </c>
      <c r="H51" s="336">
        <v>0.54</v>
      </c>
      <c r="I51" s="336">
        <v>40.66</v>
      </c>
    </row>
    <row r="52" ht="10.5" customHeight="1" spans="1:9">
      <c r="A52" s="337">
        <v>2015</v>
      </c>
      <c r="B52" s="338">
        <v>11004.66</v>
      </c>
      <c r="C52" s="338">
        <v>30.17</v>
      </c>
      <c r="D52" s="338">
        <v>68.71</v>
      </c>
      <c r="E52" s="338">
        <v>10424.69</v>
      </c>
      <c r="F52" s="338">
        <v>40.99</v>
      </c>
      <c r="G52" s="338">
        <v>16.2</v>
      </c>
      <c r="H52" s="338">
        <v>0.75</v>
      </c>
      <c r="I52" s="338">
        <v>40.87</v>
      </c>
    </row>
    <row r="53" ht="10.5" customHeight="1" spans="1:9">
      <c r="A53" s="337">
        <v>2016</v>
      </c>
      <c r="B53" s="339">
        <v>11381.56</v>
      </c>
      <c r="C53" s="339">
        <v>24.65</v>
      </c>
      <c r="D53" s="339">
        <v>74.15</v>
      </c>
      <c r="E53" s="339">
        <v>10725.95</v>
      </c>
      <c r="F53" s="339">
        <v>39.93</v>
      </c>
      <c r="G53" s="339">
        <v>16.68</v>
      </c>
      <c r="H53" s="339">
        <v>0.89</v>
      </c>
      <c r="I53" s="339">
        <v>41.22</v>
      </c>
    </row>
    <row r="54" ht="10.5" customHeight="1" spans="1:9">
      <c r="A54" s="335">
        <v>2017</v>
      </c>
      <c r="B54" s="336">
        <v>12060.4</v>
      </c>
      <c r="C54" s="336">
        <v>23.57</v>
      </c>
      <c r="D54" s="336">
        <v>75.17</v>
      </c>
      <c r="E54" s="336">
        <v>11163.57</v>
      </c>
      <c r="F54" s="336">
        <v>38.06</v>
      </c>
      <c r="G54" s="336">
        <v>17.25</v>
      </c>
      <c r="H54" s="336">
        <v>1.05</v>
      </c>
      <c r="I54" s="336">
        <v>42.27</v>
      </c>
    </row>
    <row r="55" ht="10.5" customHeight="1" spans="1:9">
      <c r="A55" s="335">
        <v>2018</v>
      </c>
      <c r="B55" s="336">
        <v>12618.75</v>
      </c>
      <c r="C55" s="336">
        <v>20.77</v>
      </c>
      <c r="D55" s="336">
        <v>77.97</v>
      </c>
      <c r="E55" s="336">
        <v>11590.02</v>
      </c>
      <c r="F55" s="336">
        <v>36.3</v>
      </c>
      <c r="G55" s="336">
        <v>17.04</v>
      </c>
      <c r="H55" s="336">
        <v>1.33</v>
      </c>
      <c r="I55" s="336">
        <v>43.96</v>
      </c>
    </row>
    <row r="56" ht="10.5" customHeight="1" spans="1:9">
      <c r="A56" s="335">
        <v>2019</v>
      </c>
      <c r="B56" s="336">
        <v>13655.1634710007</v>
      </c>
      <c r="C56" s="336">
        <v>22.6228907320156</v>
      </c>
      <c r="D56" s="336">
        <v>75.9501765153022</v>
      </c>
      <c r="E56" s="336">
        <v>12067.69</v>
      </c>
      <c r="F56" s="336">
        <v>36.3813503361813</v>
      </c>
      <c r="G56" s="336">
        <v>19.256752054299</v>
      </c>
      <c r="H56" s="336">
        <v>1.86189760951969</v>
      </c>
      <c r="I56" s="336">
        <v>40.8832364768883</v>
      </c>
    </row>
    <row r="57" ht="10.5" customHeight="1" spans="1:9">
      <c r="A57" s="337">
        <v>2020</v>
      </c>
      <c r="B57" s="338">
        <v>13672.7683305901</v>
      </c>
      <c r="C57" s="338">
        <v>20.936922355624</v>
      </c>
      <c r="D57" s="338">
        <v>77.2500578227398</v>
      </c>
      <c r="E57" s="338">
        <v>12909.92</v>
      </c>
      <c r="F57" s="338">
        <v>36.3673595578977</v>
      </c>
      <c r="G57" s="338">
        <v>18.5256024979318</v>
      </c>
      <c r="H57" s="338">
        <v>2.30703794417049</v>
      </c>
      <c r="I57" s="338">
        <v>40.8798494032622</v>
      </c>
    </row>
    <row r="58" ht="10.5" customHeight="1" spans="1:9">
      <c r="A58" s="337">
        <v>2021</v>
      </c>
      <c r="B58" s="339">
        <v>14560.5669399925</v>
      </c>
      <c r="C58" s="339">
        <v>22.9001841133098</v>
      </c>
      <c r="D58" s="339">
        <v>75.1334089385267</v>
      </c>
      <c r="E58" s="339">
        <v>13328.4</v>
      </c>
      <c r="F58" s="339">
        <v>35.2271799942891</v>
      </c>
      <c r="G58" s="339">
        <v>18.5486043334405</v>
      </c>
      <c r="H58" s="339">
        <v>2.12421567227035</v>
      </c>
      <c r="I58" s="339">
        <v>41.9518058533422</v>
      </c>
    </row>
    <row r="59" ht="10.5" customHeight="1" spans="1:9">
      <c r="A59" s="335">
        <v>2022</v>
      </c>
      <c r="B59" s="336">
        <v>15766.8682928264</v>
      </c>
      <c r="C59" s="336">
        <v>22.8950044502014</v>
      </c>
      <c r="D59" s="336">
        <v>74.5899114339477</v>
      </c>
      <c r="E59" s="336">
        <v>14060.92</v>
      </c>
      <c r="F59" s="336">
        <v>32.8796802253466</v>
      </c>
      <c r="G59" s="336">
        <v>16.5981859555053</v>
      </c>
      <c r="H59" s="336">
        <v>2.22213381914807</v>
      </c>
      <c r="I59" s="336">
        <v>45.479771112551</v>
      </c>
    </row>
    <row r="60" ht="10.5" customHeight="1" spans="1:9">
      <c r="A60" s="335">
        <v>2023</v>
      </c>
      <c r="B60" s="336">
        <v>16048.384430022</v>
      </c>
      <c r="C60" s="336">
        <v>24.7009213998158</v>
      </c>
      <c r="D60" s="336">
        <v>72.0404196723629</v>
      </c>
      <c r="E60" s="336">
        <v>14351.67</v>
      </c>
      <c r="F60" s="336">
        <v>33.6084389532658</v>
      </c>
      <c r="G60" s="336">
        <v>17.4775705973359</v>
      </c>
      <c r="H60" s="336">
        <v>2.4139904493983</v>
      </c>
      <c r="I60" s="336">
        <v>42.8746386966698</v>
      </c>
    </row>
    <row r="61" ht="10.5" customHeight="1" spans="1:9">
      <c r="A61" s="340">
        <v>2024</v>
      </c>
      <c r="B61" s="341">
        <v>17115.1994798227</v>
      </c>
      <c r="C61" s="341">
        <v>19.9985773160002</v>
      </c>
      <c r="D61" s="341">
        <v>77.8490581706075</v>
      </c>
      <c r="E61" s="341">
        <v>15086.37</v>
      </c>
      <c r="F61" s="341">
        <v>31.93</v>
      </c>
      <c r="G61" s="341">
        <v>15.33</v>
      </c>
      <c r="H61" s="341">
        <v>2.64</v>
      </c>
      <c r="I61" s="341">
        <v>47.6737034522558</v>
      </c>
    </row>
    <row r="62" ht="18.75" customHeight="1" spans="1:9">
      <c r="A62" s="342" t="s">
        <v>746</v>
      </c>
      <c r="B62" s="342"/>
      <c r="C62" s="342"/>
      <c r="D62" s="342"/>
      <c r="E62" s="342"/>
      <c r="F62" s="342"/>
      <c r="G62" s="342"/>
      <c r="H62" s="342"/>
      <c r="I62" s="342"/>
    </row>
    <row r="63" ht="28.5" customHeight="1" spans="1:9">
      <c r="A63" s="343" t="s">
        <v>843</v>
      </c>
      <c r="B63" s="343"/>
      <c r="C63" s="343"/>
      <c r="D63" s="343"/>
      <c r="E63" s="343"/>
      <c r="F63" s="343"/>
      <c r="G63" s="343"/>
      <c r="H63" s="343"/>
      <c r="I63" s="343"/>
    </row>
  </sheetData>
  <mergeCells count="13">
    <mergeCell ref="A1:B1"/>
    <mergeCell ref="A2:I2"/>
    <mergeCell ref="A3:I3"/>
    <mergeCell ref="A4:I4"/>
    <mergeCell ref="A5:B5"/>
    <mergeCell ref="H5:I5"/>
    <mergeCell ref="C6:D6"/>
    <mergeCell ref="F6:I6"/>
    <mergeCell ref="A62:I62"/>
    <mergeCell ref="A63:I63"/>
    <mergeCell ref="A6:A7"/>
    <mergeCell ref="B6:B7"/>
    <mergeCell ref="E6:E7"/>
  </mergeCells>
  <pageMargins left="0.75" right="0.75" top="1" bottom="1" header="0.5" footer="0.5"/>
  <pageSetup paperSize="9" scale="92" firstPageNumber="135" orientation="portrait" useFirstPageNumber="1"/>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2"/>
  <sheetViews>
    <sheetView zoomScale="85" zoomScaleNormal="85" topLeftCell="A2" workbookViewId="0">
      <selection activeCell="Q16" sqref="Q16"/>
    </sheetView>
  </sheetViews>
  <sheetFormatPr defaultColWidth="14.1428571428571" defaultRowHeight="14.25" customHeight="1"/>
  <cols>
    <col min="1" max="1" width="27.5714285714286" style="30" customWidth="1"/>
    <col min="2" max="5" width="26.5714285714286" style="30" customWidth="1"/>
    <col min="6" max="14" width="14.1428571428571" style="31" hidden="1" customWidth="1"/>
    <col min="15" max="16384" width="14.1428571428571" style="31"/>
  </cols>
  <sheetData>
    <row r="1" hidden="1" customHeight="1" spans="1:4">
      <c r="A1" s="32" t="s">
        <v>844</v>
      </c>
      <c r="B1" s="32" t="s">
        <v>845</v>
      </c>
      <c r="C1" s="32" t="s">
        <v>846</v>
      </c>
      <c r="D1" s="30" t="str">
        <f>LEFT(B1,4)</f>
        <v>2024</v>
      </c>
    </row>
    <row r="2" ht="27" customHeight="1" spans="5:5">
      <c r="E2" s="303"/>
    </row>
    <row r="3" ht="20.25" customHeight="1" spans="1:5">
      <c r="A3" s="284" t="str">
        <f>"8-13  全省能源消费弹性系数（"&amp;D1-43&amp;"-"&amp;D1&amp;"年）"</f>
        <v>8-13  全省能源消费弹性系数（1981-2024年）</v>
      </c>
      <c r="B3" s="285"/>
      <c r="C3" s="285"/>
      <c r="D3" s="285"/>
      <c r="E3" s="285"/>
    </row>
    <row r="4" ht="20.25" customHeight="1" spans="1:5">
      <c r="A4" s="286" t="str">
        <f>"Elasticity Ratio of Energy Consumption ("&amp;D1-43&amp;"-"&amp;D1&amp;")"</f>
        <v>Elasticity Ratio of Energy Consumption (1981-2024)</v>
      </c>
      <c r="B4" s="286"/>
      <c r="C4" s="286"/>
      <c r="D4" s="286"/>
      <c r="E4" s="286"/>
    </row>
    <row r="5" ht="76.5" spans="1:5">
      <c r="A5" s="287" t="s">
        <v>847</v>
      </c>
      <c r="B5" s="288" t="s">
        <v>848</v>
      </c>
      <c r="C5" s="289" t="s">
        <v>849</v>
      </c>
      <c r="D5" s="288" t="s">
        <v>850</v>
      </c>
      <c r="E5" s="304" t="s">
        <v>851</v>
      </c>
    </row>
    <row r="6" ht="17.25" customHeight="1" spans="1:14">
      <c r="A6" s="290">
        <v>1980</v>
      </c>
      <c r="B6" s="291">
        <v>-11.76</v>
      </c>
      <c r="C6" s="292">
        <v>5.07</v>
      </c>
      <c r="D6" s="292"/>
      <c r="E6" s="292">
        <v>0.6</v>
      </c>
      <c r="F6" s="305">
        <v>1980</v>
      </c>
      <c r="G6" s="306">
        <v>-11.76</v>
      </c>
      <c r="H6" s="307">
        <v>5.07</v>
      </c>
      <c r="I6" s="307"/>
      <c r="J6" s="307">
        <v>0.6</v>
      </c>
      <c r="K6" s="31">
        <f>B6-G6</f>
        <v>0</v>
      </c>
      <c r="L6" s="31">
        <f>C6-H6</f>
        <v>0</v>
      </c>
      <c r="M6" s="31">
        <f>D6-I6</f>
        <v>0</v>
      </c>
      <c r="N6" s="31">
        <f>E6-J6</f>
        <v>0</v>
      </c>
    </row>
    <row r="7" ht="16.5" customHeight="1" spans="1:14">
      <c r="A7" s="293">
        <v>1981</v>
      </c>
      <c r="B7" s="294">
        <v>0.24</v>
      </c>
      <c r="C7" s="294">
        <v>3.42</v>
      </c>
      <c r="D7" s="294">
        <v>0.03</v>
      </c>
      <c r="E7" s="294">
        <v>0.44</v>
      </c>
      <c r="F7" s="308">
        <v>1981</v>
      </c>
      <c r="G7" s="309">
        <v>0.24</v>
      </c>
      <c r="H7" s="309">
        <v>3.42</v>
      </c>
      <c r="I7" s="309">
        <v>0.03</v>
      </c>
      <c r="J7" s="309">
        <v>0.44</v>
      </c>
      <c r="K7" s="31">
        <f t="shared" ref="K7:N52" si="0">B7-G7</f>
        <v>0</v>
      </c>
      <c r="L7" s="31">
        <f t="shared" si="0"/>
        <v>0</v>
      </c>
      <c r="M7" s="31">
        <f t="shared" si="0"/>
        <v>0</v>
      </c>
      <c r="N7" s="31">
        <f t="shared" si="0"/>
        <v>0</v>
      </c>
    </row>
    <row r="8" ht="16.5" customHeight="1" spans="1:14">
      <c r="A8" s="295">
        <v>1982</v>
      </c>
      <c r="B8" s="44">
        <v>7.61</v>
      </c>
      <c r="C8" s="44">
        <v>4.47</v>
      </c>
      <c r="D8" s="44">
        <v>0.49</v>
      </c>
      <c r="E8" s="44">
        <v>0.29</v>
      </c>
      <c r="F8" s="310">
        <v>1982</v>
      </c>
      <c r="G8" s="311">
        <v>7.61</v>
      </c>
      <c r="H8" s="311">
        <v>4.47</v>
      </c>
      <c r="I8" s="311">
        <v>0.49</v>
      </c>
      <c r="J8" s="311">
        <v>0.29</v>
      </c>
      <c r="K8" s="31">
        <f t="shared" si="0"/>
        <v>0</v>
      </c>
      <c r="L8" s="31">
        <f t="shared" si="0"/>
        <v>0</v>
      </c>
      <c r="M8" s="31">
        <f t="shared" si="0"/>
        <v>0</v>
      </c>
      <c r="N8" s="31">
        <f t="shared" si="0"/>
        <v>0</v>
      </c>
    </row>
    <row r="9" ht="16.5" customHeight="1" spans="1:14">
      <c r="A9" s="295">
        <v>1983</v>
      </c>
      <c r="B9" s="44">
        <v>7.26</v>
      </c>
      <c r="C9" s="44">
        <v>-0.21</v>
      </c>
      <c r="D9" s="44">
        <v>0.86</v>
      </c>
      <c r="E9" s="44"/>
      <c r="F9" s="310">
        <v>1983</v>
      </c>
      <c r="G9" s="311">
        <v>7.26</v>
      </c>
      <c r="H9" s="311">
        <v>-0.21</v>
      </c>
      <c r="I9" s="311">
        <v>0.86</v>
      </c>
      <c r="J9" s="311"/>
      <c r="K9" s="31">
        <f t="shared" si="0"/>
        <v>0</v>
      </c>
      <c r="L9" s="31">
        <f t="shared" si="0"/>
        <v>0</v>
      </c>
      <c r="M9" s="31">
        <f t="shared" si="0"/>
        <v>0</v>
      </c>
      <c r="N9" s="31">
        <f t="shared" si="0"/>
        <v>0</v>
      </c>
    </row>
    <row r="10" ht="16.5" customHeight="1" spans="1:14">
      <c r="A10" s="295">
        <v>1984</v>
      </c>
      <c r="B10" s="44">
        <v>12.02</v>
      </c>
      <c r="C10" s="44">
        <v>13.15</v>
      </c>
      <c r="D10" s="44">
        <v>0.83</v>
      </c>
      <c r="E10" s="44">
        <v>0.91</v>
      </c>
      <c r="F10" s="310">
        <v>1984</v>
      </c>
      <c r="G10" s="311">
        <v>12.02</v>
      </c>
      <c r="H10" s="311">
        <v>13.15</v>
      </c>
      <c r="I10" s="311">
        <v>0.83</v>
      </c>
      <c r="J10" s="311">
        <v>0.91</v>
      </c>
      <c r="K10" s="31">
        <f t="shared" si="0"/>
        <v>0</v>
      </c>
      <c r="L10" s="31">
        <f t="shared" si="0"/>
        <v>0</v>
      </c>
      <c r="M10" s="31">
        <f t="shared" si="0"/>
        <v>0</v>
      </c>
      <c r="N10" s="31">
        <f t="shared" si="0"/>
        <v>0</v>
      </c>
    </row>
    <row r="11" ht="16.5" customHeight="1" spans="1:14">
      <c r="A11" s="296">
        <v>1985</v>
      </c>
      <c r="B11" s="297">
        <v>5.87</v>
      </c>
      <c r="C11" s="297">
        <v>9.05</v>
      </c>
      <c r="D11" s="297">
        <v>0.45</v>
      </c>
      <c r="E11" s="297">
        <v>0.7</v>
      </c>
      <c r="F11" s="312">
        <v>1985</v>
      </c>
      <c r="G11" s="313">
        <v>5.87</v>
      </c>
      <c r="H11" s="313">
        <v>9.05</v>
      </c>
      <c r="I11" s="313">
        <v>0.45</v>
      </c>
      <c r="J11" s="313">
        <v>0.7</v>
      </c>
      <c r="K11" s="31">
        <f t="shared" si="0"/>
        <v>0</v>
      </c>
      <c r="L11" s="31">
        <f t="shared" si="0"/>
        <v>0</v>
      </c>
      <c r="M11" s="31">
        <f t="shared" si="0"/>
        <v>0</v>
      </c>
      <c r="N11" s="31">
        <f t="shared" si="0"/>
        <v>0</v>
      </c>
    </row>
    <row r="12" ht="16.5" customHeight="1" spans="1:14">
      <c r="A12" s="293">
        <v>1986</v>
      </c>
      <c r="B12" s="294">
        <v>7.76</v>
      </c>
      <c r="C12" s="294">
        <v>17.69</v>
      </c>
      <c r="D12" s="294">
        <v>1.81</v>
      </c>
      <c r="E12" s="294">
        <v>4.12</v>
      </c>
      <c r="F12" s="308">
        <v>1986</v>
      </c>
      <c r="G12" s="309">
        <v>7.76</v>
      </c>
      <c r="H12" s="309">
        <v>17.69</v>
      </c>
      <c r="I12" s="309">
        <v>1.81</v>
      </c>
      <c r="J12" s="309">
        <v>4.12</v>
      </c>
      <c r="K12" s="31">
        <f t="shared" si="0"/>
        <v>0</v>
      </c>
      <c r="L12" s="31">
        <f t="shared" si="0"/>
        <v>0</v>
      </c>
      <c r="M12" s="31">
        <f t="shared" si="0"/>
        <v>0</v>
      </c>
      <c r="N12" s="31">
        <f t="shared" si="0"/>
        <v>0</v>
      </c>
    </row>
    <row r="13" ht="16.5" customHeight="1" spans="1:14">
      <c r="A13" s="295">
        <v>1987</v>
      </c>
      <c r="B13" s="44">
        <v>9.59</v>
      </c>
      <c r="C13" s="44">
        <v>4.44</v>
      </c>
      <c r="D13" s="44">
        <v>0.78</v>
      </c>
      <c r="E13" s="44">
        <v>0.36</v>
      </c>
      <c r="F13" s="310">
        <v>1987</v>
      </c>
      <c r="G13" s="311">
        <v>9.59</v>
      </c>
      <c r="H13" s="311">
        <v>4.44</v>
      </c>
      <c r="I13" s="311">
        <v>0.78</v>
      </c>
      <c r="J13" s="311">
        <v>0.36</v>
      </c>
      <c r="K13" s="31">
        <f t="shared" si="0"/>
        <v>0</v>
      </c>
      <c r="L13" s="31">
        <f t="shared" si="0"/>
        <v>0</v>
      </c>
      <c r="M13" s="31">
        <f t="shared" si="0"/>
        <v>0</v>
      </c>
      <c r="N13" s="31">
        <f t="shared" si="0"/>
        <v>0</v>
      </c>
    </row>
    <row r="14" ht="16.5" customHeight="1" spans="1:14">
      <c r="A14" s="295">
        <v>1988</v>
      </c>
      <c r="B14" s="44">
        <v>5.82</v>
      </c>
      <c r="C14" s="44">
        <v>20.8</v>
      </c>
      <c r="D14" s="44">
        <v>0.36</v>
      </c>
      <c r="E14" s="44">
        <v>1.3</v>
      </c>
      <c r="F14" s="310">
        <v>1988</v>
      </c>
      <c r="G14" s="311">
        <v>5.82</v>
      </c>
      <c r="H14" s="311">
        <v>20.8</v>
      </c>
      <c r="I14" s="311">
        <v>0.36</v>
      </c>
      <c r="J14" s="311">
        <v>1.3</v>
      </c>
      <c r="K14" s="31">
        <f t="shared" si="0"/>
        <v>0</v>
      </c>
      <c r="L14" s="31">
        <f t="shared" si="0"/>
        <v>0</v>
      </c>
      <c r="M14" s="31">
        <f t="shared" si="0"/>
        <v>0</v>
      </c>
      <c r="N14" s="31">
        <f t="shared" si="0"/>
        <v>0</v>
      </c>
    </row>
    <row r="15" ht="16.5" customHeight="1" spans="1:14">
      <c r="A15" s="295">
        <v>1989</v>
      </c>
      <c r="B15" s="44">
        <v>5.2</v>
      </c>
      <c r="C15" s="44">
        <v>4.74</v>
      </c>
      <c r="D15" s="44">
        <v>0.9</v>
      </c>
      <c r="E15" s="44">
        <v>0.82</v>
      </c>
      <c r="F15" s="310">
        <v>1989</v>
      </c>
      <c r="G15" s="311">
        <v>5.2</v>
      </c>
      <c r="H15" s="311">
        <v>4.74</v>
      </c>
      <c r="I15" s="311">
        <v>0.9</v>
      </c>
      <c r="J15" s="311">
        <v>0.82</v>
      </c>
      <c r="K15" s="31">
        <f t="shared" si="0"/>
        <v>0</v>
      </c>
      <c r="L15" s="31">
        <f t="shared" si="0"/>
        <v>0</v>
      </c>
      <c r="M15" s="31">
        <f t="shared" si="0"/>
        <v>0</v>
      </c>
      <c r="N15" s="31">
        <f t="shared" si="0"/>
        <v>0</v>
      </c>
    </row>
    <row r="16" ht="16.5" customHeight="1" spans="1:14">
      <c r="A16" s="296">
        <v>1990</v>
      </c>
      <c r="B16" s="297">
        <v>14.49</v>
      </c>
      <c r="C16" s="297">
        <v>12.6</v>
      </c>
      <c r="D16" s="297">
        <v>1.67</v>
      </c>
      <c r="E16" s="297">
        <v>1.45</v>
      </c>
      <c r="F16" s="312">
        <v>1990</v>
      </c>
      <c r="G16" s="313">
        <v>14.49</v>
      </c>
      <c r="H16" s="313">
        <v>12.6</v>
      </c>
      <c r="I16" s="313">
        <v>1.67</v>
      </c>
      <c r="J16" s="313">
        <v>1.45</v>
      </c>
      <c r="K16" s="31">
        <f t="shared" si="0"/>
        <v>0</v>
      </c>
      <c r="L16" s="31">
        <f t="shared" si="0"/>
        <v>0</v>
      </c>
      <c r="M16" s="31">
        <f t="shared" si="0"/>
        <v>0</v>
      </c>
      <c r="N16" s="31">
        <f t="shared" si="0"/>
        <v>0</v>
      </c>
    </row>
    <row r="17" ht="16.5" customHeight="1" spans="1:14">
      <c r="A17" s="293">
        <v>1991</v>
      </c>
      <c r="B17" s="294">
        <v>0.4</v>
      </c>
      <c r="C17" s="294">
        <v>13.26</v>
      </c>
      <c r="D17" s="294">
        <v>0.06</v>
      </c>
      <c r="E17" s="294">
        <v>2.01</v>
      </c>
      <c r="F17" s="308">
        <v>1991</v>
      </c>
      <c r="G17" s="309">
        <v>0.4</v>
      </c>
      <c r="H17" s="309">
        <v>13.26</v>
      </c>
      <c r="I17" s="309">
        <v>0.06</v>
      </c>
      <c r="J17" s="309">
        <v>2.01</v>
      </c>
      <c r="K17" s="31">
        <f t="shared" si="0"/>
        <v>0</v>
      </c>
      <c r="L17" s="31">
        <f t="shared" si="0"/>
        <v>0</v>
      </c>
      <c r="M17" s="31">
        <f t="shared" si="0"/>
        <v>0</v>
      </c>
      <c r="N17" s="31">
        <f t="shared" si="0"/>
        <v>0</v>
      </c>
    </row>
    <row r="18" ht="16.5" customHeight="1" spans="1:14">
      <c r="A18" s="295">
        <v>1992</v>
      </c>
      <c r="B18" s="44">
        <v>2.79</v>
      </c>
      <c r="C18" s="44">
        <v>9.79</v>
      </c>
      <c r="D18" s="44">
        <v>0.26</v>
      </c>
      <c r="E18" s="44">
        <v>0.9</v>
      </c>
      <c r="F18" s="310">
        <v>1992</v>
      </c>
      <c r="G18" s="311">
        <v>2.79</v>
      </c>
      <c r="H18" s="311">
        <v>9.79</v>
      </c>
      <c r="I18" s="311">
        <v>0.26</v>
      </c>
      <c r="J18" s="311">
        <v>0.9</v>
      </c>
      <c r="K18" s="31">
        <f t="shared" si="0"/>
        <v>0</v>
      </c>
      <c r="L18" s="31">
        <f t="shared" si="0"/>
        <v>0</v>
      </c>
      <c r="M18" s="31">
        <f t="shared" si="0"/>
        <v>0</v>
      </c>
      <c r="N18" s="31">
        <f t="shared" si="0"/>
        <v>0</v>
      </c>
    </row>
    <row r="19" ht="16.5" customHeight="1" spans="1:14">
      <c r="A19" s="295">
        <v>1993</v>
      </c>
      <c r="B19" s="44">
        <v>3.63</v>
      </c>
      <c r="C19" s="44">
        <v>26.98</v>
      </c>
      <c r="D19" s="44">
        <v>0.33</v>
      </c>
      <c r="E19" s="44">
        <v>2.43</v>
      </c>
      <c r="F19" s="310">
        <v>1993</v>
      </c>
      <c r="G19" s="311">
        <v>3.63</v>
      </c>
      <c r="H19" s="311">
        <v>26.98</v>
      </c>
      <c r="I19" s="311">
        <v>0.33</v>
      </c>
      <c r="J19" s="311">
        <v>2.43</v>
      </c>
      <c r="K19" s="31">
        <f t="shared" si="0"/>
        <v>0</v>
      </c>
      <c r="L19" s="31">
        <f t="shared" si="0"/>
        <v>0</v>
      </c>
      <c r="M19" s="31">
        <f t="shared" si="0"/>
        <v>0</v>
      </c>
      <c r="N19" s="31">
        <f t="shared" si="0"/>
        <v>0</v>
      </c>
    </row>
    <row r="20" ht="16.5" customHeight="1" spans="1:14">
      <c r="A20" s="295">
        <v>1994</v>
      </c>
      <c r="B20" s="44">
        <v>9.24</v>
      </c>
      <c r="C20" s="44">
        <v>-0.58</v>
      </c>
      <c r="D20" s="44">
        <v>0.76</v>
      </c>
      <c r="E20" s="44"/>
      <c r="F20" s="310">
        <v>1994</v>
      </c>
      <c r="G20" s="311">
        <v>9.24</v>
      </c>
      <c r="H20" s="311">
        <v>-0.58</v>
      </c>
      <c r="I20" s="311">
        <v>0.76</v>
      </c>
      <c r="J20" s="311"/>
      <c r="K20" s="31">
        <f t="shared" si="0"/>
        <v>0</v>
      </c>
      <c r="L20" s="31">
        <f t="shared" si="0"/>
        <v>0</v>
      </c>
      <c r="M20" s="31">
        <f t="shared" si="0"/>
        <v>0</v>
      </c>
      <c r="N20" s="31">
        <f t="shared" si="0"/>
        <v>0</v>
      </c>
    </row>
    <row r="21" ht="16.5" customHeight="1" spans="1:14">
      <c r="A21" s="296">
        <v>1995</v>
      </c>
      <c r="B21" s="297">
        <v>15.67</v>
      </c>
      <c r="C21" s="297">
        <v>14.41</v>
      </c>
      <c r="D21" s="297">
        <v>1.34</v>
      </c>
      <c r="E21" s="297">
        <v>1.23</v>
      </c>
      <c r="F21" s="312">
        <v>1995</v>
      </c>
      <c r="G21" s="313">
        <v>15.67</v>
      </c>
      <c r="H21" s="313">
        <v>14.41</v>
      </c>
      <c r="I21" s="313">
        <v>1.34</v>
      </c>
      <c r="J21" s="313">
        <v>1.23</v>
      </c>
      <c r="K21" s="31">
        <f t="shared" si="0"/>
        <v>0</v>
      </c>
      <c r="L21" s="31">
        <f t="shared" si="0"/>
        <v>0</v>
      </c>
      <c r="M21" s="31">
        <f t="shared" si="0"/>
        <v>0</v>
      </c>
      <c r="N21" s="31">
        <f t="shared" si="0"/>
        <v>0</v>
      </c>
    </row>
    <row r="22" ht="16.5" customHeight="1" spans="1:14">
      <c r="A22" s="293">
        <v>1996</v>
      </c>
      <c r="B22" s="294">
        <v>6.77</v>
      </c>
      <c r="C22" s="294">
        <v>12.82</v>
      </c>
      <c r="D22" s="294">
        <v>0.61</v>
      </c>
      <c r="E22" s="294">
        <v>1.16</v>
      </c>
      <c r="F22" s="308">
        <v>1996</v>
      </c>
      <c r="G22" s="309">
        <v>6.77</v>
      </c>
      <c r="H22" s="309">
        <v>12.82</v>
      </c>
      <c r="I22" s="309">
        <v>0.61</v>
      </c>
      <c r="J22" s="309">
        <v>1.16</v>
      </c>
      <c r="K22" s="31">
        <f t="shared" si="0"/>
        <v>0</v>
      </c>
      <c r="L22" s="31">
        <f t="shared" si="0"/>
        <v>0</v>
      </c>
      <c r="M22" s="31">
        <f t="shared" si="0"/>
        <v>0</v>
      </c>
      <c r="N22" s="31">
        <f t="shared" si="0"/>
        <v>0</v>
      </c>
    </row>
    <row r="23" ht="16.5" customHeight="1" spans="1:14">
      <c r="A23" s="295">
        <v>1997</v>
      </c>
      <c r="B23" s="44">
        <v>21.62</v>
      </c>
      <c r="C23" s="44">
        <v>4.56</v>
      </c>
      <c r="D23" s="44">
        <v>2.23</v>
      </c>
      <c r="E23" s="44">
        <v>0.47</v>
      </c>
      <c r="F23" s="310">
        <v>1997</v>
      </c>
      <c r="G23" s="311">
        <v>21.62</v>
      </c>
      <c r="H23" s="311">
        <v>4.56</v>
      </c>
      <c r="I23" s="311">
        <v>2.23</v>
      </c>
      <c r="J23" s="311">
        <v>0.47</v>
      </c>
      <c r="K23" s="31">
        <f t="shared" si="0"/>
        <v>0</v>
      </c>
      <c r="L23" s="31">
        <f t="shared" si="0"/>
        <v>0</v>
      </c>
      <c r="M23" s="31">
        <f t="shared" si="0"/>
        <v>0</v>
      </c>
      <c r="N23" s="31">
        <f t="shared" si="0"/>
        <v>0</v>
      </c>
    </row>
    <row r="24" ht="16.5" customHeight="1" spans="1:14">
      <c r="A24" s="295">
        <v>1998</v>
      </c>
      <c r="B24" s="44">
        <v>-1.88</v>
      </c>
      <c r="C24" s="44">
        <v>2.44</v>
      </c>
      <c r="D24" s="44"/>
      <c r="E24" s="44">
        <v>0.3</v>
      </c>
      <c r="F24" s="310">
        <v>1998</v>
      </c>
      <c r="G24" s="311">
        <v>-1.88</v>
      </c>
      <c r="H24" s="311">
        <v>2.44</v>
      </c>
      <c r="I24" s="311"/>
      <c r="J24" s="311">
        <v>0.3</v>
      </c>
      <c r="K24" s="31">
        <f t="shared" si="0"/>
        <v>0</v>
      </c>
      <c r="L24" s="31">
        <f t="shared" si="0"/>
        <v>0</v>
      </c>
      <c r="M24" s="31">
        <f t="shared" si="0"/>
        <v>0</v>
      </c>
      <c r="N24" s="31">
        <f t="shared" si="0"/>
        <v>0</v>
      </c>
    </row>
    <row r="25" ht="16.5" customHeight="1" spans="1:14">
      <c r="A25" s="295">
        <v>1999</v>
      </c>
      <c r="B25" s="44">
        <v>-2.27</v>
      </c>
      <c r="C25" s="44">
        <v>9.75</v>
      </c>
      <c r="D25" s="44"/>
      <c r="E25" s="44">
        <v>1.34</v>
      </c>
      <c r="F25" s="310">
        <v>1999</v>
      </c>
      <c r="G25" s="311">
        <v>-2.27</v>
      </c>
      <c r="H25" s="311">
        <v>9.75</v>
      </c>
      <c r="I25" s="311"/>
      <c r="J25" s="311">
        <v>1.34</v>
      </c>
      <c r="K25" s="31">
        <f t="shared" si="0"/>
        <v>0</v>
      </c>
      <c r="L25" s="31">
        <f t="shared" si="0"/>
        <v>0</v>
      </c>
      <c r="M25" s="31">
        <f t="shared" si="0"/>
        <v>0</v>
      </c>
      <c r="N25" s="31">
        <f t="shared" si="0"/>
        <v>0</v>
      </c>
    </row>
    <row r="26" ht="16.5" customHeight="1" spans="1:14">
      <c r="A26" s="296">
        <v>2000</v>
      </c>
      <c r="B26" s="297">
        <v>5.49</v>
      </c>
      <c r="C26" s="297">
        <v>6.93</v>
      </c>
      <c r="D26" s="297">
        <v>0.73</v>
      </c>
      <c r="E26" s="297">
        <v>0.92</v>
      </c>
      <c r="F26" s="312">
        <v>2000</v>
      </c>
      <c r="G26" s="313">
        <v>5.49</v>
      </c>
      <c r="H26" s="313">
        <v>6.93</v>
      </c>
      <c r="I26" s="313">
        <v>0.73</v>
      </c>
      <c r="J26" s="313">
        <v>0.92</v>
      </c>
      <c r="K26" s="31">
        <f t="shared" si="0"/>
        <v>0</v>
      </c>
      <c r="L26" s="31">
        <f t="shared" si="0"/>
        <v>0</v>
      </c>
      <c r="M26" s="31">
        <f t="shared" si="0"/>
        <v>0</v>
      </c>
      <c r="N26" s="31">
        <f t="shared" si="0"/>
        <v>0</v>
      </c>
    </row>
    <row r="27" ht="16.5" customHeight="1" spans="1:14">
      <c r="A27" s="293">
        <v>2001</v>
      </c>
      <c r="B27" s="294">
        <v>7.86</v>
      </c>
      <c r="C27" s="294">
        <v>9.4</v>
      </c>
      <c r="D27" s="294">
        <v>1.16</v>
      </c>
      <c r="E27" s="294">
        <v>1.38</v>
      </c>
      <c r="F27" s="308">
        <v>2001</v>
      </c>
      <c r="G27" s="309">
        <v>7.86</v>
      </c>
      <c r="H27" s="309">
        <v>9.4</v>
      </c>
      <c r="I27" s="309">
        <v>1.16</v>
      </c>
      <c r="J27" s="309">
        <v>1.38</v>
      </c>
      <c r="K27" s="31">
        <f t="shared" si="0"/>
        <v>0</v>
      </c>
      <c r="L27" s="31">
        <f t="shared" si="0"/>
        <v>0</v>
      </c>
      <c r="M27" s="31">
        <f t="shared" si="0"/>
        <v>0</v>
      </c>
      <c r="N27" s="31">
        <f t="shared" si="0"/>
        <v>0</v>
      </c>
    </row>
    <row r="28" ht="16.5" customHeight="1" spans="1:14">
      <c r="A28" s="295">
        <v>2002</v>
      </c>
      <c r="B28" s="44">
        <v>10.43</v>
      </c>
      <c r="C28" s="44">
        <v>13.37</v>
      </c>
      <c r="D28" s="44">
        <v>1.16</v>
      </c>
      <c r="E28" s="44">
        <v>1.48</v>
      </c>
      <c r="F28" s="310">
        <v>2002</v>
      </c>
      <c r="G28" s="311">
        <v>10.43</v>
      </c>
      <c r="H28" s="311">
        <v>13.37</v>
      </c>
      <c r="I28" s="311">
        <v>1.16</v>
      </c>
      <c r="J28" s="311">
        <v>1.48</v>
      </c>
      <c r="K28" s="31">
        <f t="shared" si="0"/>
        <v>0</v>
      </c>
      <c r="L28" s="31">
        <f t="shared" si="0"/>
        <v>0</v>
      </c>
      <c r="M28" s="31">
        <f t="shared" si="0"/>
        <v>0</v>
      </c>
      <c r="N28" s="31">
        <f t="shared" si="0"/>
        <v>0</v>
      </c>
    </row>
    <row r="29" ht="16.5" customHeight="1" spans="1:14">
      <c r="A29" s="295">
        <v>2003</v>
      </c>
      <c r="B29" s="44">
        <v>7.71</v>
      </c>
      <c r="C29" s="44">
        <v>4.15</v>
      </c>
      <c r="D29" s="44">
        <v>0.88</v>
      </c>
      <c r="E29" s="44">
        <v>0.47</v>
      </c>
      <c r="F29" s="310">
        <v>2003</v>
      </c>
      <c r="G29" s="311">
        <v>7.71</v>
      </c>
      <c r="H29" s="311">
        <v>4.15</v>
      </c>
      <c r="I29" s="311">
        <v>0.88</v>
      </c>
      <c r="J29" s="311">
        <v>0.47</v>
      </c>
      <c r="K29" s="31">
        <f t="shared" si="0"/>
        <v>0</v>
      </c>
      <c r="L29" s="31">
        <f t="shared" si="0"/>
        <v>0</v>
      </c>
      <c r="M29" s="31">
        <f t="shared" si="0"/>
        <v>0</v>
      </c>
      <c r="N29" s="31">
        <f t="shared" si="0"/>
        <v>0</v>
      </c>
    </row>
    <row r="30" ht="16.5" customHeight="1" spans="1:14">
      <c r="A30" s="295">
        <v>2004</v>
      </c>
      <c r="B30" s="44">
        <v>17.08</v>
      </c>
      <c r="C30" s="44">
        <v>15.96</v>
      </c>
      <c r="D30" s="44">
        <v>1.51</v>
      </c>
      <c r="E30" s="44">
        <v>1.41</v>
      </c>
      <c r="F30" s="310">
        <v>2004</v>
      </c>
      <c r="G30" s="311">
        <v>17.08</v>
      </c>
      <c r="H30" s="311">
        <v>15.96</v>
      </c>
      <c r="I30" s="311">
        <v>1.51</v>
      </c>
      <c r="J30" s="311">
        <v>1.41</v>
      </c>
      <c r="K30" s="31">
        <f t="shared" si="0"/>
        <v>0</v>
      </c>
      <c r="L30" s="31">
        <f t="shared" si="0"/>
        <v>0</v>
      </c>
      <c r="M30" s="31">
        <f t="shared" si="0"/>
        <v>0</v>
      </c>
      <c r="N30" s="31">
        <f t="shared" si="0"/>
        <v>0</v>
      </c>
    </row>
    <row r="31" ht="16.5" customHeight="1" spans="1:14">
      <c r="A31" s="296">
        <v>2005</v>
      </c>
      <c r="B31" s="297">
        <v>15.63</v>
      </c>
      <c r="C31" s="297">
        <v>17.27</v>
      </c>
      <c r="D31" s="297">
        <v>1.74</v>
      </c>
      <c r="E31" s="297">
        <v>1.94</v>
      </c>
      <c r="F31" s="312">
        <v>2005</v>
      </c>
      <c r="G31" s="313">
        <v>15.63</v>
      </c>
      <c r="H31" s="313">
        <v>17.27</v>
      </c>
      <c r="I31" s="313">
        <v>1.74</v>
      </c>
      <c r="J31" s="313">
        <v>1.94</v>
      </c>
      <c r="K31" s="31">
        <f t="shared" si="0"/>
        <v>0</v>
      </c>
      <c r="L31" s="31">
        <f t="shared" si="0"/>
        <v>0</v>
      </c>
      <c r="M31" s="31">
        <f t="shared" si="0"/>
        <v>0</v>
      </c>
      <c r="N31" s="31">
        <f t="shared" si="0"/>
        <v>0</v>
      </c>
    </row>
    <row r="32" ht="16.5" customHeight="1" spans="1:14">
      <c r="A32" s="293">
        <v>2006</v>
      </c>
      <c r="B32" s="294">
        <v>9.9</v>
      </c>
      <c r="C32" s="294">
        <v>15.86</v>
      </c>
      <c r="D32" s="294">
        <v>0.85</v>
      </c>
      <c r="E32" s="294">
        <v>1.37</v>
      </c>
      <c r="F32" s="308">
        <v>2006</v>
      </c>
      <c r="G32" s="309">
        <v>9.9</v>
      </c>
      <c r="H32" s="309">
        <v>15.86</v>
      </c>
      <c r="I32" s="309">
        <v>0.85</v>
      </c>
      <c r="J32" s="309">
        <v>1.37</v>
      </c>
      <c r="K32" s="31">
        <f t="shared" si="0"/>
        <v>0</v>
      </c>
      <c r="L32" s="31">
        <f t="shared" si="0"/>
        <v>0</v>
      </c>
      <c r="M32" s="31">
        <f t="shared" si="0"/>
        <v>0</v>
      </c>
      <c r="N32" s="31">
        <f t="shared" si="0"/>
        <v>0</v>
      </c>
    </row>
    <row r="33" ht="16.5" customHeight="1" spans="1:14">
      <c r="A33" s="295">
        <v>2007</v>
      </c>
      <c r="B33" s="44">
        <v>7.73</v>
      </c>
      <c r="C33" s="44">
        <v>15.47</v>
      </c>
      <c r="D33" s="44">
        <v>0.63</v>
      </c>
      <c r="E33" s="44">
        <v>1.27</v>
      </c>
      <c r="F33" s="310">
        <v>2007</v>
      </c>
      <c r="G33" s="311">
        <v>7.73</v>
      </c>
      <c r="H33" s="311">
        <v>15.47</v>
      </c>
      <c r="I33" s="311">
        <v>0.63</v>
      </c>
      <c r="J33" s="311">
        <v>1.27</v>
      </c>
      <c r="K33" s="31">
        <f t="shared" si="0"/>
        <v>0</v>
      </c>
      <c r="L33" s="31">
        <f t="shared" si="0"/>
        <v>0</v>
      </c>
      <c r="M33" s="31">
        <f t="shared" si="0"/>
        <v>0</v>
      </c>
      <c r="N33" s="31">
        <f t="shared" si="0"/>
        <v>0</v>
      </c>
    </row>
    <row r="34" ht="16.5" customHeight="1" spans="1:14">
      <c r="A34" s="295">
        <v>2008</v>
      </c>
      <c r="B34" s="44">
        <v>5.3</v>
      </c>
      <c r="C34" s="44">
        <v>11.26</v>
      </c>
      <c r="D34" s="44">
        <v>0.5</v>
      </c>
      <c r="E34" s="44">
        <v>1.06</v>
      </c>
      <c r="F34" s="310">
        <v>2008</v>
      </c>
      <c r="G34" s="311">
        <v>5.3</v>
      </c>
      <c r="H34" s="311">
        <v>11.26</v>
      </c>
      <c r="I34" s="311">
        <v>0.5</v>
      </c>
      <c r="J34" s="311">
        <v>1.06</v>
      </c>
      <c r="K34" s="31">
        <f t="shared" si="0"/>
        <v>0</v>
      </c>
      <c r="L34" s="31">
        <f t="shared" si="0"/>
        <v>0</v>
      </c>
      <c r="M34" s="31">
        <f t="shared" si="0"/>
        <v>0</v>
      </c>
      <c r="N34" s="31">
        <f t="shared" si="0"/>
        <v>0</v>
      </c>
    </row>
    <row r="35" ht="16.5" customHeight="1" spans="1:14">
      <c r="A35" s="295">
        <v>2009</v>
      </c>
      <c r="B35" s="44">
        <v>6.94</v>
      </c>
      <c r="C35" s="44">
        <v>7.44</v>
      </c>
      <c r="D35" s="44">
        <v>0.57</v>
      </c>
      <c r="E35" s="44">
        <v>0.62</v>
      </c>
      <c r="F35" s="310">
        <v>2009</v>
      </c>
      <c r="G35" s="311">
        <v>6.94</v>
      </c>
      <c r="H35" s="311">
        <v>7.44</v>
      </c>
      <c r="I35" s="311">
        <v>0.57</v>
      </c>
      <c r="J35" s="311">
        <v>0.62</v>
      </c>
      <c r="K35" s="31">
        <f t="shared" si="0"/>
        <v>0</v>
      </c>
      <c r="L35" s="31">
        <f t="shared" si="0"/>
        <v>0</v>
      </c>
      <c r="M35" s="31">
        <f t="shared" si="0"/>
        <v>0</v>
      </c>
      <c r="N35" s="31">
        <f t="shared" si="0"/>
        <v>0</v>
      </c>
    </row>
    <row r="36" ht="16.5" customHeight="1" spans="1:14">
      <c r="A36" s="296">
        <v>2010</v>
      </c>
      <c r="B36" s="297">
        <v>7.99</v>
      </c>
      <c r="C36" s="297">
        <v>22.04</v>
      </c>
      <c r="D36" s="297">
        <v>0.65</v>
      </c>
      <c r="E36" s="297">
        <v>1.79</v>
      </c>
      <c r="F36" s="312">
        <v>2010</v>
      </c>
      <c r="G36" s="313">
        <v>7.99</v>
      </c>
      <c r="H36" s="313">
        <v>22.04</v>
      </c>
      <c r="I36" s="313">
        <v>0.65</v>
      </c>
      <c r="J36" s="313">
        <v>1.79</v>
      </c>
      <c r="K36" s="31">
        <f t="shared" si="0"/>
        <v>0</v>
      </c>
      <c r="L36" s="31">
        <f t="shared" si="0"/>
        <v>0</v>
      </c>
      <c r="M36" s="31">
        <f t="shared" si="0"/>
        <v>0</v>
      </c>
      <c r="N36" s="31">
        <f t="shared" si="0"/>
        <v>0</v>
      </c>
    </row>
    <row r="37" ht="16.5" customHeight="1" spans="1:14">
      <c r="A37" s="293">
        <v>2011</v>
      </c>
      <c r="B37" s="294">
        <v>9.98</v>
      </c>
      <c r="C37" s="294">
        <v>19.9</v>
      </c>
      <c r="D37" s="294">
        <v>0.73</v>
      </c>
      <c r="E37" s="294">
        <v>1.45</v>
      </c>
      <c r="F37" s="308">
        <v>2011</v>
      </c>
      <c r="G37" s="309">
        <v>9.98</v>
      </c>
      <c r="H37" s="309">
        <v>19.9</v>
      </c>
      <c r="I37" s="309">
        <v>0.73</v>
      </c>
      <c r="J37" s="309">
        <v>1.45</v>
      </c>
      <c r="K37" s="31">
        <f t="shared" si="0"/>
        <v>0</v>
      </c>
      <c r="L37" s="31">
        <f t="shared" si="0"/>
        <v>0</v>
      </c>
      <c r="M37" s="31">
        <f t="shared" si="0"/>
        <v>0</v>
      </c>
      <c r="N37" s="31">
        <f t="shared" si="0"/>
        <v>0</v>
      </c>
    </row>
    <row r="38" ht="16.5" customHeight="1" spans="1:14">
      <c r="A38" s="295">
        <v>2012</v>
      </c>
      <c r="B38" s="44">
        <v>9.36</v>
      </c>
      <c r="C38" s="44">
        <v>9.28</v>
      </c>
      <c r="D38" s="44">
        <v>0.72</v>
      </c>
      <c r="E38" s="44">
        <v>0.71</v>
      </c>
      <c r="F38" s="310">
        <v>2012</v>
      </c>
      <c r="G38" s="311">
        <v>9.36</v>
      </c>
      <c r="H38" s="311">
        <v>9.28</v>
      </c>
      <c r="I38" s="311">
        <v>0.72</v>
      </c>
      <c r="J38" s="311">
        <v>0.71</v>
      </c>
      <c r="K38" s="31">
        <f t="shared" si="0"/>
        <v>0</v>
      </c>
      <c r="L38" s="31">
        <f t="shared" si="0"/>
        <v>0</v>
      </c>
      <c r="M38" s="31">
        <f t="shared" si="0"/>
        <v>0</v>
      </c>
      <c r="N38" s="31">
        <f t="shared" si="0"/>
        <v>0</v>
      </c>
    </row>
    <row r="39" ht="16.5" customHeight="1" spans="1:14">
      <c r="A39" s="295">
        <v>2013</v>
      </c>
      <c r="B39" s="44">
        <v>8.47</v>
      </c>
      <c r="C39" s="44">
        <v>10.94</v>
      </c>
      <c r="D39" s="44">
        <v>0.7</v>
      </c>
      <c r="E39" s="44">
        <v>0.91</v>
      </c>
      <c r="F39" s="310">
        <v>2013</v>
      </c>
      <c r="G39" s="311">
        <v>8.47</v>
      </c>
      <c r="H39" s="311">
        <v>10.94</v>
      </c>
      <c r="I39" s="311">
        <v>0.7</v>
      </c>
      <c r="J39" s="311">
        <v>0.91</v>
      </c>
      <c r="K39" s="31">
        <f t="shared" si="0"/>
        <v>0</v>
      </c>
      <c r="L39" s="31">
        <f t="shared" si="0"/>
        <v>0</v>
      </c>
      <c r="M39" s="31">
        <f t="shared" si="0"/>
        <v>0</v>
      </c>
      <c r="N39" s="31">
        <f t="shared" si="0"/>
        <v>0</v>
      </c>
    </row>
    <row r="40" ht="16.5" customHeight="1" spans="1:14">
      <c r="A40" s="295">
        <v>2014</v>
      </c>
      <c r="B40" s="44">
        <v>3.8</v>
      </c>
      <c r="C40" s="44">
        <v>4.77</v>
      </c>
      <c r="D40" s="44">
        <v>0.47</v>
      </c>
      <c r="E40" s="44">
        <v>0.59</v>
      </c>
      <c r="F40" s="310">
        <v>2014</v>
      </c>
      <c r="G40" s="311">
        <v>3.8</v>
      </c>
      <c r="H40" s="311">
        <v>4.77</v>
      </c>
      <c r="I40" s="311">
        <v>0.47</v>
      </c>
      <c r="J40" s="311">
        <v>0.59</v>
      </c>
      <c r="K40" s="31">
        <f t="shared" si="0"/>
        <v>0</v>
      </c>
      <c r="L40" s="31">
        <f t="shared" si="0"/>
        <v>0</v>
      </c>
      <c r="M40" s="31">
        <f t="shared" si="0"/>
        <v>0</v>
      </c>
      <c r="N40" s="31">
        <f t="shared" si="0"/>
        <v>0</v>
      </c>
    </row>
    <row r="41" ht="16.5" customHeight="1" spans="1:14">
      <c r="A41" s="296">
        <v>2015</v>
      </c>
      <c r="B41" s="298">
        <v>-0.94</v>
      </c>
      <c r="C41" s="298">
        <v>-5.94</v>
      </c>
      <c r="D41" s="297"/>
      <c r="E41" s="297"/>
      <c r="F41" s="312">
        <v>2015</v>
      </c>
      <c r="G41" s="314">
        <v>-0.94</v>
      </c>
      <c r="H41" s="314">
        <v>-5.94</v>
      </c>
      <c r="I41" s="313"/>
      <c r="J41" s="313"/>
      <c r="K41" s="31">
        <f t="shared" si="0"/>
        <v>0</v>
      </c>
      <c r="L41" s="31">
        <f t="shared" si="0"/>
        <v>0</v>
      </c>
      <c r="M41" s="31">
        <f t="shared" si="0"/>
        <v>0</v>
      </c>
      <c r="N41" s="31">
        <f t="shared" si="0"/>
        <v>0</v>
      </c>
    </row>
    <row r="42" ht="16.5" customHeight="1" spans="1:14">
      <c r="A42" s="293">
        <v>2016</v>
      </c>
      <c r="B42" s="294">
        <v>2.89</v>
      </c>
      <c r="C42" s="299">
        <v>-1.95</v>
      </c>
      <c r="D42" s="294">
        <v>0.33</v>
      </c>
      <c r="E42" s="294"/>
      <c r="F42" s="308">
        <v>2016</v>
      </c>
      <c r="G42" s="309">
        <v>2.89</v>
      </c>
      <c r="H42" s="315">
        <v>-1.95</v>
      </c>
      <c r="I42" s="309">
        <v>0.33</v>
      </c>
      <c r="J42" s="309"/>
      <c r="K42" s="31">
        <f t="shared" si="0"/>
        <v>0</v>
      </c>
      <c r="L42" s="31">
        <f t="shared" si="0"/>
        <v>0</v>
      </c>
      <c r="M42" s="31">
        <f t="shared" si="0"/>
        <v>0</v>
      </c>
      <c r="N42" s="31">
        <f t="shared" si="0"/>
        <v>0</v>
      </c>
    </row>
    <row r="43" ht="16.5" customHeight="1" spans="1:14">
      <c r="A43" s="295">
        <v>2017</v>
      </c>
      <c r="B43" s="44">
        <v>4.08</v>
      </c>
      <c r="C43" s="44">
        <v>9.05</v>
      </c>
      <c r="D43" s="44">
        <v>0.43</v>
      </c>
      <c r="E43" s="44">
        <v>0.95</v>
      </c>
      <c r="F43" s="310">
        <v>2017</v>
      </c>
      <c r="G43" s="311">
        <v>4.08</v>
      </c>
      <c r="H43" s="311">
        <v>9.05</v>
      </c>
      <c r="I43" s="311">
        <v>0.43</v>
      </c>
      <c r="J43" s="311">
        <v>0.95</v>
      </c>
      <c r="K43" s="31">
        <f t="shared" si="0"/>
        <v>0</v>
      </c>
      <c r="L43" s="31">
        <f t="shared" si="0"/>
        <v>0</v>
      </c>
      <c r="M43" s="31">
        <f t="shared" si="0"/>
        <v>0</v>
      </c>
      <c r="N43" s="31">
        <f t="shared" si="0"/>
        <v>0</v>
      </c>
    </row>
    <row r="44" ht="16.5" customHeight="1" spans="1:14">
      <c r="A44" s="295">
        <v>2018</v>
      </c>
      <c r="B44" s="44">
        <v>3.82</v>
      </c>
      <c r="C44" s="44">
        <v>9.17</v>
      </c>
      <c r="D44" s="44">
        <v>0.43</v>
      </c>
      <c r="E44" s="44">
        <v>1.03</v>
      </c>
      <c r="F44" s="310">
        <v>2018</v>
      </c>
      <c r="G44" s="311">
        <v>3.82</v>
      </c>
      <c r="H44" s="311">
        <v>9.17</v>
      </c>
      <c r="I44" s="311">
        <v>0.43</v>
      </c>
      <c r="J44" s="311">
        <v>1.03</v>
      </c>
      <c r="K44" s="31">
        <f t="shared" si="0"/>
        <v>0</v>
      </c>
      <c r="L44" s="31">
        <f t="shared" si="0"/>
        <v>0</v>
      </c>
      <c r="M44" s="31">
        <f t="shared" si="0"/>
        <v>0</v>
      </c>
      <c r="N44" s="31">
        <f t="shared" si="0"/>
        <v>0</v>
      </c>
    </row>
    <row r="45" ht="16.5" customHeight="1" spans="1:14">
      <c r="A45" s="295">
        <v>2019</v>
      </c>
      <c r="B45" s="44">
        <v>4.12</v>
      </c>
      <c r="C45" s="44">
        <v>7.92</v>
      </c>
      <c r="D45" s="44">
        <v>0.51</v>
      </c>
      <c r="E45" s="44">
        <v>0.98</v>
      </c>
      <c r="F45" s="310">
        <v>2019</v>
      </c>
      <c r="G45" s="311">
        <v>4.12</v>
      </c>
      <c r="H45" s="311">
        <v>7.92</v>
      </c>
      <c r="I45" s="311">
        <v>0.51</v>
      </c>
      <c r="J45" s="311">
        <v>0.98</v>
      </c>
      <c r="K45" s="31">
        <f t="shared" si="0"/>
        <v>0</v>
      </c>
      <c r="L45" s="31">
        <f t="shared" si="0"/>
        <v>0</v>
      </c>
      <c r="M45" s="31">
        <f t="shared" si="0"/>
        <v>0</v>
      </c>
      <c r="N45" s="31">
        <f t="shared" si="0"/>
        <v>0</v>
      </c>
    </row>
    <row r="46" ht="16.5" customHeight="1" spans="1:14">
      <c r="A46" s="296">
        <v>2020</v>
      </c>
      <c r="B46" s="297">
        <v>6.98</v>
      </c>
      <c r="C46" s="297">
        <v>11.79</v>
      </c>
      <c r="D46" s="297">
        <v>1.75</v>
      </c>
      <c r="E46" s="297">
        <v>2.95</v>
      </c>
      <c r="F46" s="312">
        <v>2020</v>
      </c>
      <c r="G46" s="313">
        <v>6.98</v>
      </c>
      <c r="H46" s="313">
        <v>11.79</v>
      </c>
      <c r="I46" s="313">
        <v>1.75</v>
      </c>
      <c r="J46" s="313">
        <v>2.95</v>
      </c>
      <c r="K46" s="31">
        <f t="shared" si="0"/>
        <v>0</v>
      </c>
      <c r="L46" s="31">
        <f t="shared" si="0"/>
        <v>0</v>
      </c>
      <c r="M46" s="31">
        <f t="shared" si="0"/>
        <v>0</v>
      </c>
      <c r="N46" s="31">
        <f t="shared" si="0"/>
        <v>0</v>
      </c>
    </row>
    <row r="47" ht="16.5" customHeight="1" spans="1:14">
      <c r="A47" s="293">
        <v>2021</v>
      </c>
      <c r="B47" s="294">
        <v>3.24</v>
      </c>
      <c r="C47" s="294">
        <v>5.56</v>
      </c>
      <c r="D47" s="294">
        <v>0.44</v>
      </c>
      <c r="E47" s="294">
        <v>0.76</v>
      </c>
      <c r="F47" s="308">
        <v>2021</v>
      </c>
      <c r="G47" s="309">
        <v>3.24</v>
      </c>
      <c r="H47" s="309">
        <v>5.56</v>
      </c>
      <c r="I47" s="309">
        <v>0.44</v>
      </c>
      <c r="J47" s="309">
        <v>0.76</v>
      </c>
      <c r="K47" s="31">
        <f t="shared" si="0"/>
        <v>0</v>
      </c>
      <c r="L47" s="31">
        <f t="shared" si="0"/>
        <v>0</v>
      </c>
      <c r="M47" s="31">
        <f t="shared" si="0"/>
        <v>0</v>
      </c>
      <c r="N47" s="31">
        <f t="shared" si="0"/>
        <v>0</v>
      </c>
    </row>
    <row r="48" ht="16.5" customHeight="1" spans="1:14">
      <c r="A48" s="295">
        <v>2022</v>
      </c>
      <c r="B48" s="44">
        <v>5.5</v>
      </c>
      <c r="C48" s="44">
        <v>11.75</v>
      </c>
      <c r="D48" s="44">
        <v>1.28</v>
      </c>
      <c r="E48" s="44">
        <v>2.73</v>
      </c>
      <c r="F48" s="310">
        <v>2022</v>
      </c>
      <c r="G48" s="311">
        <v>5.5</v>
      </c>
      <c r="H48" s="311">
        <v>11.75</v>
      </c>
      <c r="I48" s="311">
        <v>1.28</v>
      </c>
      <c r="J48" s="311">
        <v>2.73</v>
      </c>
      <c r="K48" s="31">
        <f t="shared" si="0"/>
        <v>0</v>
      </c>
      <c r="L48" s="31">
        <f t="shared" si="0"/>
        <v>0</v>
      </c>
      <c r="M48" s="31">
        <f t="shared" si="0"/>
        <v>0</v>
      </c>
      <c r="N48" s="31">
        <f t="shared" si="0"/>
        <v>0</v>
      </c>
    </row>
    <row r="49" ht="15" customHeight="1" spans="1:14">
      <c r="A49" s="295">
        <v>2023</v>
      </c>
      <c r="B49" s="294">
        <v>2.07</v>
      </c>
      <c r="C49" s="294">
        <v>5.19</v>
      </c>
      <c r="D49" s="294">
        <v>0.46</v>
      </c>
      <c r="E49" s="294">
        <v>1.15</v>
      </c>
      <c r="F49" s="316">
        <v>2023</v>
      </c>
      <c r="G49" s="317">
        <v>2.07</v>
      </c>
      <c r="H49" s="317">
        <v>5.19</v>
      </c>
      <c r="I49" s="317">
        <v>0.46</v>
      </c>
      <c r="J49" s="317">
        <v>1.15</v>
      </c>
      <c r="K49" s="31">
        <f t="shared" si="0"/>
        <v>0</v>
      </c>
      <c r="L49" s="31">
        <f t="shared" si="0"/>
        <v>0</v>
      </c>
      <c r="M49" s="31">
        <f t="shared" si="0"/>
        <v>0</v>
      </c>
      <c r="N49" s="31">
        <f t="shared" si="0"/>
        <v>0</v>
      </c>
    </row>
    <row r="50" ht="16.5" customHeight="1" spans="1:14">
      <c r="A50" s="300">
        <v>2024</v>
      </c>
      <c r="B50" s="61">
        <v>5.12</v>
      </c>
      <c r="C50" s="61">
        <v>10.93</v>
      </c>
      <c r="D50" s="61">
        <v>1.55</v>
      </c>
      <c r="E50" s="61">
        <v>3.31</v>
      </c>
      <c r="G50" s="61">
        <v>5.12</v>
      </c>
      <c r="H50" s="61">
        <v>10.93</v>
      </c>
      <c r="I50" s="61">
        <v>1.55</v>
      </c>
      <c r="J50" s="44">
        <v>3.31</v>
      </c>
      <c r="K50" s="31">
        <f t="shared" si="0"/>
        <v>0</v>
      </c>
      <c r="L50" s="31">
        <f t="shared" si="0"/>
        <v>0</v>
      </c>
      <c r="M50" s="31">
        <f t="shared" si="0"/>
        <v>0</v>
      </c>
      <c r="N50" s="31">
        <f t="shared" si="0"/>
        <v>0</v>
      </c>
    </row>
    <row r="51" ht="25.5" customHeight="1" spans="1:14">
      <c r="A51" s="301" t="s">
        <v>852</v>
      </c>
      <c r="B51" s="301"/>
      <c r="C51" s="301"/>
      <c r="D51" s="301"/>
      <c r="E51" s="301"/>
      <c r="K51" s="31">
        <f t="shared" si="0"/>
        <v>0</v>
      </c>
      <c r="L51" s="31">
        <f t="shared" si="0"/>
        <v>0</v>
      </c>
      <c r="M51" s="31">
        <f t="shared" si="0"/>
        <v>0</v>
      </c>
      <c r="N51" s="31">
        <f t="shared" si="0"/>
        <v>0</v>
      </c>
    </row>
    <row r="52" ht="38.25" customHeight="1" spans="1:14">
      <c r="A52" s="302" t="s">
        <v>853</v>
      </c>
      <c r="B52" s="302"/>
      <c r="C52" s="302"/>
      <c r="D52" s="302"/>
      <c r="E52" s="302"/>
      <c r="K52" s="31">
        <f t="shared" si="0"/>
        <v>0</v>
      </c>
      <c r="L52" s="31">
        <f t="shared" si="0"/>
        <v>0</v>
      </c>
      <c r="M52" s="31">
        <f t="shared" si="0"/>
        <v>0</v>
      </c>
      <c r="N52" s="31">
        <f t="shared" si="0"/>
        <v>0</v>
      </c>
    </row>
  </sheetData>
  <mergeCells count="4">
    <mergeCell ref="A3:E3"/>
    <mergeCell ref="A4:E4"/>
    <mergeCell ref="A51:E51"/>
    <mergeCell ref="A52:E52"/>
  </mergeCells>
  <conditionalFormatting sqref="D6:E50">
    <cfRule type="cellIs" dxfId="0" priority="1" operator="lessThan">
      <formula>0</formula>
    </cfRule>
  </conditionalFormatting>
  <pageMargins left="0.75" right="0.75" top="1" bottom="1" header="0.5" footer="0.5"/>
  <pageSetup paperSize="9" scale="74" firstPageNumber="132" orientation="portrait" useFirstPageNumber="1"/>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view="pageBreakPreview" zoomScale="205" zoomScaleNormal="99" zoomScaleSheetLayoutView="205" topLeftCell="A57" workbookViewId="0">
      <selection activeCell="C65" sqref="C65"/>
    </sheetView>
  </sheetViews>
  <sheetFormatPr defaultColWidth="12.4285714285714" defaultRowHeight="14.25" customHeight="1" outlineLevelCol="6"/>
  <cols>
    <col min="1" max="1" width="10.5714285714286" style="261" customWidth="1"/>
    <col min="2" max="2" width="12.1428571428571" style="261" customWidth="1"/>
    <col min="3" max="3" width="10.5714285714286" style="261" customWidth="1"/>
    <col min="4" max="4" width="15.7142857142857" style="261" customWidth="1"/>
    <col min="5" max="5" width="13.8571428571429" style="261" customWidth="1"/>
    <col min="6" max="6" width="12.5714285714286" style="261" customWidth="1"/>
    <col min="7" max="7" width="12.2857142857143" style="261" customWidth="1"/>
  </cols>
  <sheetData>
    <row r="1" ht="19.5" customHeight="1" spans="1:7">
      <c r="A1" s="262"/>
      <c r="B1" s="262"/>
      <c r="C1" s="263"/>
      <c r="D1" s="263"/>
      <c r="E1" s="263"/>
      <c r="F1" s="263"/>
      <c r="G1" s="263"/>
    </row>
    <row r="2" s="235" customFormat="1" ht="25.5" customHeight="1" spans="1:7">
      <c r="A2" s="264" t="s">
        <v>854</v>
      </c>
      <c r="B2" s="265"/>
      <c r="C2" s="266"/>
      <c r="D2" s="266"/>
      <c r="E2" s="266"/>
      <c r="F2" s="266"/>
      <c r="G2" s="266"/>
    </row>
    <row r="3" ht="35.25" customHeight="1" spans="1:7">
      <c r="A3" s="267" t="s">
        <v>855</v>
      </c>
      <c r="B3" s="267"/>
      <c r="C3" s="267"/>
      <c r="D3" s="267"/>
      <c r="E3" s="267"/>
      <c r="F3" s="267"/>
      <c r="G3" s="267"/>
    </row>
    <row r="4" ht="13.5" customHeight="1" spans="1:7">
      <c r="A4" s="268" t="s">
        <v>856</v>
      </c>
      <c r="B4" s="268"/>
      <c r="C4" s="268"/>
      <c r="D4" s="268"/>
      <c r="E4" s="268"/>
      <c r="F4" s="268"/>
      <c r="G4" s="268"/>
    </row>
    <row r="5" ht="13.5" customHeight="1" spans="1:7">
      <c r="A5" s="269" t="s">
        <v>857</v>
      </c>
      <c r="B5" s="270" t="s">
        <v>858</v>
      </c>
      <c r="C5" s="271"/>
      <c r="D5" s="272" t="s">
        <v>859</v>
      </c>
      <c r="E5" s="272" t="s">
        <v>860</v>
      </c>
      <c r="F5" s="272" t="s">
        <v>861</v>
      </c>
      <c r="G5" s="270" t="s">
        <v>862</v>
      </c>
    </row>
    <row r="6" ht="100.5" customHeight="1" spans="1:7">
      <c r="A6" s="273"/>
      <c r="B6" s="274"/>
      <c r="C6" s="275" t="s">
        <v>863</v>
      </c>
      <c r="D6" s="275"/>
      <c r="E6" s="275"/>
      <c r="F6" s="275"/>
      <c r="G6" s="274"/>
    </row>
    <row r="7" ht="7.5" customHeight="1" spans="1:7">
      <c r="A7" s="276">
        <v>1957</v>
      </c>
      <c r="B7" s="277">
        <v>119.2</v>
      </c>
      <c r="C7" s="277">
        <v>72.7</v>
      </c>
      <c r="D7" s="277">
        <v>10.65</v>
      </c>
      <c r="E7" s="277">
        <v>5.29</v>
      </c>
      <c r="F7" s="277">
        <v>0.09</v>
      </c>
      <c r="G7" s="277">
        <v>0.19</v>
      </c>
    </row>
    <row r="8" ht="7.5" customHeight="1" spans="1:7">
      <c r="A8" s="276">
        <v>1962</v>
      </c>
      <c r="B8" s="277">
        <v>256.3</v>
      </c>
      <c r="C8" s="277">
        <v>166.6</v>
      </c>
      <c r="D8" s="277">
        <v>17.72</v>
      </c>
      <c r="E8" s="277">
        <v>10.46</v>
      </c>
      <c r="F8" s="277">
        <v>0.06</v>
      </c>
      <c r="G8" s="277">
        <v>0.1</v>
      </c>
    </row>
    <row r="9" ht="7.5" customHeight="1" spans="1:7">
      <c r="A9" s="276">
        <v>1965</v>
      </c>
      <c r="B9" s="277">
        <v>348.7</v>
      </c>
      <c r="C9" s="277">
        <v>226.7</v>
      </c>
      <c r="D9" s="277">
        <v>17.17</v>
      </c>
      <c r="E9" s="277">
        <v>10.37</v>
      </c>
      <c r="F9" s="277">
        <v>0.06</v>
      </c>
      <c r="G9" s="277">
        <v>0.1</v>
      </c>
    </row>
    <row r="10" ht="7.5" customHeight="1" spans="1:7">
      <c r="A10" s="276">
        <v>1970</v>
      </c>
      <c r="B10" s="277">
        <v>591.5</v>
      </c>
      <c r="C10" s="277">
        <v>390.4</v>
      </c>
      <c r="D10" s="277">
        <v>19.19</v>
      </c>
      <c r="E10" s="277">
        <v>15.36</v>
      </c>
      <c r="F10" s="277">
        <v>0.05</v>
      </c>
      <c r="G10" s="277">
        <v>0.07</v>
      </c>
    </row>
    <row r="11" ht="7.5" customHeight="1" spans="1:7">
      <c r="A11" s="276">
        <v>1975</v>
      </c>
      <c r="B11" s="277">
        <v>920.3</v>
      </c>
      <c r="C11" s="277">
        <v>607.4</v>
      </c>
      <c r="D11" s="277">
        <v>21.74</v>
      </c>
      <c r="E11" s="277">
        <v>16.95</v>
      </c>
      <c r="F11" s="277">
        <v>0.05</v>
      </c>
      <c r="G11" s="277">
        <v>0.06</v>
      </c>
    </row>
    <row r="12" ht="7.5" customHeight="1" spans="1:7">
      <c r="A12" s="276"/>
      <c r="B12" s="277"/>
      <c r="C12" s="277"/>
      <c r="D12" s="277"/>
      <c r="E12" s="277"/>
      <c r="F12" s="277"/>
      <c r="G12" s="277"/>
    </row>
    <row r="13" ht="7.5" customHeight="1" spans="1:7">
      <c r="A13" s="276">
        <v>1976</v>
      </c>
      <c r="B13" s="277">
        <v>797</v>
      </c>
      <c r="C13" s="277">
        <v>494.1</v>
      </c>
      <c r="D13" s="277">
        <v>24.45</v>
      </c>
      <c r="E13" s="277">
        <v>16.18</v>
      </c>
      <c r="F13" s="277">
        <v>0.04</v>
      </c>
      <c r="G13" s="277">
        <v>0.06</v>
      </c>
    </row>
    <row r="14" ht="7.5" customHeight="1" spans="1:7">
      <c r="A14" s="276">
        <v>1977</v>
      </c>
      <c r="B14" s="277">
        <v>931.1</v>
      </c>
      <c r="C14" s="277">
        <v>605.2</v>
      </c>
      <c r="D14" s="277">
        <v>20.14</v>
      </c>
      <c r="E14" s="277">
        <v>16.67</v>
      </c>
      <c r="F14" s="277">
        <v>0.05</v>
      </c>
      <c r="G14" s="277">
        <v>0.06</v>
      </c>
    </row>
    <row r="15" ht="7.5" customHeight="1" spans="1:7">
      <c r="A15" s="276">
        <v>1978</v>
      </c>
      <c r="B15" s="277">
        <v>1065.9</v>
      </c>
      <c r="C15" s="277">
        <v>692.8</v>
      </c>
      <c r="D15" s="277">
        <v>12.5</v>
      </c>
      <c r="E15" s="277">
        <v>15.44</v>
      </c>
      <c r="F15" s="277">
        <v>0.08</v>
      </c>
      <c r="G15" s="277">
        <v>0.06</v>
      </c>
    </row>
    <row r="16" ht="7.5" customHeight="1" spans="1:7">
      <c r="A16" s="276">
        <v>1979</v>
      </c>
      <c r="B16" s="277">
        <v>1072.2</v>
      </c>
      <c r="C16" s="277">
        <v>696.9</v>
      </c>
      <c r="D16" s="277">
        <v>11.17</v>
      </c>
      <c r="E16" s="277">
        <v>13.96</v>
      </c>
      <c r="F16" s="277">
        <v>0.09</v>
      </c>
      <c r="G16" s="277">
        <v>0.07</v>
      </c>
    </row>
    <row r="17" ht="7.5" customHeight="1" spans="1:7">
      <c r="A17" s="276">
        <v>1980</v>
      </c>
      <c r="B17" s="277">
        <v>946.1</v>
      </c>
      <c r="C17" s="277">
        <v>615.5</v>
      </c>
      <c r="D17" s="277">
        <v>9.42</v>
      </c>
      <c r="E17" s="277">
        <v>11.23</v>
      </c>
      <c r="F17" s="277">
        <v>0.11</v>
      </c>
      <c r="G17" s="277">
        <v>0.09</v>
      </c>
    </row>
    <row r="18" ht="7.5" customHeight="1" spans="1:7">
      <c r="A18" s="276"/>
      <c r="B18" s="277"/>
      <c r="C18" s="277"/>
      <c r="D18" s="277"/>
      <c r="E18" s="277"/>
      <c r="F18" s="277"/>
      <c r="G18" s="277"/>
    </row>
    <row r="19" ht="7.5" customHeight="1" spans="1:7">
      <c r="A19" s="276">
        <v>1981</v>
      </c>
      <c r="B19" s="277">
        <v>948.4</v>
      </c>
      <c r="C19" s="277">
        <v>612.6</v>
      </c>
      <c r="D19" s="277">
        <v>8.44</v>
      </c>
      <c r="E19" s="277">
        <v>10.08</v>
      </c>
      <c r="F19" s="277">
        <v>0.12</v>
      </c>
      <c r="G19" s="277">
        <v>0.1</v>
      </c>
    </row>
    <row r="20" ht="7.5" customHeight="1" spans="1:7">
      <c r="A20" s="276">
        <v>1982</v>
      </c>
      <c r="B20" s="277">
        <v>1020.6</v>
      </c>
      <c r="C20" s="277">
        <v>668.2</v>
      </c>
      <c r="D20" s="277">
        <v>7.99</v>
      </c>
      <c r="E20" s="277">
        <v>9.27</v>
      </c>
      <c r="F20" s="277">
        <v>0.13</v>
      </c>
      <c r="G20" s="277">
        <v>0.11</v>
      </c>
    </row>
    <row r="21" ht="7.5" customHeight="1" spans="1:7">
      <c r="A21" s="276">
        <v>1983</v>
      </c>
      <c r="B21" s="277">
        <v>1094.7</v>
      </c>
      <c r="C21" s="277">
        <v>651.3</v>
      </c>
      <c r="D21" s="277">
        <v>6.85</v>
      </c>
      <c r="E21" s="277">
        <v>9.12</v>
      </c>
      <c r="F21" s="277">
        <v>0.15</v>
      </c>
      <c r="G21" s="277">
        <v>0.11</v>
      </c>
    </row>
    <row r="22" ht="7.5" customHeight="1" spans="1:7">
      <c r="A22" s="276">
        <v>1984</v>
      </c>
      <c r="B22" s="277">
        <v>1226.3</v>
      </c>
      <c r="C22" s="277">
        <v>709.7</v>
      </c>
      <c r="D22" s="277">
        <v>6.32</v>
      </c>
      <c r="E22" s="277">
        <v>8.79</v>
      </c>
      <c r="F22" s="277">
        <v>0.16</v>
      </c>
      <c r="G22" s="277">
        <v>0.11</v>
      </c>
    </row>
    <row r="23" ht="7.5" customHeight="1" spans="1:7">
      <c r="A23" s="276">
        <v>1985</v>
      </c>
      <c r="B23" s="277">
        <v>1298.33</v>
      </c>
      <c r="C23" s="277">
        <v>761.1</v>
      </c>
      <c r="D23" s="277">
        <v>5.59</v>
      </c>
      <c r="E23" s="277">
        <v>7.87</v>
      </c>
      <c r="F23" s="277">
        <v>0.18</v>
      </c>
      <c r="G23" s="277">
        <v>0.13</v>
      </c>
    </row>
    <row r="24" ht="7.5" customHeight="1" spans="1:7">
      <c r="A24" s="276"/>
      <c r="B24" s="277"/>
      <c r="C24" s="277"/>
      <c r="D24" s="277"/>
      <c r="E24" s="277"/>
      <c r="F24" s="277"/>
      <c r="G24" s="277"/>
    </row>
    <row r="25" ht="7.5" customHeight="1" spans="1:7">
      <c r="A25" s="276">
        <v>1986</v>
      </c>
      <c r="B25" s="277">
        <v>1399.07</v>
      </c>
      <c r="C25" s="277">
        <v>875</v>
      </c>
      <c r="D25" s="277">
        <v>5.95</v>
      </c>
      <c r="E25" s="277">
        <v>7.68</v>
      </c>
      <c r="F25" s="277">
        <v>0.17</v>
      </c>
      <c r="G25" s="277">
        <v>0.13</v>
      </c>
    </row>
    <row r="26" ht="7.5" customHeight="1" spans="1:7">
      <c r="A26" s="276">
        <v>1987</v>
      </c>
      <c r="B26" s="277">
        <v>1533.22</v>
      </c>
      <c r="C26" s="277">
        <v>937.8</v>
      </c>
      <c r="D26" s="277">
        <v>5.16</v>
      </c>
      <c r="E26" s="277">
        <v>6.69</v>
      </c>
      <c r="F26" s="277">
        <v>0.19</v>
      </c>
      <c r="G26" s="277">
        <v>0.15</v>
      </c>
    </row>
    <row r="27" ht="7.5" customHeight="1" spans="1:7">
      <c r="A27" s="276">
        <v>1988</v>
      </c>
      <c r="B27" s="277">
        <v>1622.52</v>
      </c>
      <c r="C27" s="277">
        <v>991.5</v>
      </c>
      <c r="D27" s="277">
        <v>4.05</v>
      </c>
      <c r="E27" s="277">
        <v>5.39</v>
      </c>
      <c r="F27" s="277">
        <v>0.25</v>
      </c>
      <c r="G27" s="277">
        <v>0.19</v>
      </c>
    </row>
    <row r="28" ht="7.5" customHeight="1" spans="1:7">
      <c r="A28" s="276">
        <v>1989</v>
      </c>
      <c r="B28" s="277">
        <v>1706.87</v>
      </c>
      <c r="C28" s="277">
        <v>1037.1</v>
      </c>
      <c r="D28" s="277">
        <v>3.4</v>
      </c>
      <c r="E28" s="277">
        <v>4.7</v>
      </c>
      <c r="F28" s="277">
        <v>0.29</v>
      </c>
      <c r="G28" s="277">
        <v>0.21</v>
      </c>
    </row>
    <row r="29" ht="7.5" customHeight="1" spans="1:7">
      <c r="A29" s="276">
        <v>1990</v>
      </c>
      <c r="B29" s="277">
        <v>1954.18</v>
      </c>
      <c r="C29" s="277">
        <v>1143.6</v>
      </c>
      <c r="D29" s="277">
        <v>3.31</v>
      </c>
      <c r="E29" s="277">
        <v>4.33</v>
      </c>
      <c r="F29" s="277">
        <v>0.3</v>
      </c>
      <c r="G29" s="277">
        <v>0.23</v>
      </c>
    </row>
    <row r="30" ht="7.5" customHeight="1" spans="1:7">
      <c r="A30" s="276"/>
      <c r="B30" s="277"/>
      <c r="C30" s="277"/>
      <c r="D30" s="277"/>
      <c r="E30" s="277"/>
      <c r="F30" s="277"/>
      <c r="G30" s="277"/>
    </row>
    <row r="31" ht="7.5" customHeight="1" spans="1:7">
      <c r="A31" s="276">
        <v>1991</v>
      </c>
      <c r="B31" s="277">
        <v>1961.92</v>
      </c>
      <c r="C31" s="277">
        <v>1143.4</v>
      </c>
      <c r="D31" s="277">
        <v>2.9</v>
      </c>
      <c r="E31" s="277">
        <v>3.79</v>
      </c>
      <c r="F31" s="277">
        <v>0.34</v>
      </c>
      <c r="G31" s="277">
        <v>0.26</v>
      </c>
    </row>
    <row r="32" ht="7.5" customHeight="1" spans="1:7">
      <c r="A32" s="276">
        <v>1992</v>
      </c>
      <c r="B32" s="277">
        <v>2016.61</v>
      </c>
      <c r="C32" s="277">
        <v>1189.1</v>
      </c>
      <c r="D32" s="277">
        <v>2.49</v>
      </c>
      <c r="E32" s="277">
        <v>3.26</v>
      </c>
      <c r="F32" s="277">
        <v>0.4</v>
      </c>
      <c r="G32" s="277">
        <v>0.31</v>
      </c>
    </row>
    <row r="33" ht="7.5" customHeight="1" spans="1:7">
      <c r="A33" s="276">
        <v>1993</v>
      </c>
      <c r="B33" s="277">
        <v>2089.8</v>
      </c>
      <c r="C33" s="277">
        <v>1282</v>
      </c>
      <c r="D33" s="277">
        <v>1.86</v>
      </c>
      <c r="E33" s="277">
        <v>2.68</v>
      </c>
      <c r="F33" s="277">
        <v>0.54</v>
      </c>
      <c r="G33" s="277">
        <v>0.37</v>
      </c>
    </row>
    <row r="34" ht="7.5" customHeight="1" spans="1:7">
      <c r="A34" s="276">
        <v>1994</v>
      </c>
      <c r="B34" s="277">
        <v>2282.8</v>
      </c>
      <c r="C34" s="277">
        <v>1402.7</v>
      </c>
      <c r="D34" s="277">
        <v>1.48</v>
      </c>
      <c r="E34" s="277">
        <v>2.34</v>
      </c>
      <c r="F34" s="277">
        <v>0.68</v>
      </c>
      <c r="G34" s="277">
        <v>0.43</v>
      </c>
    </row>
    <row r="35" ht="7.5" customHeight="1" spans="1:7">
      <c r="A35" s="276">
        <v>1995</v>
      </c>
      <c r="B35" s="277">
        <v>2640.55</v>
      </c>
      <c r="C35" s="277">
        <v>1948.65</v>
      </c>
      <c r="D35" s="277">
        <v>1.58</v>
      </c>
      <c r="E35" s="277">
        <v>2.19</v>
      </c>
      <c r="F35" s="277">
        <v>0.63</v>
      </c>
      <c r="G35" s="277">
        <v>0.46</v>
      </c>
    </row>
    <row r="36" ht="7.5" customHeight="1" spans="1:7">
      <c r="A36" s="276"/>
      <c r="B36" s="277"/>
      <c r="C36" s="277"/>
      <c r="D36" s="277"/>
      <c r="E36" s="277"/>
      <c r="F36" s="277"/>
      <c r="G36" s="277"/>
    </row>
    <row r="37" ht="7.5" customHeight="1" spans="1:7">
      <c r="A37" s="276">
        <v>1996</v>
      </c>
      <c r="B37" s="277">
        <v>2819.43</v>
      </c>
      <c r="C37" s="277">
        <v>2036.82</v>
      </c>
      <c r="D37" s="277">
        <v>1.58</v>
      </c>
      <c r="E37" s="277">
        <v>1.89</v>
      </c>
      <c r="F37" s="277">
        <v>0.63</v>
      </c>
      <c r="G37" s="277">
        <v>0.53</v>
      </c>
    </row>
    <row r="38" ht="7.5" customHeight="1" spans="1:7">
      <c r="A38" s="276">
        <v>1997</v>
      </c>
      <c r="B38" s="277">
        <v>3428.98</v>
      </c>
      <c r="C38" s="277">
        <v>2429.07</v>
      </c>
      <c r="D38" s="277">
        <v>1.69</v>
      </c>
      <c r="E38" s="277">
        <v>2.09</v>
      </c>
      <c r="F38" s="277">
        <v>0.59</v>
      </c>
      <c r="G38" s="277">
        <v>0.48</v>
      </c>
    </row>
    <row r="39" ht="7.5" customHeight="1" spans="1:7">
      <c r="A39" s="276">
        <v>1998</v>
      </c>
      <c r="B39" s="277">
        <v>3364.49</v>
      </c>
      <c r="C39" s="277">
        <v>2383.39</v>
      </c>
      <c r="D39" s="277">
        <v>1.59</v>
      </c>
      <c r="E39" s="277">
        <v>1.88</v>
      </c>
      <c r="F39" s="277">
        <v>0.63</v>
      </c>
      <c r="G39" s="277">
        <v>0.53</v>
      </c>
    </row>
    <row r="40" ht="7.5" customHeight="1" spans="1:7">
      <c r="A40" s="276">
        <v>1999</v>
      </c>
      <c r="B40" s="277">
        <v>3287.97</v>
      </c>
      <c r="C40" s="277">
        <v>2224.42</v>
      </c>
      <c r="D40" s="277">
        <v>1.42</v>
      </c>
      <c r="E40" s="277">
        <v>1.77</v>
      </c>
      <c r="F40" s="277">
        <v>0.7</v>
      </c>
      <c r="G40" s="277">
        <v>0.56</v>
      </c>
    </row>
    <row r="41" ht="7.5" customHeight="1" spans="1:7">
      <c r="A41" s="276">
        <v>2000</v>
      </c>
      <c r="B41" s="277">
        <v>3468.33</v>
      </c>
      <c r="C41" s="277">
        <v>2346.44</v>
      </c>
      <c r="D41" s="277">
        <v>1.48</v>
      </c>
      <c r="E41" s="277">
        <v>1.72</v>
      </c>
      <c r="F41" s="277">
        <v>0.68</v>
      </c>
      <c r="G41" s="277">
        <v>0.58</v>
      </c>
    </row>
    <row r="42" ht="7.5" customHeight="1" spans="1:7">
      <c r="A42" s="276"/>
      <c r="B42" s="277"/>
      <c r="C42" s="277"/>
      <c r="D42" s="277"/>
      <c r="E42" s="277"/>
      <c r="F42" s="277"/>
      <c r="G42" s="277"/>
    </row>
    <row r="43" ht="7.5" customHeight="1" spans="1:7">
      <c r="A43" s="276">
        <v>2001</v>
      </c>
      <c r="B43" s="277">
        <v>3741.03</v>
      </c>
      <c r="C43" s="277">
        <v>2481.69</v>
      </c>
      <c r="D43" s="277">
        <v>1.48</v>
      </c>
      <c r="E43" s="277">
        <v>1.75</v>
      </c>
      <c r="F43" s="277">
        <v>0.67</v>
      </c>
      <c r="G43" s="277">
        <v>0.57</v>
      </c>
    </row>
    <row r="44" ht="7.5" customHeight="1" spans="1:7">
      <c r="A44" s="276">
        <v>2002</v>
      </c>
      <c r="B44" s="277">
        <v>4131.31</v>
      </c>
      <c r="C44" s="277">
        <v>2796.86</v>
      </c>
      <c r="D44" s="277">
        <v>1.51</v>
      </c>
      <c r="E44" s="277">
        <v>1.79</v>
      </c>
      <c r="F44" s="277">
        <v>0.66</v>
      </c>
      <c r="G44" s="277">
        <v>0.56</v>
      </c>
    </row>
    <row r="45" ht="7.5" customHeight="1" spans="1:7">
      <c r="A45" s="276">
        <v>2003</v>
      </c>
      <c r="B45" s="277">
        <v>4449.97</v>
      </c>
      <c r="C45" s="277">
        <v>3132.01</v>
      </c>
      <c r="D45" s="277">
        <v>1.44</v>
      </c>
      <c r="E45" s="277">
        <v>1.74</v>
      </c>
      <c r="F45" s="277">
        <v>0.69</v>
      </c>
      <c r="G45" s="277">
        <v>0.57</v>
      </c>
    </row>
    <row r="46" ht="7.5" customHeight="1" spans="1:7">
      <c r="A46" s="276">
        <v>2004</v>
      </c>
      <c r="B46" s="277">
        <v>5209.81</v>
      </c>
      <c r="C46" s="277">
        <v>3802.21</v>
      </c>
      <c r="D46" s="277">
        <v>1.53</v>
      </c>
      <c r="E46" s="277">
        <v>1.69</v>
      </c>
      <c r="F46" s="277">
        <v>0.65</v>
      </c>
      <c r="G46" s="277">
        <v>0.59</v>
      </c>
    </row>
    <row r="47" ht="7.5" customHeight="1" spans="1:7">
      <c r="A47" s="276">
        <v>2005</v>
      </c>
      <c r="B47" s="277">
        <v>6023.97</v>
      </c>
      <c r="C47" s="277">
        <v>4390.68</v>
      </c>
      <c r="D47" s="277">
        <v>1.35</v>
      </c>
      <c r="E47" s="277">
        <v>1.74</v>
      </c>
      <c r="F47" s="277">
        <v>0.74</v>
      </c>
      <c r="G47" s="277">
        <v>0.57</v>
      </c>
    </row>
    <row r="48" ht="7.5" customHeight="1" spans="1:7">
      <c r="A48" s="276"/>
      <c r="B48" s="277"/>
      <c r="C48" s="277"/>
      <c r="D48" s="277"/>
      <c r="E48" s="277"/>
      <c r="F48" s="277"/>
      <c r="G48" s="277"/>
    </row>
    <row r="49" ht="7.5" customHeight="1" spans="1:7">
      <c r="A49" s="276">
        <v>2006</v>
      </c>
      <c r="B49" s="277">
        <v>6620.57</v>
      </c>
      <c r="C49" s="277">
        <v>4883</v>
      </c>
      <c r="D49" s="277">
        <v>1.19</v>
      </c>
      <c r="E49" s="277">
        <v>1.66</v>
      </c>
      <c r="F49" s="277">
        <v>0.84</v>
      </c>
      <c r="G49" s="277">
        <v>0.6</v>
      </c>
    </row>
    <row r="50" ht="7.5" customHeight="1" spans="1:7">
      <c r="A50" s="276">
        <v>2007</v>
      </c>
      <c r="B50" s="277">
        <v>7132.63</v>
      </c>
      <c r="C50" s="277">
        <v>5300.98</v>
      </c>
      <c r="D50" s="277">
        <v>1.03</v>
      </c>
      <c r="E50" s="277">
        <v>1.49</v>
      </c>
      <c r="F50" s="277">
        <v>0.97</v>
      </c>
      <c r="G50" s="277">
        <v>0.67</v>
      </c>
    </row>
    <row r="51" ht="7.5" customHeight="1" spans="1:7">
      <c r="A51" s="276">
        <v>2008</v>
      </c>
      <c r="B51" s="277">
        <v>7510.82</v>
      </c>
      <c r="C51" s="277">
        <v>5597.96</v>
      </c>
      <c r="D51" s="277">
        <v>0.98</v>
      </c>
      <c r="E51" s="277">
        <v>1.32</v>
      </c>
      <c r="F51" s="277">
        <v>1.03</v>
      </c>
      <c r="G51" s="277">
        <v>0.76</v>
      </c>
    </row>
    <row r="52" ht="7.5" customHeight="1" spans="1:7">
      <c r="A52" s="276">
        <v>2009</v>
      </c>
      <c r="B52" s="277">
        <v>8032.06</v>
      </c>
      <c r="C52" s="277">
        <v>5868.9</v>
      </c>
      <c r="D52" s="277">
        <v>0.94</v>
      </c>
      <c r="E52" s="277">
        <v>1.3</v>
      </c>
      <c r="F52" s="277">
        <v>1.07</v>
      </c>
      <c r="G52" s="277">
        <v>0.77</v>
      </c>
    </row>
    <row r="53" ht="7.5" customHeight="1" spans="1:7">
      <c r="A53" s="276">
        <v>2010</v>
      </c>
      <c r="B53" s="277">
        <v>8674.17</v>
      </c>
      <c r="C53" s="277">
        <v>6301.64</v>
      </c>
      <c r="D53" s="277">
        <v>0.77</v>
      </c>
      <c r="E53" s="277">
        <v>1.2</v>
      </c>
      <c r="F53" s="277">
        <v>1.29</v>
      </c>
      <c r="G53" s="277">
        <v>0.83</v>
      </c>
    </row>
    <row r="54" ht="7.5" customHeight="1" spans="1:7">
      <c r="A54" s="276"/>
      <c r="B54" s="277"/>
      <c r="C54" s="277"/>
      <c r="D54" s="277"/>
      <c r="E54" s="277"/>
      <c r="F54" s="277"/>
      <c r="G54" s="277"/>
    </row>
    <row r="55" ht="7.5" customHeight="1" spans="1:7">
      <c r="A55" s="276">
        <v>2011</v>
      </c>
      <c r="B55" s="277">
        <v>9540.28</v>
      </c>
      <c r="C55" s="277">
        <v>6939.3</v>
      </c>
      <c r="D55" s="277">
        <v>0.72</v>
      </c>
      <c r="E55" s="277">
        <v>1.09</v>
      </c>
      <c r="F55" s="277">
        <v>1.38</v>
      </c>
      <c r="G55" s="277">
        <v>0.92</v>
      </c>
    </row>
    <row r="56" ht="7.5" customHeight="1" spans="1:7">
      <c r="A56" s="276">
        <v>2012</v>
      </c>
      <c r="B56" s="277">
        <v>10433.68</v>
      </c>
      <c r="C56" s="277">
        <v>7591.39</v>
      </c>
      <c r="D56" s="277">
        <v>0.65</v>
      </c>
      <c r="E56" s="277">
        <v>1.01</v>
      </c>
      <c r="F56" s="277">
        <v>1.53</v>
      </c>
      <c r="G56" s="277">
        <v>0.99</v>
      </c>
    </row>
    <row r="57" ht="7.5" customHeight="1" spans="1:7">
      <c r="A57" s="276">
        <v>2013</v>
      </c>
      <c r="B57" s="277">
        <v>10072.09</v>
      </c>
      <c r="C57" s="277">
        <v>7241.02</v>
      </c>
      <c r="D57" s="277">
        <v>0.57</v>
      </c>
      <c r="E57" s="277">
        <v>0.85</v>
      </c>
      <c r="F57" s="277">
        <v>1.76</v>
      </c>
      <c r="G57" s="277">
        <v>1.17</v>
      </c>
    </row>
    <row r="58" ht="7.5" customHeight="1" spans="1:7">
      <c r="A58" s="276">
        <v>2014</v>
      </c>
      <c r="B58" s="277">
        <v>10454.83</v>
      </c>
      <c r="C58" s="277">
        <v>7269.69</v>
      </c>
      <c r="D58" s="277">
        <v>0.57</v>
      </c>
      <c r="E58" s="277">
        <v>0.82</v>
      </c>
      <c r="F58" s="277">
        <v>1.77</v>
      </c>
      <c r="G58" s="277">
        <v>1.23</v>
      </c>
    </row>
    <row r="59" ht="7.5" customHeight="1" spans="1:7">
      <c r="A59" s="276">
        <v>2015</v>
      </c>
      <c r="B59" s="277">
        <v>10424.69</v>
      </c>
      <c r="C59" s="277">
        <v>6934.91</v>
      </c>
      <c r="D59" s="277">
        <v>0.57</v>
      </c>
      <c r="E59" s="277">
        <v>0.7</v>
      </c>
      <c r="F59" s="277">
        <v>1.75</v>
      </c>
      <c r="G59" s="277">
        <v>1.44</v>
      </c>
    </row>
    <row r="60" ht="7.5" customHeight="1" spans="1:7">
      <c r="A60" s="276"/>
      <c r="B60" s="277"/>
      <c r="C60" s="277"/>
      <c r="D60" s="277"/>
      <c r="E60" s="277"/>
      <c r="F60" s="277"/>
      <c r="G60" s="277"/>
    </row>
    <row r="61" ht="7.5" customHeight="1" spans="1:7">
      <c r="A61" s="276">
        <v>2016</v>
      </c>
      <c r="B61" s="277">
        <v>10725.95</v>
      </c>
      <c r="C61" s="277">
        <v>7091.53</v>
      </c>
      <c r="D61" s="277">
        <v>0.55</v>
      </c>
      <c r="E61" s="277">
        <v>0.66</v>
      </c>
      <c r="F61" s="277">
        <v>1.81</v>
      </c>
      <c r="G61" s="277">
        <v>1.53</v>
      </c>
    </row>
    <row r="62" ht="7.5" customHeight="1" spans="1:7">
      <c r="A62" s="276">
        <v>2017</v>
      </c>
      <c r="B62" s="277">
        <v>11163.57</v>
      </c>
      <c r="C62" s="277">
        <v>7449.99</v>
      </c>
      <c r="D62" s="277">
        <v>0.57</v>
      </c>
      <c r="E62" s="277">
        <v>0.6</v>
      </c>
      <c r="F62" s="277">
        <v>1.76</v>
      </c>
      <c r="G62" s="277">
        <v>1.66</v>
      </c>
    </row>
    <row r="63" ht="7.5" customHeight="1" spans="1:7">
      <c r="A63" s="276">
        <v>2018</v>
      </c>
      <c r="B63" s="277">
        <v>11590.02</v>
      </c>
      <c r="C63" s="277">
        <v>7632.21</v>
      </c>
      <c r="D63" s="277">
        <v>0.52</v>
      </c>
      <c r="E63" s="277">
        <v>0.56</v>
      </c>
      <c r="F63" s="277">
        <v>1.91</v>
      </c>
      <c r="G63" s="277">
        <v>1.8</v>
      </c>
    </row>
    <row r="64" ht="7.5" customHeight="1" spans="1:7">
      <c r="A64" s="276">
        <v>2019</v>
      </c>
      <c r="B64" s="277">
        <v>12067.69</v>
      </c>
      <c r="C64" s="277">
        <v>7799.18</v>
      </c>
      <c r="D64" s="277">
        <v>0.46</v>
      </c>
      <c r="E64" s="277">
        <v>0.52</v>
      </c>
      <c r="F64" s="277">
        <v>2.15</v>
      </c>
      <c r="G64" s="277">
        <v>1.92</v>
      </c>
    </row>
    <row r="65" ht="7.5" customHeight="1" spans="1:7">
      <c r="A65" s="276">
        <v>2020</v>
      </c>
      <c r="B65" s="277">
        <v>12909.92</v>
      </c>
      <c r="C65" s="277">
        <v>8604.48</v>
      </c>
      <c r="D65" s="277">
        <v>0.51</v>
      </c>
      <c r="E65" s="277">
        <v>0.53</v>
      </c>
      <c r="F65" s="277">
        <v>1.97</v>
      </c>
      <c r="G65" s="277">
        <v>1.9</v>
      </c>
    </row>
    <row r="66" ht="7.5" customHeight="1" spans="1:7">
      <c r="A66" s="276"/>
      <c r="B66" s="277"/>
      <c r="C66" s="277"/>
      <c r="D66" s="277"/>
      <c r="E66" s="277"/>
      <c r="F66" s="277"/>
      <c r="G66" s="277"/>
    </row>
    <row r="67" ht="7.5" customHeight="1" spans="1:7">
      <c r="A67" s="276">
        <v>2021</v>
      </c>
      <c r="B67" s="277">
        <v>13328.4</v>
      </c>
      <c r="C67" s="277">
        <v>8690.78</v>
      </c>
      <c r="D67" s="277">
        <v>0.44</v>
      </c>
      <c r="E67" s="277">
        <v>0.49</v>
      </c>
      <c r="F67" s="277">
        <v>2.26</v>
      </c>
      <c r="G67" s="277">
        <v>2.04</v>
      </c>
    </row>
    <row r="68" ht="7.5" customHeight="1" spans="1:7">
      <c r="A68" s="276">
        <v>2022</v>
      </c>
      <c r="B68" s="277">
        <v>14060.92</v>
      </c>
      <c r="C68" s="277">
        <v>9536</v>
      </c>
      <c r="D68" s="277">
        <v>0.43</v>
      </c>
      <c r="E68" s="277">
        <v>0.49</v>
      </c>
      <c r="F68" s="277">
        <v>2.33</v>
      </c>
      <c r="G68" s="277">
        <v>2.06</v>
      </c>
    </row>
    <row r="69" ht="7.5" customHeight="1" spans="1:7">
      <c r="A69" s="276">
        <v>2023</v>
      </c>
      <c r="B69" s="277">
        <v>14351.67</v>
      </c>
      <c r="C69" s="277">
        <v>9427.07</v>
      </c>
      <c r="D69" s="277">
        <v>0.43</v>
      </c>
      <c r="E69" s="277">
        <v>0.48</v>
      </c>
      <c r="F69" s="277">
        <v>2.31</v>
      </c>
      <c r="G69" s="277">
        <v>2.09</v>
      </c>
    </row>
    <row r="70" ht="7.5" customHeight="1" spans="1:7">
      <c r="A70" s="278">
        <v>2024</v>
      </c>
      <c r="B70" s="279">
        <v>15086.37</v>
      </c>
      <c r="C70" s="279">
        <v>10265</v>
      </c>
      <c r="D70" s="279">
        <v>0.49</v>
      </c>
      <c r="E70" s="279">
        <v>0.48</v>
      </c>
      <c r="F70" s="279">
        <v>2.03</v>
      </c>
      <c r="G70" s="279">
        <v>2.09</v>
      </c>
    </row>
    <row r="71" ht="36.75" customHeight="1" spans="1:7">
      <c r="A71" s="280" t="s">
        <v>864</v>
      </c>
      <c r="B71" s="280"/>
      <c r="C71" s="280"/>
      <c r="D71" s="280"/>
      <c r="E71" s="280"/>
      <c r="F71" s="280"/>
      <c r="G71" s="280"/>
    </row>
    <row r="72" ht="65.45" customHeight="1" spans="1:7">
      <c r="A72" s="281" t="s">
        <v>865</v>
      </c>
      <c r="B72" s="282"/>
      <c r="C72" s="282"/>
      <c r="D72" s="282"/>
      <c r="E72" s="282"/>
      <c r="F72" s="282"/>
      <c r="G72" s="282"/>
    </row>
    <row r="73" ht="25.5" customHeight="1"/>
    <row r="74" ht="12.75" customHeight="1" spans="1:7">
      <c r="A74" s="283"/>
      <c r="B74" s="283"/>
      <c r="C74" s="283"/>
      <c r="D74" s="283"/>
      <c r="E74" s="283"/>
      <c r="F74" s="283"/>
      <c r="G74" s="283"/>
    </row>
    <row r="75" ht="12.75" customHeight="1"/>
    <row r="76" ht="38.25" customHeight="1"/>
    <row r="77" ht="17.25" customHeight="1"/>
    <row r="78" ht="3.75" customHeight="1"/>
  </sheetData>
  <mergeCells count="19">
    <mergeCell ref="A1:B1"/>
    <mergeCell ref="A2:G2"/>
    <mergeCell ref="A3:G3"/>
    <mergeCell ref="A4:G4"/>
    <mergeCell ref="A71:G71"/>
    <mergeCell ref="A72:G72"/>
    <mergeCell ref="B73:G73"/>
    <mergeCell ref="A74:G74"/>
    <mergeCell ref="B75:D75"/>
    <mergeCell ref="E75:G75"/>
    <mergeCell ref="B76:G76"/>
    <mergeCell ref="B77:G77"/>
    <mergeCell ref="B78:G78"/>
    <mergeCell ref="A5:A6"/>
    <mergeCell ref="B5:B6"/>
    <mergeCell ref="D5:D6"/>
    <mergeCell ref="E5:E6"/>
    <mergeCell ref="F5:F6"/>
    <mergeCell ref="G5:G6"/>
  </mergeCells>
  <pageMargins left="0.75" right="0.75" top="1" bottom="1" header="0.5" footer="0.5"/>
  <pageSetup paperSize="9" scale="89" firstPageNumber="137" orientation="portrait" useFirstPageNumber="1"/>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view="pageBreakPreview" zoomScale="175" zoomScaleNormal="100" zoomScaleSheetLayoutView="175" topLeftCell="A23" workbookViewId="0">
      <selection activeCell="D30" sqref="D30"/>
    </sheetView>
  </sheetViews>
  <sheetFormatPr defaultColWidth="12.4285714285714" defaultRowHeight="14.25" customHeight="1" outlineLevelCol="6"/>
  <cols>
    <col min="1" max="1" width="9.57142857142857" style="236" customWidth="1"/>
    <col min="2" max="2" width="11.1428571428571" style="236" customWidth="1"/>
    <col min="3" max="3" width="10.2857142857143" style="236" customWidth="1"/>
    <col min="4" max="4" width="16.4285714285714" style="236" customWidth="1"/>
    <col min="5" max="5" width="10.5714285714286" style="236" customWidth="1"/>
    <col min="6" max="6" width="12.2857142857143" style="236" customWidth="1"/>
    <col min="7" max="7" width="20.8571428571429" style="236" customWidth="1"/>
  </cols>
  <sheetData>
    <row r="1" ht="25.5" customHeight="1" spans="1:7">
      <c r="A1" s="237"/>
      <c r="B1" s="237"/>
      <c r="C1" s="237"/>
      <c r="D1" s="237"/>
      <c r="E1" s="237"/>
      <c r="F1" s="237"/>
      <c r="G1" s="258"/>
    </row>
    <row r="2" s="235" customFormat="1" ht="24.75" customHeight="1" spans="1:7">
      <c r="A2" s="238" t="s">
        <v>866</v>
      </c>
      <c r="B2" s="239"/>
      <c r="C2" s="240"/>
      <c r="D2" s="240"/>
      <c r="E2" s="240"/>
      <c r="F2" s="240"/>
      <c r="G2" s="240"/>
    </row>
    <row r="3" ht="31.5" customHeight="1" spans="1:7">
      <c r="A3" s="241" t="s">
        <v>867</v>
      </c>
      <c r="B3" s="242"/>
      <c r="C3" s="242"/>
      <c r="D3" s="242"/>
      <c r="E3" s="242"/>
      <c r="F3" s="242"/>
      <c r="G3" s="242"/>
    </row>
    <row r="4" ht="7.5" customHeight="1" spans="1:7">
      <c r="A4" s="237"/>
      <c r="B4" s="237"/>
      <c r="C4" s="237"/>
      <c r="D4" s="243"/>
      <c r="E4" s="243"/>
      <c r="F4" s="243"/>
      <c r="G4" s="243"/>
    </row>
    <row r="5" ht="118" customHeight="1" spans="1:7">
      <c r="A5" s="244" t="s">
        <v>868</v>
      </c>
      <c r="B5" s="245" t="s">
        <v>869</v>
      </c>
      <c r="C5" s="245"/>
      <c r="D5" s="245" t="s">
        <v>870</v>
      </c>
      <c r="E5" s="245" t="s">
        <v>871</v>
      </c>
      <c r="F5" s="245"/>
      <c r="G5" s="259" t="s">
        <v>872</v>
      </c>
    </row>
    <row r="6" ht="40.5" customHeight="1" spans="1:7">
      <c r="A6" s="246"/>
      <c r="B6" s="247" t="s">
        <v>873</v>
      </c>
      <c r="C6" s="247" t="s">
        <v>874</v>
      </c>
      <c r="D6" s="247" t="s">
        <v>874</v>
      </c>
      <c r="E6" s="247" t="s">
        <v>873</v>
      </c>
      <c r="F6" s="247" t="s">
        <v>874</v>
      </c>
      <c r="G6" s="260" t="s">
        <v>874</v>
      </c>
    </row>
    <row r="7" ht="11.25" customHeight="1" spans="1:7">
      <c r="A7" s="248" t="s">
        <v>875</v>
      </c>
      <c r="B7" s="249"/>
      <c r="C7" s="249"/>
      <c r="D7" s="249"/>
      <c r="E7" s="249"/>
      <c r="F7" s="249"/>
      <c r="G7" s="249"/>
    </row>
    <row r="8" ht="11.25" customHeight="1" spans="1:7">
      <c r="A8" s="250">
        <v>2000</v>
      </c>
      <c r="B8" s="251">
        <v>3468.33</v>
      </c>
      <c r="C8" s="251">
        <v>2940.74</v>
      </c>
      <c r="D8" s="251"/>
      <c r="E8" s="251">
        <v>1.72</v>
      </c>
      <c r="F8" s="251">
        <v>1.46</v>
      </c>
      <c r="G8" s="251"/>
    </row>
    <row r="9" ht="11.25" customHeight="1" spans="1:7">
      <c r="A9" s="250">
        <v>2001</v>
      </c>
      <c r="B9" s="251">
        <v>3741.03</v>
      </c>
      <c r="C9" s="251">
        <v>3240.39</v>
      </c>
      <c r="D9" s="251"/>
      <c r="E9" s="251">
        <v>1.74</v>
      </c>
      <c r="F9" s="251">
        <v>1.51</v>
      </c>
      <c r="G9" s="251"/>
    </row>
    <row r="10" ht="11.25" customHeight="1" spans="1:7">
      <c r="A10" s="250">
        <v>2002</v>
      </c>
      <c r="B10" s="251">
        <v>4131.31</v>
      </c>
      <c r="C10" s="251">
        <v>3576.86</v>
      </c>
      <c r="D10" s="251"/>
      <c r="E10" s="251">
        <v>1.76</v>
      </c>
      <c r="F10" s="251">
        <v>1.53</v>
      </c>
      <c r="G10" s="251"/>
    </row>
    <row r="11" ht="11.25" customHeight="1" spans="1:7">
      <c r="A11" s="250">
        <v>2003</v>
      </c>
      <c r="B11" s="251">
        <v>4449.97</v>
      </c>
      <c r="C11" s="251">
        <v>3861.7</v>
      </c>
      <c r="D11" s="251"/>
      <c r="E11" s="251">
        <v>1.75</v>
      </c>
      <c r="F11" s="251">
        <v>1.52</v>
      </c>
      <c r="G11" s="251"/>
    </row>
    <row r="12" ht="11.25" customHeight="1" spans="1:7">
      <c r="A12" s="250">
        <v>2004</v>
      </c>
      <c r="B12" s="251">
        <v>5209.81</v>
      </c>
      <c r="C12" s="251">
        <v>4576.79</v>
      </c>
      <c r="D12" s="251">
        <v>3338.83</v>
      </c>
      <c r="E12" s="251">
        <v>1.83</v>
      </c>
      <c r="F12" s="251">
        <v>1.61</v>
      </c>
      <c r="G12" s="251">
        <v>4.35</v>
      </c>
    </row>
    <row r="13" ht="11.25" customHeight="1" spans="1:7">
      <c r="A13" s="250">
        <v>2005</v>
      </c>
      <c r="B13" s="251">
        <v>6023.97</v>
      </c>
      <c r="C13" s="251">
        <v>5219.55</v>
      </c>
      <c r="D13" s="251">
        <v>3546.35</v>
      </c>
      <c r="E13" s="251">
        <v>1.95</v>
      </c>
      <c r="F13" s="251">
        <v>1.69</v>
      </c>
      <c r="G13" s="251">
        <v>4.26</v>
      </c>
    </row>
    <row r="14" ht="11.25" customHeight="1" spans="1:7">
      <c r="A14" s="252" t="s">
        <v>876</v>
      </c>
      <c r="B14" s="253"/>
      <c r="C14" s="253"/>
      <c r="D14" s="253"/>
      <c r="E14" s="253"/>
      <c r="F14" s="253"/>
      <c r="G14" s="253"/>
    </row>
    <row r="15" ht="11.25" customHeight="1" spans="1:7">
      <c r="A15" s="250">
        <v>2005</v>
      </c>
      <c r="B15" s="251">
        <v>6023.97</v>
      </c>
      <c r="C15" s="251">
        <v>5219.55</v>
      </c>
      <c r="D15" s="251">
        <v>3546.35</v>
      </c>
      <c r="E15" s="251">
        <v>1.74</v>
      </c>
      <c r="F15" s="251">
        <v>1.51</v>
      </c>
      <c r="G15" s="251">
        <v>3.55</v>
      </c>
    </row>
    <row r="16" ht="11.25" customHeight="1" spans="1:7">
      <c r="A16" s="250">
        <v>2006</v>
      </c>
      <c r="B16" s="251">
        <v>6620.57</v>
      </c>
      <c r="C16" s="251">
        <v>5976.53</v>
      </c>
      <c r="D16" s="251">
        <v>4095.81</v>
      </c>
      <c r="E16" s="251">
        <v>1.71</v>
      </c>
      <c r="F16" s="251">
        <v>1.55</v>
      </c>
      <c r="G16" s="251">
        <v>3.4</v>
      </c>
    </row>
    <row r="17" ht="11.25" customHeight="1" spans="1:7">
      <c r="A17" s="250">
        <v>2007</v>
      </c>
      <c r="B17" s="251">
        <v>7132.63</v>
      </c>
      <c r="C17" s="251">
        <v>6487.79</v>
      </c>
      <c r="D17" s="251">
        <v>4269.52</v>
      </c>
      <c r="E17" s="251">
        <v>1.65</v>
      </c>
      <c r="F17" s="251">
        <v>1.5</v>
      </c>
      <c r="G17" s="251">
        <v>3.16</v>
      </c>
    </row>
    <row r="18" ht="11.25" customHeight="1" spans="1:7">
      <c r="A18" s="250">
        <v>2008</v>
      </c>
      <c r="B18" s="251">
        <v>7510.82</v>
      </c>
      <c r="C18" s="251">
        <v>6534.34</v>
      </c>
      <c r="D18" s="251">
        <v>4212.5</v>
      </c>
      <c r="E18" s="251">
        <v>1.57</v>
      </c>
      <c r="F18" s="251">
        <v>1.37</v>
      </c>
      <c r="G18" s="251">
        <v>2.85</v>
      </c>
    </row>
    <row r="19" ht="11.25" customHeight="1" spans="1:7">
      <c r="A19" s="250">
        <v>2009</v>
      </c>
      <c r="B19" s="251">
        <v>8032.06</v>
      </c>
      <c r="C19" s="251">
        <v>7222.76</v>
      </c>
      <c r="D19" s="251">
        <v>4446.47</v>
      </c>
      <c r="E19" s="251">
        <v>1.49</v>
      </c>
      <c r="F19" s="251">
        <v>1.34</v>
      </c>
      <c r="G19" s="251">
        <v>2.74</v>
      </c>
    </row>
    <row r="20" ht="11.25" customHeight="1" spans="1:7">
      <c r="A20" s="250">
        <v>2010</v>
      </c>
      <c r="B20" s="251">
        <v>8674.17</v>
      </c>
      <c r="C20" s="251">
        <v>7655.6</v>
      </c>
      <c r="D20" s="251">
        <v>4607.1</v>
      </c>
      <c r="E20" s="251">
        <v>1.44</v>
      </c>
      <c r="F20" s="251">
        <v>1.26</v>
      </c>
      <c r="G20" s="251">
        <v>2.47</v>
      </c>
    </row>
    <row r="21" ht="11.25" customHeight="1" spans="1:7">
      <c r="A21" s="252" t="s">
        <v>877</v>
      </c>
      <c r="B21" s="253"/>
      <c r="C21" s="253"/>
      <c r="D21" s="253"/>
      <c r="E21" s="253"/>
      <c r="F21" s="253"/>
      <c r="G21" s="253"/>
    </row>
    <row r="22" ht="11.25" customHeight="1" spans="1:7">
      <c r="A22" s="250">
        <v>2010</v>
      </c>
      <c r="B22" s="251">
        <v>8674.17</v>
      </c>
      <c r="C22" s="251">
        <v>7655.6</v>
      </c>
      <c r="D22" s="251">
        <v>4607.1</v>
      </c>
      <c r="E22" s="251">
        <v>1.2</v>
      </c>
      <c r="F22" s="251">
        <v>1.06</v>
      </c>
      <c r="G22" s="251">
        <v>2.05</v>
      </c>
    </row>
    <row r="23" ht="11.25" customHeight="1" spans="1:7">
      <c r="A23" s="250">
        <v>2011</v>
      </c>
      <c r="B23" s="251">
        <v>9540.28</v>
      </c>
      <c r="C23" s="251">
        <v>8121.85</v>
      </c>
      <c r="D23" s="251">
        <v>4974.14</v>
      </c>
      <c r="E23" s="251">
        <v>1.16</v>
      </c>
      <c r="F23" s="251">
        <v>0.99</v>
      </c>
      <c r="G23" s="251">
        <v>1.88</v>
      </c>
    </row>
    <row r="24" ht="11.25" customHeight="1" spans="1:7">
      <c r="A24" s="250">
        <v>2012</v>
      </c>
      <c r="B24" s="251">
        <v>10433.68</v>
      </c>
      <c r="C24" s="251">
        <v>8730.66</v>
      </c>
      <c r="D24" s="251">
        <v>5298.34</v>
      </c>
      <c r="E24" s="251">
        <v>1.12</v>
      </c>
      <c r="F24" s="251">
        <v>0.94</v>
      </c>
      <c r="G24" s="251">
        <v>1.73</v>
      </c>
    </row>
    <row r="25" ht="11.25" customHeight="1" spans="1:7">
      <c r="A25" s="250">
        <v>2013</v>
      </c>
      <c r="B25" s="251">
        <v>10072.09</v>
      </c>
      <c r="C25" s="251">
        <v>8387.5</v>
      </c>
      <c r="D25" s="251">
        <v>5732.58</v>
      </c>
      <c r="E25" s="251">
        <v>0.97</v>
      </c>
      <c r="F25" s="251">
        <v>0.81</v>
      </c>
      <c r="G25" s="251">
        <v>1.67</v>
      </c>
    </row>
    <row r="26" ht="11.25" customHeight="1" spans="1:7">
      <c r="A26" s="250">
        <v>2014</v>
      </c>
      <c r="B26" s="251">
        <v>10454.83</v>
      </c>
      <c r="C26" s="251">
        <v>8116.71</v>
      </c>
      <c r="D26" s="251">
        <v>5432.34</v>
      </c>
      <c r="E26" s="251">
        <v>0.93</v>
      </c>
      <c r="F26" s="251">
        <v>0.72</v>
      </c>
      <c r="G26" s="251">
        <v>1.47</v>
      </c>
    </row>
    <row r="27" ht="11.25" customHeight="1" spans="1:7">
      <c r="A27" s="250">
        <v>2015</v>
      </c>
      <c r="B27" s="251">
        <v>10424.69</v>
      </c>
      <c r="C27" s="251">
        <v>7994.22</v>
      </c>
      <c r="D27" s="251">
        <v>4837.34</v>
      </c>
      <c r="E27" s="251">
        <v>0.8</v>
      </c>
      <c r="F27" s="251">
        <v>0.62</v>
      </c>
      <c r="G27" s="251">
        <v>1.23</v>
      </c>
    </row>
    <row r="28" ht="11.25" customHeight="1" spans="1:7">
      <c r="A28" s="252" t="s">
        <v>878</v>
      </c>
      <c r="B28" s="253"/>
      <c r="C28" s="253"/>
      <c r="D28" s="253"/>
      <c r="E28" s="253"/>
      <c r="F28" s="253"/>
      <c r="G28" s="253"/>
    </row>
    <row r="29" ht="11.25" customHeight="1" spans="1:7">
      <c r="A29" s="250">
        <v>2015</v>
      </c>
      <c r="B29" s="251">
        <v>10424.69</v>
      </c>
      <c r="C29" s="251">
        <v>7994.22</v>
      </c>
      <c r="D29" s="251">
        <v>4837.34</v>
      </c>
      <c r="E29" s="251">
        <v>0.7</v>
      </c>
      <c r="F29" s="251">
        <v>0.53</v>
      </c>
      <c r="G29" s="251">
        <v>1.34</v>
      </c>
    </row>
    <row r="30" ht="11.25" customHeight="1" spans="1:7">
      <c r="A30" s="250">
        <v>2016</v>
      </c>
      <c r="B30" s="251">
        <v>10725.95</v>
      </c>
      <c r="C30" s="251">
        <v>8135.67</v>
      </c>
      <c r="D30" s="251">
        <v>4858.25</v>
      </c>
      <c r="E30" s="251">
        <v>0.66</v>
      </c>
      <c r="F30" s="251">
        <v>0.5</v>
      </c>
      <c r="G30" s="251">
        <v>1.32</v>
      </c>
    </row>
    <row r="31" ht="11.25" customHeight="1" spans="1:7">
      <c r="A31" s="250">
        <v>2017</v>
      </c>
      <c r="B31" s="251">
        <v>11163.57</v>
      </c>
      <c r="C31" s="251">
        <v>8424.22</v>
      </c>
      <c r="D31" s="251">
        <v>5096.56</v>
      </c>
      <c r="E31" s="251">
        <v>0.63</v>
      </c>
      <c r="F31" s="251">
        <v>0.47</v>
      </c>
      <c r="G31" s="251">
        <v>1.31</v>
      </c>
    </row>
    <row r="32" ht="11.25" customHeight="1" spans="1:7">
      <c r="A32" s="250">
        <v>2018</v>
      </c>
      <c r="B32" s="251">
        <v>11590.02</v>
      </c>
      <c r="C32" s="251">
        <v>8668.79</v>
      </c>
      <c r="D32" s="251">
        <v>5252.49</v>
      </c>
      <c r="E32" s="251">
        <v>0.6</v>
      </c>
      <c r="F32" s="251">
        <v>0.45</v>
      </c>
      <c r="G32" s="251">
        <v>1.27</v>
      </c>
    </row>
    <row r="33" ht="11.25" customHeight="1" spans="1:7">
      <c r="A33" s="250">
        <v>2019</v>
      </c>
      <c r="B33" s="251">
        <v>12067.69</v>
      </c>
      <c r="C33" s="251">
        <v>8980.3</v>
      </c>
      <c r="D33" s="251">
        <v>5569.4</v>
      </c>
      <c r="E33" s="251">
        <v>0.58</v>
      </c>
      <c r="F33" s="251">
        <v>0.43</v>
      </c>
      <c r="G33" s="251">
        <v>1.14</v>
      </c>
    </row>
    <row r="34" ht="11.25" customHeight="1" spans="1:7">
      <c r="A34" s="250">
        <v>2020</v>
      </c>
      <c r="B34" s="251">
        <v>12909.92</v>
      </c>
      <c r="C34" s="251">
        <v>9669.91</v>
      </c>
      <c r="D34" s="251">
        <v>6093.6</v>
      </c>
      <c r="E34" s="251">
        <v>0.53</v>
      </c>
      <c r="F34" s="251">
        <v>0.39</v>
      </c>
      <c r="G34" s="251">
        <v>1.21</v>
      </c>
    </row>
    <row r="35" ht="11.25" customHeight="1" spans="1:7">
      <c r="A35" s="252" t="s">
        <v>879</v>
      </c>
      <c r="B35" s="253"/>
      <c r="C35" s="253"/>
      <c r="D35" s="253"/>
      <c r="E35" s="253"/>
      <c r="F35" s="253"/>
      <c r="G35" s="253"/>
    </row>
    <row r="36" ht="11.25" customHeight="1" spans="1:7">
      <c r="A36" s="250">
        <v>2020</v>
      </c>
      <c r="B36" s="251">
        <v>12909.92</v>
      </c>
      <c r="C36" s="251">
        <v>9669.91</v>
      </c>
      <c r="D36" s="251">
        <v>6093.6</v>
      </c>
      <c r="E36" s="251">
        <v>0.53</v>
      </c>
      <c r="F36" s="251">
        <v>0.39</v>
      </c>
      <c r="G36" s="251">
        <v>1.22</v>
      </c>
    </row>
    <row r="37" ht="11.25" customHeight="1" spans="1:7">
      <c r="A37" s="250">
        <v>2021</v>
      </c>
      <c r="B37" s="251">
        <v>13328.4</v>
      </c>
      <c r="C37" s="251">
        <v>9842.8</v>
      </c>
      <c r="D37" s="251">
        <v>6186.83</v>
      </c>
      <c r="E37" s="251">
        <v>0.51</v>
      </c>
      <c r="F37" s="251">
        <v>0.37</v>
      </c>
      <c r="G37" s="251">
        <v>1.17</v>
      </c>
    </row>
    <row r="38" ht="11.25" customHeight="1" spans="1:7">
      <c r="A38" s="250">
        <v>2022</v>
      </c>
      <c r="B38" s="251">
        <v>14060.92</v>
      </c>
      <c r="C38" s="251">
        <v>10053.4</v>
      </c>
      <c r="D38" s="251">
        <v>6439.72</v>
      </c>
      <c r="E38" s="251">
        <v>0.51</v>
      </c>
      <c r="F38" s="251">
        <v>0.37</v>
      </c>
      <c r="G38" s="251">
        <v>1.08</v>
      </c>
    </row>
    <row r="39" ht="11.25" customHeight="1" spans="1:7">
      <c r="A39" s="250">
        <v>2023</v>
      </c>
      <c r="B39" s="251">
        <v>14351.67</v>
      </c>
      <c r="C39" s="251">
        <v>10487.13</v>
      </c>
      <c r="D39" s="251">
        <v>6819.8</v>
      </c>
      <c r="E39" s="251">
        <v>0.5</v>
      </c>
      <c r="F39" s="251">
        <v>0.37</v>
      </c>
      <c r="G39" s="251">
        <v>1.12</v>
      </c>
    </row>
    <row r="40" ht="11.25" customHeight="1" spans="1:7">
      <c r="A40" s="254">
        <v>2024</v>
      </c>
      <c r="B40" s="255">
        <v>15086.37</v>
      </c>
      <c r="C40" s="255">
        <v>10571.44</v>
      </c>
      <c r="D40" s="255">
        <v>6761.69</v>
      </c>
      <c r="E40" s="255">
        <v>0.49</v>
      </c>
      <c r="F40" s="255">
        <v>0.35</v>
      </c>
      <c r="G40" s="255">
        <v>1.17</v>
      </c>
    </row>
    <row r="41" ht="42" customHeight="1" spans="1:7">
      <c r="A41" s="256" t="s">
        <v>880</v>
      </c>
      <c r="B41" s="256"/>
      <c r="C41" s="256"/>
      <c r="D41" s="256"/>
      <c r="E41" s="256"/>
      <c r="F41" s="256"/>
      <c r="G41" s="256"/>
    </row>
    <row r="42" ht="45" customHeight="1" spans="1:7">
      <c r="A42" s="257" t="s">
        <v>881</v>
      </c>
      <c r="B42" s="257"/>
      <c r="C42" s="257"/>
      <c r="D42" s="257"/>
      <c r="E42" s="257"/>
      <c r="F42" s="257"/>
      <c r="G42" s="257"/>
    </row>
    <row r="43" ht="17.25" customHeight="1"/>
    <row r="44" ht="30" customHeight="1"/>
  </sheetData>
  <mergeCells count="16">
    <mergeCell ref="A2:G2"/>
    <mergeCell ref="A3:G3"/>
    <mergeCell ref="B4:C4"/>
    <mergeCell ref="D4:G4"/>
    <mergeCell ref="B5:C5"/>
    <mergeCell ref="E5:F5"/>
    <mergeCell ref="A7:G7"/>
    <mergeCell ref="A14:G14"/>
    <mergeCell ref="A21:G21"/>
    <mergeCell ref="A28:G28"/>
    <mergeCell ref="A35:G35"/>
    <mergeCell ref="A41:G41"/>
    <mergeCell ref="A42:G42"/>
    <mergeCell ref="A43:G43"/>
    <mergeCell ref="A44:G44"/>
    <mergeCell ref="A5:A6"/>
  </mergeCells>
  <pageMargins left="0.75" right="0.75" top="1" bottom="1" header="0.5" footer="0.5"/>
  <pageSetup paperSize="9" scale="96" firstPageNumber="138" orientation="portrait" useFirstPageNumber="1"/>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zoomScale="115" zoomScaleNormal="115" topLeftCell="A2" workbookViewId="0">
      <selection activeCell="F12" sqref="F12"/>
    </sheetView>
  </sheetViews>
  <sheetFormatPr defaultColWidth="14.1428571428571" defaultRowHeight="14.25" customHeight="1"/>
  <cols>
    <col min="1" max="1" width="36.7142857142857" style="30" customWidth="1"/>
    <col min="2" max="2" width="44.8571428571429" style="30" customWidth="1"/>
    <col min="3" max="3" width="16" style="30" customWidth="1"/>
    <col min="4" max="4" width="14.1428571428571" style="31"/>
    <col min="5" max="11" width="13.2857142857143" style="31" customWidth="1"/>
    <col min="12" max="12" width="13.2857142857143" style="30" customWidth="1"/>
    <col min="13" max="22" width="14.1428571428571" style="31" hidden="1" customWidth="1"/>
    <col min="23" max="16384" width="14.1428571428571" style="31"/>
  </cols>
  <sheetData>
    <row r="1" hidden="1" customHeight="1" spans="1:12">
      <c r="A1" s="32" t="s">
        <v>844</v>
      </c>
      <c r="B1" s="32" t="s">
        <v>845</v>
      </c>
      <c r="C1" s="32" t="s">
        <v>882</v>
      </c>
      <c r="D1" s="33"/>
      <c r="E1" s="33"/>
      <c r="F1" s="33"/>
      <c r="G1" s="33"/>
      <c r="H1" s="33"/>
      <c r="I1" s="33"/>
      <c r="J1" s="33"/>
      <c r="K1" s="33"/>
      <c r="L1" s="30" t="str">
        <f>LEFT(B1,4)</f>
        <v>2024</v>
      </c>
    </row>
    <row r="2" ht="27" customHeight="1" spans="1:11">
      <c r="A2" s="34"/>
      <c r="B2" s="34"/>
      <c r="D2" s="33"/>
      <c r="E2" s="33"/>
      <c r="F2" s="33"/>
      <c r="G2" s="33"/>
      <c r="H2" s="33"/>
      <c r="I2" s="33"/>
      <c r="J2" s="33"/>
      <c r="K2" s="33"/>
    </row>
    <row r="3" ht="20.25" customHeight="1" spans="1:12">
      <c r="A3" s="36" t="str">
        <f>"8-16  主要国民经济行业能源消费总量和构成（"&amp;L1-4&amp;"-"&amp;L1&amp;"年）"</f>
        <v>8-16  主要国民经济行业能源消费总量和构成（2020-2024年）</v>
      </c>
      <c r="B3" s="58"/>
      <c r="C3" s="58"/>
      <c r="D3" s="58"/>
      <c r="E3" s="58"/>
      <c r="F3" s="58"/>
      <c r="G3" s="58"/>
      <c r="H3" s="58"/>
      <c r="I3" s="58"/>
      <c r="J3" s="58"/>
      <c r="K3" s="58"/>
      <c r="L3" s="58"/>
    </row>
    <row r="4" customHeight="1" spans="1:1">
      <c r="A4" s="36" t="s">
        <v>883</v>
      </c>
    </row>
    <row r="5" customHeight="1" spans="1:11">
      <c r="A5" s="36" t="str">
        <f>"and Its Composition ("&amp;L1-4&amp;"-"&amp;L1&amp;")"</f>
        <v>and Its Composition (2020-2024)</v>
      </c>
      <c r="D5" s="33"/>
      <c r="E5" s="33"/>
      <c r="F5" s="33"/>
      <c r="G5" s="33"/>
      <c r="H5" s="33"/>
      <c r="I5" s="33"/>
      <c r="J5" s="33"/>
      <c r="K5" s="33"/>
    </row>
    <row r="6" customHeight="1" spans="1:12">
      <c r="A6" s="38" t="s">
        <v>884</v>
      </c>
      <c r="B6" s="38"/>
      <c r="C6" s="227">
        <v>2020</v>
      </c>
      <c r="D6" s="227"/>
      <c r="E6" s="227">
        <v>2021</v>
      </c>
      <c r="F6" s="227"/>
      <c r="G6" s="227">
        <v>2022</v>
      </c>
      <c r="H6" s="227"/>
      <c r="I6" s="227">
        <v>2023</v>
      </c>
      <c r="J6" s="227"/>
      <c r="K6" s="227">
        <v>2024</v>
      </c>
      <c r="L6" s="227"/>
    </row>
    <row r="7" ht="54" customHeight="1" spans="1:12">
      <c r="A7" s="38"/>
      <c r="B7" s="38"/>
      <c r="C7" s="40" t="s">
        <v>885</v>
      </c>
      <c r="D7" s="224" t="s">
        <v>886</v>
      </c>
      <c r="E7" s="224" t="s">
        <v>885</v>
      </c>
      <c r="F7" s="224" t="s">
        <v>887</v>
      </c>
      <c r="G7" s="224" t="s">
        <v>885</v>
      </c>
      <c r="H7" s="224" t="s">
        <v>886</v>
      </c>
      <c r="I7" s="224" t="s">
        <v>885</v>
      </c>
      <c r="J7" s="224" t="s">
        <v>888</v>
      </c>
      <c r="K7" s="224" t="s">
        <v>885</v>
      </c>
      <c r="L7" s="40" t="s">
        <v>889</v>
      </c>
    </row>
    <row r="8" s="29" customFormat="1" ht="24" customHeight="1" spans="1:22">
      <c r="A8" s="47" t="s">
        <v>890</v>
      </c>
      <c r="B8" s="48" t="s">
        <v>795</v>
      </c>
      <c r="C8" s="228">
        <v>8604.48</v>
      </c>
      <c r="D8" s="228">
        <v>100</v>
      </c>
      <c r="E8" s="228">
        <v>8690.78</v>
      </c>
      <c r="F8" s="228">
        <v>100</v>
      </c>
      <c r="G8" s="228">
        <v>9536</v>
      </c>
      <c r="H8" s="228">
        <v>100</v>
      </c>
      <c r="I8" s="228">
        <v>9427.07</v>
      </c>
      <c r="J8" s="228">
        <v>100</v>
      </c>
      <c r="K8" s="228">
        <v>10265</v>
      </c>
      <c r="L8" s="228">
        <v>100</v>
      </c>
      <c r="M8" s="231">
        <f>ROUND(C8,2)</f>
        <v>8604.48</v>
      </c>
      <c r="N8" s="232">
        <f>ROUND(D8,1)</f>
        <v>100</v>
      </c>
      <c r="O8" s="231">
        <f>ROUND(E8,2)</f>
        <v>8690.78</v>
      </c>
      <c r="P8" s="232">
        <f>ROUND(F8,1)</f>
        <v>100</v>
      </c>
      <c r="Q8" s="231">
        <f>ROUND(G8,2)</f>
        <v>9536</v>
      </c>
      <c r="R8" s="232">
        <f>ROUND(H8,1)</f>
        <v>100</v>
      </c>
      <c r="S8" s="231">
        <f>ROUND(I8,2)</f>
        <v>9427.07</v>
      </c>
      <c r="T8" s="232">
        <f>ROUND(J8,1)</f>
        <v>100</v>
      </c>
      <c r="U8" s="231">
        <f>ROUND(K8,2)</f>
        <v>10265</v>
      </c>
      <c r="V8" s="232">
        <f>ROUND(L8,1)</f>
        <v>100</v>
      </c>
    </row>
    <row r="9" ht="24" customHeight="1" spans="1:22">
      <c r="A9" s="42" t="s">
        <v>891</v>
      </c>
      <c r="B9" s="43" t="s">
        <v>13</v>
      </c>
      <c r="C9" s="229">
        <v>443.57</v>
      </c>
      <c r="D9" s="229">
        <v>5.16</v>
      </c>
      <c r="E9" s="229">
        <v>510.08</v>
      </c>
      <c r="F9" s="229">
        <v>5.87</v>
      </c>
      <c r="G9" s="229">
        <v>535.53</v>
      </c>
      <c r="H9" s="229">
        <v>5.62</v>
      </c>
      <c r="I9" s="229">
        <v>565.56</v>
      </c>
      <c r="J9" s="229">
        <v>6</v>
      </c>
      <c r="K9" s="229">
        <v>489.39</v>
      </c>
      <c r="L9" s="229">
        <v>4.77</v>
      </c>
      <c r="M9" s="233">
        <f t="shared" ref="M9:M31" si="0">ROUND(C9,2)</f>
        <v>443.57</v>
      </c>
      <c r="N9" s="234">
        <f t="shared" ref="N9:N31" si="1">ROUND(D9,1)</f>
        <v>5.2</v>
      </c>
      <c r="O9" s="233">
        <f t="shared" ref="O9:O31" si="2">ROUND(E9,2)</f>
        <v>510.08</v>
      </c>
      <c r="P9" s="234">
        <f t="shared" ref="P9:P31" si="3">ROUND(F9,1)</f>
        <v>5.9</v>
      </c>
      <c r="Q9" s="233">
        <f t="shared" ref="Q9:Q31" si="4">ROUND(G9,2)</f>
        <v>535.53</v>
      </c>
      <c r="R9" s="234">
        <f t="shared" ref="R9:R31" si="5">ROUND(H9,1)</f>
        <v>5.6</v>
      </c>
      <c r="S9" s="233">
        <f t="shared" ref="S9:S31" si="6">ROUND(I9,2)</f>
        <v>565.56</v>
      </c>
      <c r="T9" s="234">
        <f t="shared" ref="T9:T31" si="7">ROUND(J9,1)</f>
        <v>6</v>
      </c>
      <c r="U9" s="233">
        <f t="shared" ref="U9:U31" si="8">ROUND(K9,2)</f>
        <v>489.39</v>
      </c>
      <c r="V9" s="234">
        <f t="shared" ref="V9:V31" si="9">ROUND(L9,1)</f>
        <v>4.8</v>
      </c>
    </row>
    <row r="10" ht="24" customHeight="1" spans="1:22">
      <c r="A10" s="42" t="s">
        <v>892</v>
      </c>
      <c r="B10" s="43" t="s">
        <v>14</v>
      </c>
      <c r="C10" s="229">
        <v>8160.91</v>
      </c>
      <c r="D10" s="229">
        <v>94.84</v>
      </c>
      <c r="E10" s="229">
        <v>8180.7</v>
      </c>
      <c r="F10" s="229">
        <v>94.13</v>
      </c>
      <c r="G10" s="229">
        <v>9000.46</v>
      </c>
      <c r="H10" s="229">
        <v>94.38</v>
      </c>
      <c r="I10" s="229">
        <v>8861.51</v>
      </c>
      <c r="J10" s="229">
        <v>94</v>
      </c>
      <c r="K10" s="229">
        <v>9775.61</v>
      </c>
      <c r="L10" s="229">
        <v>95.23</v>
      </c>
      <c r="M10" s="233">
        <f t="shared" si="0"/>
        <v>8160.91</v>
      </c>
      <c r="N10" s="234">
        <f t="shared" si="1"/>
        <v>94.8</v>
      </c>
      <c r="O10" s="233">
        <f t="shared" si="2"/>
        <v>8180.7</v>
      </c>
      <c r="P10" s="234">
        <f t="shared" si="3"/>
        <v>94.1</v>
      </c>
      <c r="Q10" s="233">
        <f t="shared" si="4"/>
        <v>9000.46</v>
      </c>
      <c r="R10" s="234">
        <f t="shared" si="5"/>
        <v>94.4</v>
      </c>
      <c r="S10" s="233">
        <f t="shared" si="6"/>
        <v>8861.51</v>
      </c>
      <c r="T10" s="234">
        <f t="shared" si="7"/>
        <v>94</v>
      </c>
      <c r="U10" s="233">
        <f t="shared" si="8"/>
        <v>9775.61</v>
      </c>
      <c r="V10" s="234">
        <f t="shared" si="9"/>
        <v>95.2</v>
      </c>
    </row>
    <row r="11" s="29" customFormat="1" ht="24" customHeight="1" spans="1:22">
      <c r="A11" s="47" t="s">
        <v>86</v>
      </c>
      <c r="B11" s="48" t="s">
        <v>87</v>
      </c>
      <c r="C11" s="228">
        <v>296.83</v>
      </c>
      <c r="D11" s="228">
        <v>3.45</v>
      </c>
      <c r="E11" s="228">
        <v>279.33</v>
      </c>
      <c r="F11" s="228">
        <v>3.21</v>
      </c>
      <c r="G11" s="228">
        <v>290.33</v>
      </c>
      <c r="H11" s="228">
        <v>3.04</v>
      </c>
      <c r="I11" s="228">
        <v>537.14</v>
      </c>
      <c r="J11" s="228">
        <v>5.7</v>
      </c>
      <c r="K11" s="228">
        <v>280.18</v>
      </c>
      <c r="L11" s="228">
        <v>2.73</v>
      </c>
      <c r="M11" s="231">
        <f t="shared" si="0"/>
        <v>296.83</v>
      </c>
      <c r="N11" s="232">
        <f t="shared" si="1"/>
        <v>3.5</v>
      </c>
      <c r="O11" s="231">
        <f t="shared" si="2"/>
        <v>279.33</v>
      </c>
      <c r="P11" s="232">
        <f t="shared" si="3"/>
        <v>3.2</v>
      </c>
      <c r="Q11" s="231">
        <f t="shared" si="4"/>
        <v>290.33</v>
      </c>
      <c r="R11" s="232">
        <f t="shared" si="5"/>
        <v>3</v>
      </c>
      <c r="S11" s="231">
        <f t="shared" si="6"/>
        <v>537.14</v>
      </c>
      <c r="T11" s="232">
        <f t="shared" si="7"/>
        <v>5.7</v>
      </c>
      <c r="U11" s="231">
        <f t="shared" si="8"/>
        <v>280.18</v>
      </c>
      <c r="V11" s="232">
        <f t="shared" si="9"/>
        <v>2.7</v>
      </c>
    </row>
    <row r="12" ht="23.25" customHeight="1" spans="1:22">
      <c r="A12" s="42" t="s">
        <v>383</v>
      </c>
      <c r="B12" s="43" t="s">
        <v>384</v>
      </c>
      <c r="C12" s="229">
        <v>51.96</v>
      </c>
      <c r="D12" s="229">
        <v>0.6</v>
      </c>
      <c r="E12" s="229">
        <v>56.03</v>
      </c>
      <c r="F12" s="229">
        <v>0.64</v>
      </c>
      <c r="G12" s="229">
        <v>64.44</v>
      </c>
      <c r="H12" s="229">
        <v>0.68</v>
      </c>
      <c r="I12" s="229">
        <v>260.45</v>
      </c>
      <c r="J12" s="229">
        <v>2.76</v>
      </c>
      <c r="K12" s="229">
        <v>67.75</v>
      </c>
      <c r="L12" s="229">
        <v>0.66</v>
      </c>
      <c r="M12" s="233">
        <f t="shared" si="0"/>
        <v>51.96</v>
      </c>
      <c r="N12" s="234">
        <f t="shared" si="1"/>
        <v>0.6</v>
      </c>
      <c r="O12" s="233">
        <f t="shared" si="2"/>
        <v>56.03</v>
      </c>
      <c r="P12" s="234">
        <f t="shared" si="3"/>
        <v>0.6</v>
      </c>
      <c r="Q12" s="233">
        <f t="shared" si="4"/>
        <v>64.44</v>
      </c>
      <c r="R12" s="234">
        <f t="shared" si="5"/>
        <v>0.7</v>
      </c>
      <c r="S12" s="233">
        <f t="shared" si="6"/>
        <v>260.45</v>
      </c>
      <c r="T12" s="234">
        <f t="shared" si="7"/>
        <v>2.8</v>
      </c>
      <c r="U12" s="233">
        <f t="shared" si="8"/>
        <v>67.75</v>
      </c>
      <c r="V12" s="234">
        <f t="shared" si="9"/>
        <v>0.7</v>
      </c>
    </row>
    <row r="13" ht="24" customHeight="1" spans="1:22">
      <c r="A13" s="42" t="s">
        <v>385</v>
      </c>
      <c r="B13" s="43" t="s">
        <v>386</v>
      </c>
      <c r="C13" s="229">
        <v>0.39</v>
      </c>
      <c r="D13" s="229">
        <v>0</v>
      </c>
      <c r="E13" s="229">
        <v>0.17</v>
      </c>
      <c r="F13" s="229">
        <v>0</v>
      </c>
      <c r="G13" s="229">
        <v>0.17</v>
      </c>
      <c r="H13" s="229">
        <v>0</v>
      </c>
      <c r="I13" s="229">
        <v>58.07</v>
      </c>
      <c r="J13" s="229">
        <v>0.62</v>
      </c>
      <c r="K13" s="229">
        <v>0.33</v>
      </c>
      <c r="L13" s="229">
        <v>0</v>
      </c>
      <c r="M13" s="233">
        <f t="shared" si="0"/>
        <v>0.39</v>
      </c>
      <c r="N13" s="234">
        <f t="shared" si="1"/>
        <v>0</v>
      </c>
      <c r="O13" s="233">
        <f t="shared" si="2"/>
        <v>0.17</v>
      </c>
      <c r="P13" s="234">
        <f t="shared" si="3"/>
        <v>0</v>
      </c>
      <c r="Q13" s="233">
        <f t="shared" si="4"/>
        <v>0.17</v>
      </c>
      <c r="R13" s="234">
        <f t="shared" si="5"/>
        <v>0</v>
      </c>
      <c r="S13" s="233">
        <f t="shared" si="6"/>
        <v>58.07</v>
      </c>
      <c r="T13" s="234">
        <f t="shared" si="7"/>
        <v>0.6</v>
      </c>
      <c r="U13" s="233">
        <f t="shared" si="8"/>
        <v>0.33</v>
      </c>
      <c r="V13" s="234">
        <f t="shared" si="9"/>
        <v>0</v>
      </c>
    </row>
    <row r="14" ht="24" customHeight="1" spans="1:22">
      <c r="A14" s="42" t="s">
        <v>387</v>
      </c>
      <c r="B14" s="43" t="s">
        <v>388</v>
      </c>
      <c r="C14" s="229">
        <v>43.11</v>
      </c>
      <c r="D14" s="229">
        <v>0.5</v>
      </c>
      <c r="E14" s="229">
        <v>46.66</v>
      </c>
      <c r="F14" s="229">
        <v>0.54</v>
      </c>
      <c r="G14" s="229">
        <v>48.33</v>
      </c>
      <c r="H14" s="229">
        <v>0.51</v>
      </c>
      <c r="I14" s="229">
        <v>7.82</v>
      </c>
      <c r="J14" s="229">
        <v>0.08</v>
      </c>
      <c r="K14" s="229">
        <v>43.01</v>
      </c>
      <c r="L14" s="229">
        <v>0.42</v>
      </c>
      <c r="M14" s="233">
        <f t="shared" si="0"/>
        <v>43.11</v>
      </c>
      <c r="N14" s="234">
        <f t="shared" si="1"/>
        <v>0.5</v>
      </c>
      <c r="O14" s="233">
        <f t="shared" si="2"/>
        <v>46.66</v>
      </c>
      <c r="P14" s="234">
        <f t="shared" si="3"/>
        <v>0.5</v>
      </c>
      <c r="Q14" s="233">
        <f t="shared" si="4"/>
        <v>48.33</v>
      </c>
      <c r="R14" s="234">
        <f t="shared" si="5"/>
        <v>0.5</v>
      </c>
      <c r="S14" s="233">
        <f t="shared" si="6"/>
        <v>7.82</v>
      </c>
      <c r="T14" s="234">
        <f t="shared" si="7"/>
        <v>0.1</v>
      </c>
      <c r="U14" s="233">
        <f t="shared" si="8"/>
        <v>43.01</v>
      </c>
      <c r="V14" s="234">
        <f t="shared" si="9"/>
        <v>0.4</v>
      </c>
    </row>
    <row r="15" ht="24" customHeight="1" spans="1:22">
      <c r="A15" s="42" t="s">
        <v>389</v>
      </c>
      <c r="B15" s="43" t="s">
        <v>390</v>
      </c>
      <c r="C15" s="229">
        <v>123.91</v>
      </c>
      <c r="D15" s="229">
        <v>1.44</v>
      </c>
      <c r="E15" s="229">
        <v>118.12</v>
      </c>
      <c r="F15" s="229">
        <v>1.36</v>
      </c>
      <c r="G15" s="229">
        <v>118.78</v>
      </c>
      <c r="H15" s="229">
        <v>1.25</v>
      </c>
      <c r="I15" s="229">
        <v>46.4</v>
      </c>
      <c r="J15" s="229">
        <v>0.49</v>
      </c>
      <c r="K15" s="229">
        <v>119.73</v>
      </c>
      <c r="L15" s="229">
        <v>1.17</v>
      </c>
      <c r="M15" s="233">
        <f t="shared" si="0"/>
        <v>123.91</v>
      </c>
      <c r="N15" s="234">
        <f t="shared" si="1"/>
        <v>1.4</v>
      </c>
      <c r="O15" s="233">
        <f t="shared" si="2"/>
        <v>118.12</v>
      </c>
      <c r="P15" s="234">
        <f t="shared" si="3"/>
        <v>1.4</v>
      </c>
      <c r="Q15" s="233">
        <f t="shared" si="4"/>
        <v>118.78</v>
      </c>
      <c r="R15" s="234">
        <f t="shared" si="5"/>
        <v>1.3</v>
      </c>
      <c r="S15" s="233">
        <f t="shared" si="6"/>
        <v>46.4</v>
      </c>
      <c r="T15" s="234">
        <f t="shared" si="7"/>
        <v>0.5</v>
      </c>
      <c r="U15" s="233">
        <f t="shared" si="8"/>
        <v>119.73</v>
      </c>
      <c r="V15" s="234">
        <f t="shared" si="9"/>
        <v>1.2</v>
      </c>
    </row>
    <row r="16" ht="24" customHeight="1" spans="1:22">
      <c r="A16" s="42" t="s">
        <v>391</v>
      </c>
      <c r="B16" s="43" t="s">
        <v>392</v>
      </c>
      <c r="C16" s="229">
        <v>65.89</v>
      </c>
      <c r="D16" s="229">
        <v>0.77</v>
      </c>
      <c r="E16" s="229">
        <v>47.99</v>
      </c>
      <c r="F16" s="229">
        <v>0.55</v>
      </c>
      <c r="G16" s="229">
        <v>48.59</v>
      </c>
      <c r="H16" s="229">
        <v>0.51</v>
      </c>
      <c r="I16" s="229">
        <v>123.16</v>
      </c>
      <c r="J16" s="229">
        <v>1.31</v>
      </c>
      <c r="K16" s="229">
        <v>41.92</v>
      </c>
      <c r="L16" s="229">
        <v>0.41</v>
      </c>
      <c r="M16" s="233">
        <f t="shared" si="0"/>
        <v>65.89</v>
      </c>
      <c r="N16" s="234">
        <f t="shared" si="1"/>
        <v>0.8</v>
      </c>
      <c r="O16" s="233">
        <f t="shared" si="2"/>
        <v>47.99</v>
      </c>
      <c r="P16" s="234">
        <f t="shared" si="3"/>
        <v>0.6</v>
      </c>
      <c r="Q16" s="233">
        <f t="shared" si="4"/>
        <v>48.59</v>
      </c>
      <c r="R16" s="234">
        <f t="shared" si="5"/>
        <v>0.5</v>
      </c>
      <c r="S16" s="233">
        <f t="shared" si="6"/>
        <v>123.16</v>
      </c>
      <c r="T16" s="234">
        <f t="shared" si="7"/>
        <v>1.3</v>
      </c>
      <c r="U16" s="233">
        <f t="shared" si="8"/>
        <v>41.92</v>
      </c>
      <c r="V16" s="234">
        <f t="shared" si="9"/>
        <v>0.4</v>
      </c>
    </row>
    <row r="17" ht="24" customHeight="1" spans="1:22">
      <c r="A17" s="42" t="s">
        <v>893</v>
      </c>
      <c r="B17" s="43" t="s">
        <v>394</v>
      </c>
      <c r="C17" s="229"/>
      <c r="D17" s="229"/>
      <c r="E17" s="229">
        <v>10.36</v>
      </c>
      <c r="F17" s="229">
        <v>0.12</v>
      </c>
      <c r="G17" s="229">
        <v>0.03</v>
      </c>
      <c r="H17" s="229">
        <v>0</v>
      </c>
      <c r="I17" s="229">
        <v>32.44</v>
      </c>
      <c r="J17" s="229">
        <v>0.34</v>
      </c>
      <c r="K17" s="229">
        <v>0.03</v>
      </c>
      <c r="L17" s="229">
        <v>0</v>
      </c>
      <c r="M17" s="233">
        <f t="shared" si="0"/>
        <v>0</v>
      </c>
      <c r="N17" s="234">
        <f t="shared" si="1"/>
        <v>0</v>
      </c>
      <c r="O17" s="233">
        <f t="shared" si="2"/>
        <v>10.36</v>
      </c>
      <c r="P17" s="234">
        <f t="shared" si="3"/>
        <v>0.1</v>
      </c>
      <c r="Q17" s="233">
        <f t="shared" si="4"/>
        <v>0.03</v>
      </c>
      <c r="R17" s="234">
        <f t="shared" si="5"/>
        <v>0</v>
      </c>
      <c r="S17" s="233">
        <f t="shared" si="6"/>
        <v>32.44</v>
      </c>
      <c r="T17" s="234">
        <f t="shared" si="7"/>
        <v>0.3</v>
      </c>
      <c r="U17" s="233">
        <f t="shared" si="8"/>
        <v>0.03</v>
      </c>
      <c r="V17" s="234">
        <f t="shared" si="9"/>
        <v>0</v>
      </c>
    </row>
    <row r="18" ht="24" customHeight="1" spans="1:22">
      <c r="A18" s="42" t="s">
        <v>395</v>
      </c>
      <c r="B18" s="43" t="s">
        <v>396</v>
      </c>
      <c r="C18" s="229">
        <v>11.57</v>
      </c>
      <c r="D18" s="229">
        <v>0.13</v>
      </c>
      <c r="E18" s="229"/>
      <c r="F18" s="229"/>
      <c r="G18" s="229">
        <v>10</v>
      </c>
      <c r="H18" s="229">
        <v>0.1</v>
      </c>
      <c r="I18" s="229">
        <v>8.81</v>
      </c>
      <c r="J18" s="229">
        <v>0.09</v>
      </c>
      <c r="K18" s="229">
        <v>7.42</v>
      </c>
      <c r="L18" s="229">
        <v>0.07</v>
      </c>
      <c r="M18" s="233">
        <f t="shared" si="0"/>
        <v>11.57</v>
      </c>
      <c r="N18" s="234">
        <f t="shared" si="1"/>
        <v>0.1</v>
      </c>
      <c r="O18" s="233">
        <f t="shared" si="2"/>
        <v>0</v>
      </c>
      <c r="P18" s="234">
        <f t="shared" si="3"/>
        <v>0</v>
      </c>
      <c r="Q18" s="233">
        <f t="shared" si="4"/>
        <v>10</v>
      </c>
      <c r="R18" s="234">
        <f t="shared" si="5"/>
        <v>0.1</v>
      </c>
      <c r="S18" s="233">
        <f t="shared" si="6"/>
        <v>8.81</v>
      </c>
      <c r="T18" s="234">
        <f t="shared" si="7"/>
        <v>0.1</v>
      </c>
      <c r="U18" s="233">
        <f t="shared" si="8"/>
        <v>7.42</v>
      </c>
      <c r="V18" s="234">
        <f t="shared" si="9"/>
        <v>0.1</v>
      </c>
    </row>
    <row r="19" s="29" customFormat="1" ht="24" customHeight="1" spans="1:22">
      <c r="A19" s="47" t="s">
        <v>102</v>
      </c>
      <c r="B19" s="48" t="s">
        <v>397</v>
      </c>
      <c r="C19" s="228">
        <v>7541.38</v>
      </c>
      <c r="D19" s="228">
        <v>87.64</v>
      </c>
      <c r="E19" s="228">
        <v>7635.06</v>
      </c>
      <c r="F19" s="228">
        <v>87.85</v>
      </c>
      <c r="G19" s="228">
        <v>8465.26</v>
      </c>
      <c r="H19" s="228">
        <v>88.77</v>
      </c>
      <c r="I19" s="228">
        <v>8271.6</v>
      </c>
      <c r="J19" s="228">
        <v>87.74</v>
      </c>
      <c r="K19" s="228">
        <v>9019.92</v>
      </c>
      <c r="L19" s="228">
        <v>87.87</v>
      </c>
      <c r="M19" s="231">
        <f t="shared" si="0"/>
        <v>7541.38</v>
      </c>
      <c r="N19" s="232">
        <f t="shared" si="1"/>
        <v>87.6</v>
      </c>
      <c r="O19" s="231">
        <f t="shared" si="2"/>
        <v>7635.06</v>
      </c>
      <c r="P19" s="232">
        <f t="shared" si="3"/>
        <v>87.9</v>
      </c>
      <c r="Q19" s="231">
        <f t="shared" si="4"/>
        <v>8465.26</v>
      </c>
      <c r="R19" s="232">
        <f t="shared" si="5"/>
        <v>88.8</v>
      </c>
      <c r="S19" s="231">
        <f t="shared" si="6"/>
        <v>8271.6</v>
      </c>
      <c r="T19" s="232">
        <f t="shared" si="7"/>
        <v>87.7</v>
      </c>
      <c r="U19" s="231">
        <f t="shared" si="8"/>
        <v>9019.92</v>
      </c>
      <c r="V19" s="232">
        <f t="shared" si="9"/>
        <v>87.9</v>
      </c>
    </row>
    <row r="20" ht="23.25" customHeight="1" spans="1:22">
      <c r="A20" s="42" t="s">
        <v>398</v>
      </c>
      <c r="B20" s="43" t="s">
        <v>399</v>
      </c>
      <c r="C20" s="229">
        <v>139.34</v>
      </c>
      <c r="D20" s="229">
        <v>1.62</v>
      </c>
      <c r="E20" s="229">
        <v>149.64</v>
      </c>
      <c r="F20" s="229">
        <v>1.72</v>
      </c>
      <c r="G20" s="229">
        <v>169.11</v>
      </c>
      <c r="H20" s="229">
        <v>1.77</v>
      </c>
      <c r="I20" s="229">
        <v>184.64</v>
      </c>
      <c r="J20" s="229">
        <v>1.96</v>
      </c>
      <c r="K20" s="229">
        <v>144.94</v>
      </c>
      <c r="L20" s="229">
        <v>1.41</v>
      </c>
      <c r="M20" s="233">
        <f t="shared" si="0"/>
        <v>139.34</v>
      </c>
      <c r="N20" s="234">
        <f t="shared" si="1"/>
        <v>1.6</v>
      </c>
      <c r="O20" s="233">
        <f t="shared" si="2"/>
        <v>149.64</v>
      </c>
      <c r="P20" s="234">
        <f t="shared" si="3"/>
        <v>1.7</v>
      </c>
      <c r="Q20" s="233">
        <f t="shared" si="4"/>
        <v>169.11</v>
      </c>
      <c r="R20" s="234">
        <f t="shared" si="5"/>
        <v>1.8</v>
      </c>
      <c r="S20" s="233">
        <f t="shared" si="6"/>
        <v>184.64</v>
      </c>
      <c r="T20" s="234">
        <f t="shared" si="7"/>
        <v>2</v>
      </c>
      <c r="U20" s="233">
        <f t="shared" si="8"/>
        <v>144.94</v>
      </c>
      <c r="V20" s="234">
        <f t="shared" si="9"/>
        <v>1.4</v>
      </c>
    </row>
    <row r="21" ht="24" customHeight="1" spans="1:22">
      <c r="A21" s="42" t="s">
        <v>400</v>
      </c>
      <c r="B21" s="43" t="s">
        <v>401</v>
      </c>
      <c r="C21" s="229">
        <v>51.53</v>
      </c>
      <c r="D21" s="229">
        <v>0.6</v>
      </c>
      <c r="E21" s="229">
        <v>76.38</v>
      </c>
      <c r="F21" s="229">
        <v>0.88</v>
      </c>
      <c r="G21" s="229">
        <v>72.43</v>
      </c>
      <c r="H21" s="229">
        <v>0.76</v>
      </c>
      <c r="I21" s="229">
        <v>89.32</v>
      </c>
      <c r="J21" s="229">
        <v>0.95</v>
      </c>
      <c r="K21" s="229">
        <v>84.92</v>
      </c>
      <c r="L21" s="229">
        <v>0.83</v>
      </c>
      <c r="M21" s="233">
        <f t="shared" si="0"/>
        <v>51.53</v>
      </c>
      <c r="N21" s="234">
        <f t="shared" si="1"/>
        <v>0.6</v>
      </c>
      <c r="O21" s="233">
        <f t="shared" si="2"/>
        <v>76.38</v>
      </c>
      <c r="P21" s="234">
        <f t="shared" si="3"/>
        <v>0.9</v>
      </c>
      <c r="Q21" s="233">
        <f t="shared" si="4"/>
        <v>72.43</v>
      </c>
      <c r="R21" s="234">
        <f t="shared" si="5"/>
        <v>0.8</v>
      </c>
      <c r="S21" s="233">
        <f t="shared" si="6"/>
        <v>89.32</v>
      </c>
      <c r="T21" s="234">
        <f t="shared" si="7"/>
        <v>1</v>
      </c>
      <c r="U21" s="233">
        <f t="shared" si="8"/>
        <v>84.92</v>
      </c>
      <c r="V21" s="234">
        <f t="shared" si="9"/>
        <v>0.8</v>
      </c>
    </row>
    <row r="22" ht="24" customHeight="1" spans="1:22">
      <c r="A22" s="42" t="s">
        <v>894</v>
      </c>
      <c r="B22" s="43" t="s">
        <v>403</v>
      </c>
      <c r="C22" s="229">
        <v>29.18</v>
      </c>
      <c r="D22" s="229">
        <v>0.34</v>
      </c>
      <c r="E22" s="229">
        <v>39.13</v>
      </c>
      <c r="F22" s="229">
        <v>0.45</v>
      </c>
      <c r="G22" s="229">
        <v>29.81</v>
      </c>
      <c r="H22" s="229">
        <v>0.31</v>
      </c>
      <c r="I22" s="229">
        <v>32.42</v>
      </c>
      <c r="J22" s="229">
        <v>0.34</v>
      </c>
      <c r="K22" s="229">
        <v>34.23</v>
      </c>
      <c r="L22" s="229">
        <v>0.33</v>
      </c>
      <c r="M22" s="233">
        <f t="shared" si="0"/>
        <v>29.18</v>
      </c>
      <c r="N22" s="234">
        <f t="shared" si="1"/>
        <v>0.3</v>
      </c>
      <c r="O22" s="233">
        <f t="shared" si="2"/>
        <v>39.13</v>
      </c>
      <c r="P22" s="234">
        <f t="shared" si="3"/>
        <v>0.5</v>
      </c>
      <c r="Q22" s="233">
        <f t="shared" si="4"/>
        <v>29.81</v>
      </c>
      <c r="R22" s="234">
        <f t="shared" si="5"/>
        <v>0.3</v>
      </c>
      <c r="S22" s="233">
        <f t="shared" si="6"/>
        <v>32.42</v>
      </c>
      <c r="T22" s="234">
        <f t="shared" si="7"/>
        <v>0.3</v>
      </c>
      <c r="U22" s="233">
        <f t="shared" si="8"/>
        <v>34.23</v>
      </c>
      <c r="V22" s="234">
        <f t="shared" si="9"/>
        <v>0.3</v>
      </c>
    </row>
    <row r="23" ht="24" customHeight="1" spans="1:22">
      <c r="A23" s="42" t="s">
        <v>404</v>
      </c>
      <c r="B23" s="43" t="s">
        <v>405</v>
      </c>
      <c r="C23" s="229">
        <v>34.54</v>
      </c>
      <c r="D23" s="229">
        <v>0.4</v>
      </c>
      <c r="E23" s="229">
        <v>32.78</v>
      </c>
      <c r="F23" s="229">
        <v>0.38</v>
      </c>
      <c r="G23" s="229">
        <v>33.52</v>
      </c>
      <c r="H23" s="229">
        <v>0.35</v>
      </c>
      <c r="I23" s="229">
        <v>33.02</v>
      </c>
      <c r="J23" s="229">
        <v>0.35</v>
      </c>
      <c r="K23" s="229">
        <v>33.4</v>
      </c>
      <c r="L23" s="229">
        <v>0.33</v>
      </c>
      <c r="M23" s="233">
        <f t="shared" si="0"/>
        <v>34.54</v>
      </c>
      <c r="N23" s="234">
        <f t="shared" si="1"/>
        <v>0.4</v>
      </c>
      <c r="O23" s="233">
        <f t="shared" si="2"/>
        <v>32.78</v>
      </c>
      <c r="P23" s="234">
        <f t="shared" si="3"/>
        <v>0.4</v>
      </c>
      <c r="Q23" s="233">
        <f t="shared" si="4"/>
        <v>33.52</v>
      </c>
      <c r="R23" s="234">
        <f t="shared" si="5"/>
        <v>0.4</v>
      </c>
      <c r="S23" s="233">
        <f t="shared" si="6"/>
        <v>33.02</v>
      </c>
      <c r="T23" s="234">
        <f t="shared" si="7"/>
        <v>0.4</v>
      </c>
      <c r="U23" s="233">
        <f t="shared" si="8"/>
        <v>33.4</v>
      </c>
      <c r="V23" s="234">
        <f t="shared" si="9"/>
        <v>0.3</v>
      </c>
    </row>
    <row r="24" ht="24" customHeight="1" spans="1:22">
      <c r="A24" s="42" t="s">
        <v>406</v>
      </c>
      <c r="B24" s="43" t="s">
        <v>407</v>
      </c>
      <c r="C24" s="229">
        <v>3.02</v>
      </c>
      <c r="D24" s="229">
        <v>0.04</v>
      </c>
      <c r="E24" s="229">
        <v>3</v>
      </c>
      <c r="F24" s="229">
        <v>0.03</v>
      </c>
      <c r="G24" s="229">
        <v>2.63</v>
      </c>
      <c r="H24" s="229">
        <v>0.03</v>
      </c>
      <c r="I24" s="229">
        <v>3.92</v>
      </c>
      <c r="J24" s="229">
        <v>0.04</v>
      </c>
      <c r="K24" s="229">
        <v>4.3</v>
      </c>
      <c r="L24" s="229">
        <v>0.04</v>
      </c>
      <c r="M24" s="233">
        <f t="shared" si="0"/>
        <v>3.02</v>
      </c>
      <c r="N24" s="234">
        <f t="shared" si="1"/>
        <v>0</v>
      </c>
      <c r="O24" s="233">
        <f t="shared" si="2"/>
        <v>3</v>
      </c>
      <c r="P24" s="234">
        <f t="shared" si="3"/>
        <v>0</v>
      </c>
      <c r="Q24" s="233">
        <f t="shared" si="4"/>
        <v>2.63</v>
      </c>
      <c r="R24" s="234">
        <f t="shared" si="5"/>
        <v>0</v>
      </c>
      <c r="S24" s="233">
        <f t="shared" si="6"/>
        <v>3.92</v>
      </c>
      <c r="T24" s="234">
        <f t="shared" si="7"/>
        <v>0</v>
      </c>
      <c r="U24" s="233">
        <f t="shared" si="8"/>
        <v>4.3</v>
      </c>
      <c r="V24" s="234">
        <f t="shared" si="9"/>
        <v>0</v>
      </c>
    </row>
    <row r="25" ht="24" customHeight="1" spans="1:22">
      <c r="A25" s="42" t="s">
        <v>895</v>
      </c>
      <c r="B25" s="43" t="s">
        <v>409</v>
      </c>
      <c r="C25" s="229">
        <v>0.81</v>
      </c>
      <c r="D25" s="229">
        <v>0.01</v>
      </c>
      <c r="E25" s="229">
        <v>1.23</v>
      </c>
      <c r="F25" s="229">
        <v>0.01</v>
      </c>
      <c r="G25" s="229">
        <v>1.43</v>
      </c>
      <c r="H25" s="229">
        <v>0.01</v>
      </c>
      <c r="I25" s="229">
        <v>1.52</v>
      </c>
      <c r="J25" s="229">
        <v>0.02</v>
      </c>
      <c r="K25" s="229">
        <v>2.13</v>
      </c>
      <c r="L25" s="229">
        <v>0.02</v>
      </c>
      <c r="M25" s="233">
        <f t="shared" si="0"/>
        <v>0.81</v>
      </c>
      <c r="N25" s="234">
        <f t="shared" si="1"/>
        <v>0</v>
      </c>
      <c r="O25" s="233">
        <f t="shared" si="2"/>
        <v>1.23</v>
      </c>
      <c r="P25" s="234">
        <f t="shared" si="3"/>
        <v>0</v>
      </c>
      <c r="Q25" s="233">
        <f t="shared" si="4"/>
        <v>1.43</v>
      </c>
      <c r="R25" s="234">
        <f t="shared" si="5"/>
        <v>0</v>
      </c>
      <c r="S25" s="233">
        <f t="shared" si="6"/>
        <v>1.52</v>
      </c>
      <c r="T25" s="234">
        <f t="shared" si="7"/>
        <v>0</v>
      </c>
      <c r="U25" s="233">
        <f t="shared" si="8"/>
        <v>2.13</v>
      </c>
      <c r="V25" s="234">
        <f t="shared" si="9"/>
        <v>0</v>
      </c>
    </row>
    <row r="26" ht="24" customHeight="1" spans="1:22">
      <c r="A26" s="42" t="s">
        <v>896</v>
      </c>
      <c r="B26" s="43" t="s">
        <v>897</v>
      </c>
      <c r="C26" s="229">
        <v>0.68</v>
      </c>
      <c r="D26" s="229">
        <v>0.01</v>
      </c>
      <c r="E26" s="229">
        <v>0.69</v>
      </c>
      <c r="F26" s="229">
        <v>0.01</v>
      </c>
      <c r="G26" s="229">
        <v>0.7</v>
      </c>
      <c r="H26" s="229">
        <v>0.01</v>
      </c>
      <c r="I26" s="229">
        <v>0.69</v>
      </c>
      <c r="J26" s="229">
        <v>0.01</v>
      </c>
      <c r="K26" s="229">
        <v>0.69</v>
      </c>
      <c r="L26" s="229">
        <v>0.01</v>
      </c>
      <c r="M26" s="233">
        <f t="shared" si="0"/>
        <v>0.68</v>
      </c>
      <c r="N26" s="234">
        <f t="shared" si="1"/>
        <v>0</v>
      </c>
      <c r="O26" s="233">
        <f t="shared" si="2"/>
        <v>0.69</v>
      </c>
      <c r="P26" s="234">
        <f t="shared" si="3"/>
        <v>0</v>
      </c>
      <c r="Q26" s="233">
        <f t="shared" si="4"/>
        <v>0.7</v>
      </c>
      <c r="R26" s="234">
        <f t="shared" si="5"/>
        <v>0</v>
      </c>
      <c r="S26" s="233">
        <f t="shared" si="6"/>
        <v>0.69</v>
      </c>
      <c r="T26" s="234">
        <f t="shared" si="7"/>
        <v>0</v>
      </c>
      <c r="U26" s="233">
        <f t="shared" si="8"/>
        <v>0.69</v>
      </c>
      <c r="V26" s="234">
        <f t="shared" si="9"/>
        <v>0</v>
      </c>
    </row>
    <row r="27" ht="24" customHeight="1" spans="1:22">
      <c r="A27" s="42" t="s">
        <v>898</v>
      </c>
      <c r="B27" s="43" t="s">
        <v>413</v>
      </c>
      <c r="C27" s="229">
        <v>24.69</v>
      </c>
      <c r="D27" s="229">
        <v>0.29</v>
      </c>
      <c r="E27" s="229">
        <v>28.64</v>
      </c>
      <c r="F27" s="229">
        <v>0.33</v>
      </c>
      <c r="G27" s="229">
        <v>27.2</v>
      </c>
      <c r="H27" s="229">
        <v>0.29</v>
      </c>
      <c r="I27" s="229">
        <v>29.15</v>
      </c>
      <c r="J27" s="229">
        <v>0.31</v>
      </c>
      <c r="K27" s="229">
        <v>28.07</v>
      </c>
      <c r="L27" s="229">
        <v>0.27</v>
      </c>
      <c r="M27" s="233">
        <f t="shared" si="0"/>
        <v>24.69</v>
      </c>
      <c r="N27" s="234">
        <f t="shared" si="1"/>
        <v>0.3</v>
      </c>
      <c r="O27" s="233">
        <f t="shared" si="2"/>
        <v>28.64</v>
      </c>
      <c r="P27" s="234">
        <f t="shared" si="3"/>
        <v>0.3</v>
      </c>
      <c r="Q27" s="233">
        <f t="shared" si="4"/>
        <v>27.2</v>
      </c>
      <c r="R27" s="234">
        <f t="shared" si="5"/>
        <v>0.3</v>
      </c>
      <c r="S27" s="233">
        <f t="shared" si="6"/>
        <v>29.15</v>
      </c>
      <c r="T27" s="234">
        <f t="shared" si="7"/>
        <v>0.3</v>
      </c>
      <c r="U27" s="233">
        <f t="shared" si="8"/>
        <v>28.07</v>
      </c>
      <c r="V27" s="234">
        <f t="shared" si="9"/>
        <v>0.3</v>
      </c>
    </row>
    <row r="28" ht="24" customHeight="1" spans="1:22">
      <c r="A28" s="42" t="s">
        <v>414</v>
      </c>
      <c r="B28" s="43" t="s">
        <v>415</v>
      </c>
      <c r="C28" s="229">
        <v>3.45</v>
      </c>
      <c r="D28" s="229">
        <v>0.04</v>
      </c>
      <c r="E28" s="229">
        <v>4.29</v>
      </c>
      <c r="F28" s="229">
        <v>0.05</v>
      </c>
      <c r="G28" s="229">
        <v>4.24</v>
      </c>
      <c r="H28" s="229">
        <v>0.04</v>
      </c>
      <c r="I28" s="229">
        <v>4.6</v>
      </c>
      <c r="J28" s="229">
        <v>0.05</v>
      </c>
      <c r="K28" s="229">
        <v>4.58</v>
      </c>
      <c r="L28" s="229">
        <v>0.04</v>
      </c>
      <c r="M28" s="233">
        <f t="shared" si="0"/>
        <v>3.45</v>
      </c>
      <c r="N28" s="234">
        <f t="shared" si="1"/>
        <v>0</v>
      </c>
      <c r="O28" s="233">
        <f t="shared" si="2"/>
        <v>4.29</v>
      </c>
      <c r="P28" s="234">
        <f t="shared" si="3"/>
        <v>0.1</v>
      </c>
      <c r="Q28" s="233">
        <f t="shared" si="4"/>
        <v>4.24</v>
      </c>
      <c r="R28" s="234">
        <f t="shared" si="5"/>
        <v>0</v>
      </c>
      <c r="S28" s="233">
        <f t="shared" si="6"/>
        <v>4.6</v>
      </c>
      <c r="T28" s="234">
        <f t="shared" si="7"/>
        <v>0.1</v>
      </c>
      <c r="U28" s="233">
        <f t="shared" si="8"/>
        <v>4.58</v>
      </c>
      <c r="V28" s="234">
        <f t="shared" si="9"/>
        <v>0</v>
      </c>
    </row>
    <row r="29" ht="24" customHeight="1" spans="1:22">
      <c r="A29" s="42" t="s">
        <v>416</v>
      </c>
      <c r="B29" s="43" t="s">
        <v>417</v>
      </c>
      <c r="C29" s="229">
        <v>94.22</v>
      </c>
      <c r="D29" s="229">
        <v>1.1</v>
      </c>
      <c r="E29" s="229">
        <v>100.09</v>
      </c>
      <c r="F29" s="229">
        <v>1.15</v>
      </c>
      <c r="G29" s="229">
        <v>150.94</v>
      </c>
      <c r="H29" s="229">
        <v>1.58</v>
      </c>
      <c r="I29" s="229">
        <v>135.53</v>
      </c>
      <c r="J29" s="229">
        <v>1.44</v>
      </c>
      <c r="K29" s="229">
        <v>99.37</v>
      </c>
      <c r="L29" s="229">
        <v>0.97</v>
      </c>
      <c r="M29" s="233">
        <f t="shared" si="0"/>
        <v>94.22</v>
      </c>
      <c r="N29" s="234">
        <f t="shared" si="1"/>
        <v>1.1</v>
      </c>
      <c r="O29" s="233">
        <f t="shared" si="2"/>
        <v>100.09</v>
      </c>
      <c r="P29" s="234">
        <f t="shared" si="3"/>
        <v>1.2</v>
      </c>
      <c r="Q29" s="233">
        <f t="shared" si="4"/>
        <v>150.94</v>
      </c>
      <c r="R29" s="234">
        <f t="shared" si="5"/>
        <v>1.6</v>
      </c>
      <c r="S29" s="233">
        <f t="shared" si="6"/>
        <v>135.53</v>
      </c>
      <c r="T29" s="234">
        <f t="shared" si="7"/>
        <v>1.4</v>
      </c>
      <c r="U29" s="233">
        <f t="shared" si="8"/>
        <v>99.37</v>
      </c>
      <c r="V29" s="234">
        <f t="shared" si="9"/>
        <v>1</v>
      </c>
    </row>
    <row r="30" ht="24" customHeight="1" spans="1:22">
      <c r="A30" s="42" t="s">
        <v>418</v>
      </c>
      <c r="B30" s="43" t="s">
        <v>419</v>
      </c>
      <c r="C30" s="229">
        <v>7.03</v>
      </c>
      <c r="D30" s="229">
        <v>0.08</v>
      </c>
      <c r="E30" s="229">
        <v>8.08</v>
      </c>
      <c r="F30" s="229">
        <v>0.09</v>
      </c>
      <c r="G30" s="229">
        <v>7.54</v>
      </c>
      <c r="H30" s="229">
        <v>0.08</v>
      </c>
      <c r="I30" s="229">
        <v>8.15</v>
      </c>
      <c r="J30" s="229">
        <v>0.09</v>
      </c>
      <c r="K30" s="229">
        <v>7.53</v>
      </c>
      <c r="L30" s="229">
        <v>0.07</v>
      </c>
      <c r="M30" s="233">
        <f t="shared" si="0"/>
        <v>7.03</v>
      </c>
      <c r="N30" s="234">
        <f t="shared" si="1"/>
        <v>0.1</v>
      </c>
      <c r="O30" s="233">
        <f t="shared" si="2"/>
        <v>8.08</v>
      </c>
      <c r="P30" s="234">
        <f t="shared" si="3"/>
        <v>0.1</v>
      </c>
      <c r="Q30" s="233">
        <f t="shared" si="4"/>
        <v>7.54</v>
      </c>
      <c r="R30" s="234">
        <f t="shared" si="5"/>
        <v>0.1</v>
      </c>
      <c r="S30" s="233">
        <f t="shared" si="6"/>
        <v>8.15</v>
      </c>
      <c r="T30" s="234">
        <f t="shared" si="7"/>
        <v>0.1</v>
      </c>
      <c r="U30" s="233">
        <f t="shared" si="8"/>
        <v>7.53</v>
      </c>
      <c r="V30" s="234">
        <f t="shared" si="9"/>
        <v>0.1</v>
      </c>
    </row>
    <row r="31" ht="27" customHeight="1" spans="1:22">
      <c r="A31" s="59" t="s">
        <v>899</v>
      </c>
      <c r="B31" s="60" t="s">
        <v>421</v>
      </c>
      <c r="C31" s="230">
        <v>1.18</v>
      </c>
      <c r="D31" s="230">
        <v>0.01</v>
      </c>
      <c r="E31" s="230">
        <v>0.81</v>
      </c>
      <c r="F31" s="230">
        <v>0.01</v>
      </c>
      <c r="G31" s="230">
        <v>0.74</v>
      </c>
      <c r="H31" s="230">
        <v>0.01</v>
      </c>
      <c r="I31" s="230">
        <v>0.74</v>
      </c>
      <c r="J31" s="230">
        <v>0.01</v>
      </c>
      <c r="K31" s="230">
        <v>0.79</v>
      </c>
      <c r="L31" s="230">
        <v>0.01</v>
      </c>
      <c r="M31" s="233">
        <f t="shared" si="0"/>
        <v>1.18</v>
      </c>
      <c r="N31" s="234">
        <f t="shared" si="1"/>
        <v>0</v>
      </c>
      <c r="O31" s="233">
        <f t="shared" si="2"/>
        <v>0.81</v>
      </c>
      <c r="P31" s="234">
        <f t="shared" si="3"/>
        <v>0</v>
      </c>
      <c r="Q31" s="233">
        <f t="shared" si="4"/>
        <v>0.74</v>
      </c>
      <c r="R31" s="234">
        <f t="shared" si="5"/>
        <v>0</v>
      </c>
      <c r="S31" s="233">
        <f t="shared" si="6"/>
        <v>0.74</v>
      </c>
      <c r="T31" s="234">
        <f t="shared" si="7"/>
        <v>0</v>
      </c>
      <c r="U31" s="233">
        <f t="shared" si="8"/>
        <v>0.79</v>
      </c>
      <c r="V31" s="234">
        <f t="shared" si="9"/>
        <v>0</v>
      </c>
    </row>
    <row r="32" ht="17.25" customHeight="1" spans="4:11">
      <c r="D32" s="33"/>
      <c r="E32" s="33"/>
      <c r="F32" s="33"/>
      <c r="G32" s="33"/>
      <c r="H32" s="33"/>
      <c r="I32" s="33"/>
      <c r="J32" s="33"/>
      <c r="K32" s="33"/>
    </row>
    <row r="33" ht="38.25" customHeight="1" spans="4:11">
      <c r="D33" s="30"/>
      <c r="E33" s="30"/>
      <c r="F33" s="30"/>
      <c r="G33" s="30"/>
      <c r="H33" s="30"/>
      <c r="I33" s="30"/>
      <c r="J33" s="30"/>
      <c r="K33" s="30"/>
    </row>
  </sheetData>
  <autoFilter ref="A7:V31">
    <extLst/>
  </autoFilter>
  <mergeCells count="11">
    <mergeCell ref="A2:B2"/>
    <mergeCell ref="A3:L3"/>
    <mergeCell ref="A4:L4"/>
    <mergeCell ref="A5:L5"/>
    <mergeCell ref="C6:D6"/>
    <mergeCell ref="E6:F6"/>
    <mergeCell ref="G6:H6"/>
    <mergeCell ref="I6:J6"/>
    <mergeCell ref="K6:L6"/>
    <mergeCell ref="B33:L33"/>
    <mergeCell ref="A6:B7"/>
  </mergeCells>
  <pageMargins left="0.75" right="0.75" top="1" bottom="1" header="0.5" footer="0.5"/>
  <pageSetup paperSize="9" scale="90" firstPageNumber="135" fitToWidth="0" orientation="portrait" useFirstPageNumber="1"/>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opLeftCell="A2" workbookViewId="0">
      <selection activeCell="G18" sqref="G18"/>
    </sheetView>
  </sheetViews>
  <sheetFormatPr defaultColWidth="14.1428571428571" defaultRowHeight="14.25" customHeight="1"/>
  <cols>
    <col min="1" max="1" width="31.4285714285714" style="30" customWidth="1"/>
    <col min="2" max="2" width="41.7142857142857" style="30" customWidth="1"/>
    <col min="3" max="3" width="13.5714285714286" style="30" customWidth="1"/>
    <col min="4" max="4" width="13.5714285714286" style="31" customWidth="1"/>
    <col min="5" max="11" width="12.4285714285714" style="31" customWidth="1"/>
    <col min="12" max="12" width="12.4285714285714" style="30" customWidth="1"/>
    <col min="13" max="16384" width="14.1428571428571" style="31"/>
  </cols>
  <sheetData>
    <row r="1" hidden="1" customHeight="1" spans="1:11">
      <c r="A1" s="32" t="s">
        <v>844</v>
      </c>
      <c r="B1" s="32" t="s">
        <v>845</v>
      </c>
      <c r="C1" s="32" t="s">
        <v>882</v>
      </c>
      <c r="D1" s="33"/>
      <c r="E1" s="33"/>
      <c r="F1" s="33"/>
      <c r="G1" s="33"/>
      <c r="H1" s="33"/>
      <c r="I1" s="33"/>
      <c r="J1" s="33"/>
      <c r="K1" s="33"/>
    </row>
    <row r="2" ht="27" customHeight="1" spans="1:11">
      <c r="A2" s="34"/>
      <c r="B2" s="34"/>
      <c r="D2" s="33"/>
      <c r="E2" s="33"/>
      <c r="F2" s="33"/>
      <c r="G2" s="33"/>
      <c r="H2" s="33"/>
      <c r="I2" s="33"/>
      <c r="J2" s="33"/>
      <c r="K2" s="33"/>
    </row>
    <row r="3" ht="17.25" customHeight="1" spans="1:11">
      <c r="A3" s="35" t="s">
        <v>900</v>
      </c>
      <c r="B3" s="35"/>
      <c r="D3" s="30"/>
      <c r="E3" s="30"/>
      <c r="F3" s="30"/>
      <c r="G3" s="30"/>
      <c r="H3" s="30"/>
      <c r="I3" s="30"/>
      <c r="J3" s="30"/>
      <c r="K3" s="30"/>
    </row>
    <row r="4" customHeight="1" spans="1:12">
      <c r="A4" s="221" t="s">
        <v>328</v>
      </c>
      <c r="B4" s="221"/>
      <c r="C4" s="222"/>
      <c r="D4" s="222"/>
      <c r="E4" s="222"/>
      <c r="F4" s="222"/>
      <c r="G4" s="222"/>
      <c r="H4" s="222"/>
      <c r="I4" s="222"/>
      <c r="J4" s="222"/>
      <c r="K4" s="222"/>
      <c r="L4" s="222"/>
    </row>
    <row r="5" ht="12" customHeight="1" spans="1:12">
      <c r="A5" s="38" t="s">
        <v>901</v>
      </c>
      <c r="B5" s="38"/>
      <c r="C5" s="39">
        <v>2020</v>
      </c>
      <c r="D5" s="223"/>
      <c r="E5" s="213">
        <v>2021</v>
      </c>
      <c r="F5" s="213"/>
      <c r="G5" s="214">
        <v>2022</v>
      </c>
      <c r="H5" s="214"/>
      <c r="I5" s="214">
        <v>2023</v>
      </c>
      <c r="J5" s="214"/>
      <c r="K5" s="226">
        <v>2024</v>
      </c>
      <c r="L5" s="39"/>
    </row>
    <row r="6" ht="54" customHeight="1" spans="1:12">
      <c r="A6" s="38"/>
      <c r="B6" s="38"/>
      <c r="C6" s="40" t="s">
        <v>885</v>
      </c>
      <c r="D6" s="224" t="s">
        <v>886</v>
      </c>
      <c r="E6" s="40" t="s">
        <v>885</v>
      </c>
      <c r="F6" s="224" t="s">
        <v>886</v>
      </c>
      <c r="G6" s="40" t="s">
        <v>885</v>
      </c>
      <c r="H6" s="224" t="s">
        <v>886</v>
      </c>
      <c r="I6" s="40" t="s">
        <v>885</v>
      </c>
      <c r="J6" s="224" t="s">
        <v>886</v>
      </c>
      <c r="K6" s="40" t="s">
        <v>885</v>
      </c>
      <c r="L6" s="224" t="s">
        <v>886</v>
      </c>
    </row>
    <row r="7" ht="23.25" customHeight="1" spans="1:12">
      <c r="A7" s="42" t="s">
        <v>902</v>
      </c>
      <c r="B7" s="43" t="s">
        <v>423</v>
      </c>
      <c r="C7" s="44">
        <v>486.51</v>
      </c>
      <c r="D7" s="44">
        <v>5.65</v>
      </c>
      <c r="E7" s="44">
        <v>404.42</v>
      </c>
      <c r="F7" s="44">
        <v>4.65</v>
      </c>
      <c r="G7" s="44">
        <v>463.41</v>
      </c>
      <c r="H7" s="44">
        <v>4.86</v>
      </c>
      <c r="I7" s="44">
        <v>464.3</v>
      </c>
      <c r="J7" s="44">
        <v>4.93</v>
      </c>
      <c r="K7" s="44">
        <v>454.39</v>
      </c>
      <c r="L7" s="44">
        <v>4.43</v>
      </c>
    </row>
    <row r="8" ht="23.25" customHeight="1" spans="1:12">
      <c r="A8" s="45" t="s">
        <v>424</v>
      </c>
      <c r="B8" s="43" t="s">
        <v>425</v>
      </c>
      <c r="C8" s="44">
        <v>1224.87</v>
      </c>
      <c r="D8" s="44">
        <v>14.24</v>
      </c>
      <c r="E8" s="44">
        <v>1124.58</v>
      </c>
      <c r="F8" s="44">
        <v>12.94</v>
      </c>
      <c r="G8" s="44">
        <v>1186.3</v>
      </c>
      <c r="H8" s="44">
        <v>12.44</v>
      </c>
      <c r="I8" s="44">
        <v>1143.63</v>
      </c>
      <c r="J8" s="44">
        <v>12.13</v>
      </c>
      <c r="K8" s="44">
        <v>1281.77</v>
      </c>
      <c r="L8" s="44">
        <v>12.49</v>
      </c>
    </row>
    <row r="9" ht="23.25" customHeight="1" spans="1:12">
      <c r="A9" s="45" t="s">
        <v>426</v>
      </c>
      <c r="B9" s="43" t="s">
        <v>427</v>
      </c>
      <c r="C9" s="44">
        <v>26.89</v>
      </c>
      <c r="D9" s="44">
        <v>0.31</v>
      </c>
      <c r="E9" s="44">
        <v>29.51</v>
      </c>
      <c r="F9" s="44">
        <v>0.34</v>
      </c>
      <c r="G9" s="44">
        <v>31.45</v>
      </c>
      <c r="H9" s="44">
        <v>0.33</v>
      </c>
      <c r="I9" s="44">
        <v>33.32</v>
      </c>
      <c r="J9" s="44">
        <v>0.35</v>
      </c>
      <c r="K9" s="44">
        <v>31.39</v>
      </c>
      <c r="L9" s="44">
        <v>0.31</v>
      </c>
    </row>
    <row r="10" ht="23.25" customHeight="1" spans="1:12">
      <c r="A10" s="45" t="s">
        <v>428</v>
      </c>
      <c r="B10" s="43" t="s">
        <v>429</v>
      </c>
      <c r="C10" s="44">
        <v>4.01</v>
      </c>
      <c r="D10" s="44">
        <v>0.05</v>
      </c>
      <c r="E10" s="44">
        <v>4.56</v>
      </c>
      <c r="F10" s="44">
        <v>0.05</v>
      </c>
      <c r="G10" s="44">
        <v>4.22</v>
      </c>
      <c r="H10" s="44">
        <v>0.04</v>
      </c>
      <c r="I10" s="44">
        <v>4.26</v>
      </c>
      <c r="J10" s="44">
        <v>0.05</v>
      </c>
      <c r="K10" s="44">
        <v>5.81</v>
      </c>
      <c r="L10" s="44">
        <v>0.06</v>
      </c>
    </row>
    <row r="11" ht="23.25" customHeight="1" spans="1:12">
      <c r="A11" s="45" t="s">
        <v>430</v>
      </c>
      <c r="B11" s="43" t="s">
        <v>431</v>
      </c>
      <c r="C11" s="44">
        <v>43.98</v>
      </c>
      <c r="D11" s="44">
        <v>0.51</v>
      </c>
      <c r="E11" s="44">
        <v>56.66</v>
      </c>
      <c r="F11" s="44">
        <v>0.65</v>
      </c>
      <c r="G11" s="44">
        <v>57.94</v>
      </c>
      <c r="H11" s="44">
        <v>0.61</v>
      </c>
      <c r="I11" s="44">
        <v>70.13</v>
      </c>
      <c r="J11" s="44">
        <v>0.74</v>
      </c>
      <c r="K11" s="44">
        <v>66.37</v>
      </c>
      <c r="L11" s="44">
        <v>0.65</v>
      </c>
    </row>
    <row r="12" ht="23.25" customHeight="1" spans="1:12">
      <c r="A12" s="45" t="s">
        <v>432</v>
      </c>
      <c r="B12" s="43" t="s">
        <v>433</v>
      </c>
      <c r="C12" s="44">
        <v>1772.4</v>
      </c>
      <c r="D12" s="44">
        <v>20.6</v>
      </c>
      <c r="E12" s="44">
        <v>1672.12</v>
      </c>
      <c r="F12" s="44">
        <v>19.24</v>
      </c>
      <c r="G12" s="44">
        <v>1584.82</v>
      </c>
      <c r="H12" s="44">
        <v>16.62</v>
      </c>
      <c r="I12" s="44">
        <v>1371.78</v>
      </c>
      <c r="J12" s="44">
        <v>14.55</v>
      </c>
      <c r="K12" s="44">
        <v>1318.09</v>
      </c>
      <c r="L12" s="44">
        <v>12.84</v>
      </c>
    </row>
    <row r="13" ht="23.25" customHeight="1" spans="1:12">
      <c r="A13" s="45" t="s">
        <v>434</v>
      </c>
      <c r="B13" s="43" t="s">
        <v>435</v>
      </c>
      <c r="C13" s="44">
        <v>1465.39</v>
      </c>
      <c r="D13" s="44">
        <v>17.03</v>
      </c>
      <c r="E13" s="44">
        <v>1493.89</v>
      </c>
      <c r="F13" s="44">
        <v>17.19</v>
      </c>
      <c r="G13" s="44">
        <v>1407.62</v>
      </c>
      <c r="H13" s="44">
        <v>14.76</v>
      </c>
      <c r="I13" s="44">
        <v>1335.5</v>
      </c>
      <c r="J13" s="44">
        <v>14.17</v>
      </c>
      <c r="K13" s="44">
        <v>1402.37</v>
      </c>
      <c r="L13" s="44">
        <v>13.66</v>
      </c>
    </row>
    <row r="14" ht="23.25" customHeight="1" spans="1:12">
      <c r="A14" s="45" t="s">
        <v>436</v>
      </c>
      <c r="B14" s="43" t="s">
        <v>437</v>
      </c>
      <c r="C14" s="44">
        <v>1930.39</v>
      </c>
      <c r="D14" s="44">
        <v>22.43</v>
      </c>
      <c r="E14" s="44">
        <v>2147.08</v>
      </c>
      <c r="F14" s="44">
        <v>24.71</v>
      </c>
      <c r="G14" s="44">
        <v>2854.98</v>
      </c>
      <c r="H14" s="44">
        <v>29.94</v>
      </c>
      <c r="I14" s="44">
        <v>2817.03</v>
      </c>
      <c r="J14" s="44">
        <v>29.88</v>
      </c>
      <c r="K14" s="44">
        <v>3296.33</v>
      </c>
      <c r="L14" s="44">
        <v>32.11</v>
      </c>
    </row>
    <row r="15" ht="23.25" customHeight="1" spans="1:12">
      <c r="A15" s="45" t="s">
        <v>438</v>
      </c>
      <c r="B15" s="43" t="s">
        <v>439</v>
      </c>
      <c r="C15" s="44">
        <v>41.8</v>
      </c>
      <c r="D15" s="44">
        <v>0.49</v>
      </c>
      <c r="E15" s="44">
        <v>47.21</v>
      </c>
      <c r="F15" s="44">
        <v>0.54</v>
      </c>
      <c r="G15" s="44">
        <v>42.06</v>
      </c>
      <c r="H15" s="44">
        <v>0.44</v>
      </c>
      <c r="I15" s="44">
        <v>44.22</v>
      </c>
      <c r="J15" s="44">
        <v>0.47</v>
      </c>
      <c r="K15" s="44">
        <v>44.27</v>
      </c>
      <c r="L15" s="44">
        <v>0.43</v>
      </c>
    </row>
    <row r="16" ht="23.25" customHeight="1" spans="1:12">
      <c r="A16" s="45" t="s">
        <v>440</v>
      </c>
      <c r="B16" s="43" t="s">
        <v>441</v>
      </c>
      <c r="C16" s="44">
        <v>5.06</v>
      </c>
      <c r="D16" s="44">
        <v>0.06</v>
      </c>
      <c r="E16" s="44">
        <v>5.99</v>
      </c>
      <c r="F16" s="44">
        <v>0.07</v>
      </c>
      <c r="G16" s="44">
        <v>6.32</v>
      </c>
      <c r="H16" s="44">
        <v>0.07</v>
      </c>
      <c r="I16" s="44">
        <v>9.78</v>
      </c>
      <c r="J16" s="44">
        <v>0.1</v>
      </c>
      <c r="K16" s="44">
        <v>11.8</v>
      </c>
      <c r="L16" s="44">
        <v>0.11</v>
      </c>
    </row>
    <row r="17" ht="23.25" customHeight="1" spans="1:12">
      <c r="A17" s="45" t="s">
        <v>442</v>
      </c>
      <c r="B17" s="43" t="s">
        <v>443</v>
      </c>
      <c r="C17" s="44">
        <v>4.1</v>
      </c>
      <c r="D17" s="44">
        <v>0.05</v>
      </c>
      <c r="E17" s="44">
        <v>5.92</v>
      </c>
      <c r="F17" s="44">
        <v>0.07</v>
      </c>
      <c r="G17" s="44">
        <v>7.14</v>
      </c>
      <c r="H17" s="44">
        <v>0.07</v>
      </c>
      <c r="I17" s="44">
        <v>7.53</v>
      </c>
      <c r="J17" s="44">
        <v>0.08</v>
      </c>
      <c r="K17" s="44">
        <v>7.1</v>
      </c>
      <c r="L17" s="44">
        <v>0.07</v>
      </c>
    </row>
    <row r="18" ht="22.5" customHeight="1" spans="1:12">
      <c r="A18" s="45" t="s">
        <v>444</v>
      </c>
      <c r="B18" s="43" t="s">
        <v>445</v>
      </c>
      <c r="C18" s="44">
        <v>8.19</v>
      </c>
      <c r="D18" s="44">
        <v>0.1</v>
      </c>
      <c r="E18" s="44">
        <v>7.43</v>
      </c>
      <c r="F18" s="44">
        <v>0.09</v>
      </c>
      <c r="G18" s="44">
        <v>5.92</v>
      </c>
      <c r="H18" s="44">
        <v>0.06</v>
      </c>
      <c r="I18" s="44">
        <v>4.84</v>
      </c>
      <c r="J18" s="44">
        <v>0.05</v>
      </c>
      <c r="K18" s="44">
        <v>4.98</v>
      </c>
      <c r="L18" s="44">
        <v>0.05</v>
      </c>
    </row>
    <row r="19" ht="21.75" customHeight="1" spans="1:12">
      <c r="A19" s="42" t="s">
        <v>903</v>
      </c>
      <c r="B19" s="43" t="s">
        <v>447</v>
      </c>
      <c r="C19" s="44">
        <v>2.32</v>
      </c>
      <c r="D19" s="44">
        <v>0.03</v>
      </c>
      <c r="E19" s="44">
        <v>2.76</v>
      </c>
      <c r="F19" s="44">
        <v>0.03</v>
      </c>
      <c r="G19" s="44">
        <v>2.34</v>
      </c>
      <c r="H19" s="44">
        <v>0.02</v>
      </c>
      <c r="I19" s="44">
        <v>2.07</v>
      </c>
      <c r="J19" s="44">
        <v>0.02</v>
      </c>
      <c r="K19" s="44">
        <v>2.09</v>
      </c>
      <c r="L19" s="44">
        <v>0.02</v>
      </c>
    </row>
    <row r="20" ht="22.5" customHeight="1" spans="1:12">
      <c r="A20" s="45" t="s">
        <v>448</v>
      </c>
      <c r="B20" s="43" t="s">
        <v>449</v>
      </c>
      <c r="C20" s="44">
        <v>20.9</v>
      </c>
      <c r="D20" s="44">
        <v>0.24</v>
      </c>
      <c r="E20" s="44">
        <v>29.32</v>
      </c>
      <c r="F20" s="44">
        <v>0.34</v>
      </c>
      <c r="G20" s="44">
        <v>50.85</v>
      </c>
      <c r="H20" s="44">
        <v>0.53</v>
      </c>
      <c r="I20" s="44">
        <v>76.33</v>
      </c>
      <c r="J20" s="44">
        <v>0.81</v>
      </c>
      <c r="K20" s="44">
        <v>114.11</v>
      </c>
      <c r="L20" s="44">
        <v>1.11</v>
      </c>
    </row>
    <row r="21" ht="23.25" customHeight="1" spans="1:12">
      <c r="A21" s="42" t="s">
        <v>904</v>
      </c>
      <c r="B21" s="46" t="s">
        <v>451</v>
      </c>
      <c r="C21" s="44">
        <v>38.01</v>
      </c>
      <c r="D21" s="44">
        <v>0.44</v>
      </c>
      <c r="E21" s="44">
        <v>57.45</v>
      </c>
      <c r="F21" s="44">
        <v>0.66</v>
      </c>
      <c r="G21" s="44">
        <v>185.22</v>
      </c>
      <c r="H21" s="44">
        <v>1.94</v>
      </c>
      <c r="I21" s="44">
        <v>282.37</v>
      </c>
      <c r="J21" s="44">
        <v>3</v>
      </c>
      <c r="K21" s="44">
        <v>459.43</v>
      </c>
      <c r="L21" s="44">
        <v>4.48</v>
      </c>
    </row>
    <row r="22" ht="23.25" customHeight="1" spans="1:12">
      <c r="A22" s="45" t="s">
        <v>452</v>
      </c>
      <c r="B22" s="43" t="s">
        <v>453</v>
      </c>
      <c r="C22" s="44">
        <v>2.1</v>
      </c>
      <c r="D22" s="44">
        <v>0.02</v>
      </c>
      <c r="E22" s="44">
        <v>2.6</v>
      </c>
      <c r="F22" s="44">
        <v>0.03</v>
      </c>
      <c r="G22" s="44">
        <v>2.43</v>
      </c>
      <c r="H22" s="44">
        <v>0.03</v>
      </c>
      <c r="I22" s="44">
        <v>2.46</v>
      </c>
      <c r="J22" s="44">
        <v>0.03</v>
      </c>
      <c r="K22" s="44">
        <v>2.64</v>
      </c>
      <c r="L22" s="44">
        <v>0.03</v>
      </c>
    </row>
    <row r="23" ht="23.25" customHeight="1" spans="1:12">
      <c r="A23" s="45" t="s">
        <v>454</v>
      </c>
      <c r="B23" s="43" t="s">
        <v>455</v>
      </c>
      <c r="C23" s="44">
        <v>47.69</v>
      </c>
      <c r="D23" s="44">
        <v>0.55</v>
      </c>
      <c r="E23" s="44">
        <v>59.9</v>
      </c>
      <c r="F23" s="44">
        <v>0.69</v>
      </c>
      <c r="G23" s="44">
        <v>26.78</v>
      </c>
      <c r="H23" s="44">
        <v>0.28</v>
      </c>
      <c r="I23" s="44">
        <v>33.42</v>
      </c>
      <c r="J23" s="44">
        <v>0.35</v>
      </c>
      <c r="K23" s="44">
        <v>35.31</v>
      </c>
      <c r="L23" s="44">
        <v>0.34</v>
      </c>
    </row>
    <row r="24" ht="23.25" customHeight="1" spans="1:12">
      <c r="A24" s="45" t="s">
        <v>456</v>
      </c>
      <c r="B24" s="43" t="s">
        <v>457</v>
      </c>
      <c r="C24" s="44">
        <v>25.49</v>
      </c>
      <c r="D24" s="44">
        <v>0.3</v>
      </c>
      <c r="E24" s="44">
        <v>36.82</v>
      </c>
      <c r="F24" s="44">
        <v>0.42</v>
      </c>
      <c r="G24" s="44">
        <v>42.77</v>
      </c>
      <c r="H24" s="44">
        <v>0.45</v>
      </c>
      <c r="I24" s="44">
        <v>42.05</v>
      </c>
      <c r="J24" s="44">
        <v>0.45</v>
      </c>
      <c r="K24" s="44">
        <v>33.55</v>
      </c>
      <c r="L24" s="44">
        <v>0.33</v>
      </c>
    </row>
    <row r="25" ht="23.25" customHeight="1" spans="1:12">
      <c r="A25" s="42" t="s">
        <v>905</v>
      </c>
      <c r="B25" s="43" t="s">
        <v>459</v>
      </c>
      <c r="C25" s="44">
        <v>1.59</v>
      </c>
      <c r="D25" s="44">
        <v>0.02</v>
      </c>
      <c r="E25" s="44">
        <v>2.08</v>
      </c>
      <c r="F25" s="44">
        <v>0.02</v>
      </c>
      <c r="G25" s="44">
        <v>2.42</v>
      </c>
      <c r="H25" s="44">
        <v>0.03</v>
      </c>
      <c r="I25" s="44">
        <v>2.87</v>
      </c>
      <c r="J25" s="44">
        <v>0.03</v>
      </c>
      <c r="K25" s="44">
        <v>3.18</v>
      </c>
      <c r="L25" s="44">
        <v>0.03</v>
      </c>
    </row>
    <row r="26" s="29" customFormat="1" ht="23.25" customHeight="1" spans="1:22">
      <c r="A26" s="47" t="s">
        <v>166</v>
      </c>
      <c r="B26" s="48" t="s">
        <v>460</v>
      </c>
      <c r="C26" s="49">
        <v>766.28</v>
      </c>
      <c r="D26" s="49">
        <v>8.91</v>
      </c>
      <c r="E26" s="49">
        <v>776.39</v>
      </c>
      <c r="F26" s="49">
        <v>8.93</v>
      </c>
      <c r="G26" s="49">
        <v>780.41</v>
      </c>
      <c r="H26" s="49">
        <v>8.18</v>
      </c>
      <c r="I26" s="49">
        <v>618.32</v>
      </c>
      <c r="J26" s="49">
        <v>6.56</v>
      </c>
      <c r="K26" s="49">
        <v>964.9</v>
      </c>
      <c r="L26" s="49">
        <v>9.4</v>
      </c>
      <c r="M26" s="31"/>
      <c r="N26" s="31"/>
      <c r="O26" s="31"/>
      <c r="P26" s="31"/>
      <c r="Q26" s="31"/>
      <c r="R26" s="31"/>
      <c r="S26" s="31"/>
      <c r="T26" s="31"/>
      <c r="U26" s="31"/>
      <c r="V26" s="31"/>
    </row>
    <row r="27" ht="22.5" customHeight="1" spans="1:12">
      <c r="A27" s="42" t="s">
        <v>906</v>
      </c>
      <c r="B27" s="43" t="s">
        <v>462</v>
      </c>
      <c r="C27" s="44">
        <v>712.22</v>
      </c>
      <c r="D27" s="44">
        <v>8.28</v>
      </c>
      <c r="E27" s="44">
        <v>709.3</v>
      </c>
      <c r="F27" s="44">
        <v>8.16</v>
      </c>
      <c r="G27" s="44">
        <v>713.56</v>
      </c>
      <c r="H27" s="44">
        <v>7.48</v>
      </c>
      <c r="I27" s="44">
        <v>551.61</v>
      </c>
      <c r="J27" s="44">
        <v>5.85</v>
      </c>
      <c r="K27" s="44">
        <v>888.33</v>
      </c>
      <c r="L27" s="44">
        <v>8.65</v>
      </c>
    </row>
    <row r="28" ht="23.25" customHeight="1" spans="1:12">
      <c r="A28" s="45" t="s">
        <v>463</v>
      </c>
      <c r="B28" s="43" t="s">
        <v>464</v>
      </c>
      <c r="C28" s="44">
        <v>17.68</v>
      </c>
      <c r="D28" s="44">
        <v>0.21</v>
      </c>
      <c r="E28" s="44">
        <v>15.73</v>
      </c>
      <c r="F28" s="44">
        <v>0.18</v>
      </c>
      <c r="G28" s="44">
        <v>15.33</v>
      </c>
      <c r="H28" s="44">
        <v>0.16</v>
      </c>
      <c r="I28" s="44">
        <v>11.38</v>
      </c>
      <c r="J28" s="44">
        <v>0.12</v>
      </c>
      <c r="K28" s="44">
        <v>10.84</v>
      </c>
      <c r="L28" s="44">
        <v>0.11</v>
      </c>
    </row>
    <row r="29" ht="23.25" customHeight="1" spans="1:12">
      <c r="A29" s="45" t="s">
        <v>465</v>
      </c>
      <c r="B29" s="43" t="s">
        <v>466</v>
      </c>
      <c r="C29" s="44">
        <v>36.37</v>
      </c>
      <c r="D29" s="44">
        <v>0.42</v>
      </c>
      <c r="E29" s="44">
        <v>51.36</v>
      </c>
      <c r="F29" s="44">
        <v>0.59</v>
      </c>
      <c r="G29" s="44">
        <v>51.52</v>
      </c>
      <c r="H29" s="44">
        <v>0.54</v>
      </c>
      <c r="I29" s="44">
        <v>55.33</v>
      </c>
      <c r="J29" s="44">
        <v>0.59</v>
      </c>
      <c r="K29" s="44">
        <v>65.73</v>
      </c>
      <c r="L29" s="44">
        <v>0.64</v>
      </c>
    </row>
    <row r="30" s="29" customFormat="1" ht="23.25" customHeight="1" spans="1:22">
      <c r="A30" s="47" t="s">
        <v>907</v>
      </c>
      <c r="B30" s="48" t="s">
        <v>908</v>
      </c>
      <c r="C30" s="49">
        <v>328.54</v>
      </c>
      <c r="D30" s="49">
        <v>3.82</v>
      </c>
      <c r="E30" s="49">
        <v>371.97</v>
      </c>
      <c r="F30" s="49">
        <v>4.28</v>
      </c>
      <c r="G30" s="49">
        <v>297.68</v>
      </c>
      <c r="H30" s="49">
        <v>3.12</v>
      </c>
      <c r="I30" s="49">
        <v>275.3</v>
      </c>
      <c r="J30" s="49">
        <v>2.92</v>
      </c>
      <c r="K30" s="49">
        <v>250.59</v>
      </c>
      <c r="L30" s="49">
        <v>2.44</v>
      </c>
      <c r="M30" s="31"/>
      <c r="N30" s="31"/>
      <c r="O30" s="31"/>
      <c r="P30" s="31"/>
      <c r="Q30" s="31"/>
      <c r="R30" s="31"/>
      <c r="S30" s="31"/>
      <c r="T30" s="31"/>
      <c r="U30" s="31"/>
      <c r="V30" s="31"/>
    </row>
    <row r="31" s="29" customFormat="1" ht="26.25" customHeight="1" spans="1:22">
      <c r="A31" s="50" t="s">
        <v>909</v>
      </c>
      <c r="B31" s="51" t="s">
        <v>910</v>
      </c>
      <c r="C31" s="52">
        <v>1499.16</v>
      </c>
      <c r="D31" s="52">
        <v>17.42</v>
      </c>
      <c r="E31" s="52">
        <v>1597.08</v>
      </c>
      <c r="F31" s="52">
        <v>18.38</v>
      </c>
      <c r="G31" s="52">
        <v>1465.89</v>
      </c>
      <c r="H31" s="52">
        <v>15.37</v>
      </c>
      <c r="I31" s="52">
        <v>1636.71</v>
      </c>
      <c r="J31" s="52">
        <v>17.36</v>
      </c>
      <c r="K31" s="52">
        <v>1503</v>
      </c>
      <c r="L31" s="52">
        <v>14.64</v>
      </c>
      <c r="M31" s="31"/>
      <c r="N31" s="31"/>
      <c r="O31" s="31"/>
      <c r="P31" s="31"/>
      <c r="Q31" s="31"/>
      <c r="R31" s="31"/>
      <c r="S31" s="31"/>
      <c r="T31" s="31"/>
      <c r="U31" s="31"/>
      <c r="V31" s="31"/>
    </row>
    <row r="33" customHeight="1" spans="3:12">
      <c r="C33" s="225"/>
      <c r="D33" s="225"/>
      <c r="E33" s="225"/>
      <c r="F33" s="225"/>
      <c r="G33" s="225"/>
      <c r="H33" s="225"/>
      <c r="I33" s="225"/>
      <c r="J33" s="225"/>
      <c r="K33" s="225"/>
      <c r="L33" s="225"/>
    </row>
  </sheetData>
  <autoFilter ref="A6:V31">
    <extLst/>
  </autoFilter>
  <mergeCells count="9">
    <mergeCell ref="A2:B2"/>
    <mergeCell ref="A3:L3"/>
    <mergeCell ref="A4:L4"/>
    <mergeCell ref="C5:D5"/>
    <mergeCell ref="E5:F5"/>
    <mergeCell ref="G5:H5"/>
    <mergeCell ref="I5:J5"/>
    <mergeCell ref="K5:L5"/>
    <mergeCell ref="A5:B6"/>
  </mergeCells>
  <pageMargins left="0.75" right="0.75" top="1" bottom="1" header="0.5" footer="0.5"/>
  <pageSetup paperSize="9" scale="99" firstPageNumber="136" fitToWidth="0" orientation="portrait" useFirstPageNumber="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3"/>
  <sheetViews>
    <sheetView topLeftCell="A2" workbookViewId="0">
      <selection activeCell="E18" sqref="E18"/>
    </sheetView>
  </sheetViews>
  <sheetFormatPr defaultColWidth="14.1428571428571" defaultRowHeight="14.25" customHeight="1"/>
  <cols>
    <col min="1" max="1" width="25.8571428571429" style="30" customWidth="1"/>
    <col min="2" max="2" width="45.5714285714286" style="30" customWidth="1"/>
    <col min="3" max="3" width="20.4285714285714" style="30" customWidth="1"/>
    <col min="4" max="4" width="14.1428571428571" style="31"/>
    <col min="5" max="11" width="13.4285714285714" style="31" customWidth="1"/>
    <col min="12" max="12" width="13.4285714285714" style="30" customWidth="1"/>
    <col min="13" max="22" width="14.1428571428571" style="31" hidden="1" customWidth="1"/>
    <col min="23" max="16384" width="14.1428571428571" style="31"/>
  </cols>
  <sheetData>
    <row r="1" hidden="1" customHeight="1" spans="1:12">
      <c r="A1" s="32" t="s">
        <v>844</v>
      </c>
      <c r="B1" s="32" t="s">
        <v>845</v>
      </c>
      <c r="C1" s="32" t="s">
        <v>882</v>
      </c>
      <c r="D1" s="33"/>
      <c r="E1" s="33"/>
      <c r="F1" s="33"/>
      <c r="G1" s="33"/>
      <c r="H1" s="33"/>
      <c r="I1" s="33"/>
      <c r="J1" s="33"/>
      <c r="K1" s="33"/>
      <c r="L1" s="30" t="str">
        <f>LEFT(B1,4)</f>
        <v>2024</v>
      </c>
    </row>
    <row r="2" ht="27" customHeight="1" spans="1:11">
      <c r="A2" s="34"/>
      <c r="B2" s="34"/>
      <c r="D2" s="33"/>
      <c r="E2" s="33"/>
      <c r="F2" s="33"/>
      <c r="G2" s="33"/>
      <c r="H2" s="33"/>
      <c r="I2" s="33"/>
      <c r="J2" s="33"/>
      <c r="K2" s="33"/>
    </row>
    <row r="3" ht="20.25" customHeight="1" spans="1:11">
      <c r="A3" s="36" t="str">
        <f>"8-17  主要国民经济行业煤炭消费量和构成（"&amp;L1-4&amp;"-"&amp;L1&amp;"年）"</f>
        <v>8-17  主要国民经济行业煤炭消费量和构成（2020-2024年）</v>
      </c>
      <c r="B3" s="36"/>
      <c r="C3" s="36"/>
      <c r="D3" s="36"/>
      <c r="E3" s="30"/>
      <c r="F3" s="30"/>
      <c r="G3" s="30"/>
      <c r="H3" s="30"/>
      <c r="I3" s="30"/>
      <c r="J3" s="30"/>
      <c r="K3" s="30"/>
    </row>
    <row r="4" customHeight="1" spans="4:12">
      <c r="D4" s="30"/>
      <c r="E4" s="36" t="s">
        <v>911</v>
      </c>
      <c r="F4" s="36"/>
      <c r="G4" s="36"/>
      <c r="H4" s="36"/>
      <c r="I4" s="36"/>
      <c r="J4" s="36"/>
      <c r="K4" s="36"/>
      <c r="L4" s="36"/>
    </row>
    <row r="5" customHeight="1" spans="4:12">
      <c r="D5" s="30"/>
      <c r="E5" s="36" t="str">
        <f>"and Its Composition ("&amp;L1-4&amp;"-"&amp;L1&amp;")"</f>
        <v>and Its Composition (2020-2024)</v>
      </c>
      <c r="F5" s="36"/>
      <c r="G5" s="36"/>
      <c r="H5" s="36"/>
      <c r="I5" s="36"/>
      <c r="J5" s="36"/>
      <c r="K5" s="36"/>
      <c r="L5" s="36"/>
    </row>
    <row r="6" ht="11.25" customHeight="1" spans="1:12">
      <c r="A6" s="38" t="s">
        <v>912</v>
      </c>
      <c r="B6" s="38"/>
      <c r="C6" s="39">
        <v>2020</v>
      </c>
      <c r="D6" s="215"/>
      <c r="E6" s="220">
        <v>2021</v>
      </c>
      <c r="F6" s="220"/>
      <c r="G6" s="220">
        <v>2022</v>
      </c>
      <c r="H6" s="220"/>
      <c r="I6" s="220">
        <v>2023</v>
      </c>
      <c r="J6" s="220"/>
      <c r="K6" s="220">
        <v>2024</v>
      </c>
      <c r="L6" s="215"/>
    </row>
    <row r="7" ht="54" customHeight="1" spans="1:12">
      <c r="A7" s="38"/>
      <c r="B7" s="38"/>
      <c r="C7" s="40" t="s">
        <v>913</v>
      </c>
      <c r="D7" s="216" t="s">
        <v>914</v>
      </c>
      <c r="E7" s="40" t="s">
        <v>913</v>
      </c>
      <c r="F7" s="216" t="s">
        <v>914</v>
      </c>
      <c r="G7" s="40" t="s">
        <v>913</v>
      </c>
      <c r="H7" s="216" t="s">
        <v>914</v>
      </c>
      <c r="I7" s="40" t="s">
        <v>913</v>
      </c>
      <c r="J7" s="216" t="s">
        <v>914</v>
      </c>
      <c r="K7" s="40" t="s">
        <v>913</v>
      </c>
      <c r="L7" s="210" t="s">
        <v>915</v>
      </c>
    </row>
    <row r="8" s="29" customFormat="1" ht="24" customHeight="1" spans="1:22">
      <c r="A8" s="47" t="s">
        <v>890</v>
      </c>
      <c r="B8" s="48" t="s">
        <v>795</v>
      </c>
      <c r="C8" s="217">
        <v>7168.42</v>
      </c>
      <c r="D8" s="217">
        <v>100</v>
      </c>
      <c r="E8" s="217">
        <v>7492.741</v>
      </c>
      <c r="F8" s="217">
        <v>100</v>
      </c>
      <c r="G8" s="217">
        <v>7237.26</v>
      </c>
      <c r="H8" s="217">
        <v>100</v>
      </c>
      <c r="I8" s="217">
        <v>7878.19</v>
      </c>
      <c r="J8" s="217">
        <v>100</v>
      </c>
      <c r="K8" s="217">
        <v>7367.19</v>
      </c>
      <c r="L8" s="217">
        <v>100</v>
      </c>
      <c r="M8" s="29">
        <f>ROUND(C8,2)</f>
        <v>7168.42</v>
      </c>
      <c r="N8" s="29">
        <f>ROUND(D8,1)</f>
        <v>100</v>
      </c>
      <c r="O8" s="29">
        <f>ROUND(E8,2)</f>
        <v>7492.74</v>
      </c>
      <c r="P8" s="29">
        <f>ROUND(F8,1)</f>
        <v>100</v>
      </c>
      <c r="Q8" s="29">
        <f>ROUND(G8,2)</f>
        <v>7237.26</v>
      </c>
      <c r="R8" s="29">
        <f>ROUND(H8,1)</f>
        <v>100</v>
      </c>
      <c r="S8" s="29">
        <f>ROUND(I8,2)</f>
        <v>7878.19</v>
      </c>
      <c r="T8" s="29">
        <f>ROUND(J8,1)</f>
        <v>100</v>
      </c>
      <c r="U8" s="29">
        <f>ROUND(K8,2)</f>
        <v>7367.19</v>
      </c>
      <c r="V8" s="29">
        <f>ROUND(L8,1)</f>
        <v>100</v>
      </c>
    </row>
    <row r="9" ht="24" customHeight="1" spans="1:22">
      <c r="A9" s="42" t="s">
        <v>891</v>
      </c>
      <c r="B9" s="43" t="s">
        <v>13</v>
      </c>
      <c r="C9" s="218">
        <v>176.19</v>
      </c>
      <c r="D9" s="218">
        <v>2.46</v>
      </c>
      <c r="E9" s="218">
        <v>218.82</v>
      </c>
      <c r="F9" s="218">
        <v>2.92</v>
      </c>
      <c r="G9" s="218">
        <v>165.63</v>
      </c>
      <c r="H9" s="218">
        <v>2.21</v>
      </c>
      <c r="I9" s="218">
        <v>171.28</v>
      </c>
      <c r="J9" s="218">
        <v>2.29</v>
      </c>
      <c r="K9" s="218">
        <v>152.57</v>
      </c>
      <c r="L9" s="218">
        <v>2.04</v>
      </c>
      <c r="M9" s="29">
        <f t="shared" ref="M9:M31" si="0">ROUND(C9,2)</f>
        <v>176.19</v>
      </c>
      <c r="N9" s="29">
        <f t="shared" ref="N9:N31" si="1">ROUND(D9,1)</f>
        <v>2.5</v>
      </c>
      <c r="O9" s="29">
        <f t="shared" ref="O9:O31" si="2">ROUND(E9,2)</f>
        <v>218.82</v>
      </c>
      <c r="P9" s="29">
        <f t="shared" ref="P9:P31" si="3">ROUND(F9,1)</f>
        <v>2.9</v>
      </c>
      <c r="Q9" s="29">
        <f t="shared" ref="Q9:Q31" si="4">ROUND(G9,2)</f>
        <v>165.63</v>
      </c>
      <c r="R9" s="29">
        <f t="shared" ref="R9:R31" si="5">ROUND(H9,1)</f>
        <v>2.2</v>
      </c>
      <c r="S9" s="29">
        <f t="shared" ref="S9:S31" si="6">ROUND(I9,2)</f>
        <v>171.28</v>
      </c>
      <c r="T9" s="29">
        <f t="shared" ref="T9:T31" si="7">ROUND(J9,1)</f>
        <v>2.3</v>
      </c>
      <c r="U9" s="29">
        <f t="shared" ref="U9:U31" si="8">ROUND(K9,2)</f>
        <v>152.57</v>
      </c>
      <c r="V9" s="29">
        <f t="shared" ref="V9:V31" si="9">ROUND(L9,1)</f>
        <v>2</v>
      </c>
    </row>
    <row r="10" ht="24" customHeight="1" spans="1:22">
      <c r="A10" s="42" t="s">
        <v>892</v>
      </c>
      <c r="B10" s="43" t="s">
        <v>14</v>
      </c>
      <c r="C10" s="218">
        <v>6992.23</v>
      </c>
      <c r="D10" s="218">
        <v>97.54</v>
      </c>
      <c r="E10" s="218">
        <v>7273.921</v>
      </c>
      <c r="F10" s="218">
        <v>97.08</v>
      </c>
      <c r="G10" s="218">
        <v>7071.63</v>
      </c>
      <c r="H10" s="218">
        <v>94.38</v>
      </c>
      <c r="I10" s="218">
        <v>7706.91</v>
      </c>
      <c r="J10" s="218">
        <v>102.86</v>
      </c>
      <c r="K10" s="218">
        <v>7214.62</v>
      </c>
      <c r="L10" s="218">
        <v>96.29</v>
      </c>
      <c r="M10" s="29">
        <f t="shared" si="0"/>
        <v>6992.23</v>
      </c>
      <c r="N10" s="29">
        <f t="shared" si="1"/>
        <v>97.5</v>
      </c>
      <c r="O10" s="29">
        <f t="shared" si="2"/>
        <v>7273.92</v>
      </c>
      <c r="P10" s="29">
        <f t="shared" si="3"/>
        <v>97.1</v>
      </c>
      <c r="Q10" s="29">
        <f t="shared" si="4"/>
        <v>7071.63</v>
      </c>
      <c r="R10" s="29">
        <f t="shared" si="5"/>
        <v>94.4</v>
      </c>
      <c r="S10" s="29">
        <f t="shared" si="6"/>
        <v>7706.91</v>
      </c>
      <c r="T10" s="29">
        <f t="shared" si="7"/>
        <v>102.9</v>
      </c>
      <c r="U10" s="29">
        <f t="shared" si="8"/>
        <v>7214.62</v>
      </c>
      <c r="V10" s="29">
        <f t="shared" si="9"/>
        <v>96.3</v>
      </c>
    </row>
    <row r="11" s="29" customFormat="1" ht="24" customHeight="1" spans="1:22">
      <c r="A11" s="47" t="s">
        <v>86</v>
      </c>
      <c r="B11" s="48" t="s">
        <v>87</v>
      </c>
      <c r="C11" s="217">
        <v>54.51</v>
      </c>
      <c r="D11" s="217">
        <v>0.76</v>
      </c>
      <c r="E11" s="217">
        <v>15.486</v>
      </c>
      <c r="F11" s="217">
        <v>0.21</v>
      </c>
      <c r="G11" s="217">
        <v>15.43</v>
      </c>
      <c r="H11" s="217">
        <v>0.21</v>
      </c>
      <c r="I11" s="217">
        <v>12.67</v>
      </c>
      <c r="J11" s="217">
        <v>0.17</v>
      </c>
      <c r="K11" s="217">
        <v>11.21</v>
      </c>
      <c r="L11" s="217">
        <v>0.15</v>
      </c>
      <c r="M11" s="29">
        <f t="shared" si="0"/>
        <v>54.51</v>
      </c>
      <c r="N11" s="29">
        <f t="shared" si="1"/>
        <v>0.8</v>
      </c>
      <c r="O11" s="29">
        <f t="shared" si="2"/>
        <v>15.49</v>
      </c>
      <c r="P11" s="29">
        <f t="shared" si="3"/>
        <v>0.2</v>
      </c>
      <c r="Q11" s="29">
        <f t="shared" si="4"/>
        <v>15.43</v>
      </c>
      <c r="R11" s="29">
        <f t="shared" si="5"/>
        <v>0.2</v>
      </c>
      <c r="S11" s="29">
        <f t="shared" si="6"/>
        <v>12.67</v>
      </c>
      <c r="T11" s="29">
        <f t="shared" si="7"/>
        <v>0.2</v>
      </c>
      <c r="U11" s="29">
        <f t="shared" si="8"/>
        <v>11.21</v>
      </c>
      <c r="V11" s="29">
        <f t="shared" si="9"/>
        <v>0.2</v>
      </c>
    </row>
    <row r="12" ht="23.25" customHeight="1" spans="1:22">
      <c r="A12" s="42" t="s">
        <v>383</v>
      </c>
      <c r="B12" s="43" t="s">
        <v>384</v>
      </c>
      <c r="C12" s="218">
        <v>1.15</v>
      </c>
      <c r="D12" s="218">
        <v>0.02</v>
      </c>
      <c r="E12" s="218">
        <v>0.796</v>
      </c>
      <c r="F12" s="218">
        <v>0.01</v>
      </c>
      <c r="G12" s="218">
        <v>0.04</v>
      </c>
      <c r="H12" s="218">
        <v>0</v>
      </c>
      <c r="I12" s="218">
        <v>0.09</v>
      </c>
      <c r="J12" s="218">
        <v>0</v>
      </c>
      <c r="K12" s="218">
        <v>0.22</v>
      </c>
      <c r="L12" s="218">
        <v>0</v>
      </c>
      <c r="M12" s="29">
        <f t="shared" si="0"/>
        <v>1.15</v>
      </c>
      <c r="N12" s="29">
        <f t="shared" si="1"/>
        <v>0</v>
      </c>
      <c r="O12" s="29">
        <f t="shared" si="2"/>
        <v>0.8</v>
      </c>
      <c r="P12" s="29">
        <f t="shared" si="3"/>
        <v>0</v>
      </c>
      <c r="Q12" s="29">
        <f t="shared" si="4"/>
        <v>0.04</v>
      </c>
      <c r="R12" s="29">
        <f t="shared" si="5"/>
        <v>0</v>
      </c>
      <c r="S12" s="29">
        <f t="shared" si="6"/>
        <v>0.09</v>
      </c>
      <c r="T12" s="29">
        <f t="shared" si="7"/>
        <v>0</v>
      </c>
      <c r="U12" s="29">
        <f t="shared" si="8"/>
        <v>0.22</v>
      </c>
      <c r="V12" s="29">
        <f t="shared" si="9"/>
        <v>0</v>
      </c>
    </row>
    <row r="13" ht="24" customHeight="1" spans="1:22">
      <c r="A13" s="42" t="s">
        <v>385</v>
      </c>
      <c r="B13" s="43" t="s">
        <v>386</v>
      </c>
      <c r="D13" s="30"/>
      <c r="E13" s="30"/>
      <c r="F13" s="30"/>
      <c r="G13" s="30"/>
      <c r="H13" s="30"/>
      <c r="I13" s="30"/>
      <c r="J13" s="30"/>
      <c r="K13" s="30"/>
      <c r="M13" s="29">
        <f t="shared" si="0"/>
        <v>0</v>
      </c>
      <c r="N13" s="29">
        <f t="shared" si="1"/>
        <v>0</v>
      </c>
      <c r="O13" s="29">
        <f t="shared" si="2"/>
        <v>0</v>
      </c>
      <c r="P13" s="29">
        <f t="shared" si="3"/>
        <v>0</v>
      </c>
      <c r="Q13" s="29">
        <f t="shared" si="4"/>
        <v>0</v>
      </c>
      <c r="R13" s="29">
        <f t="shared" si="5"/>
        <v>0</v>
      </c>
      <c r="S13" s="29">
        <f t="shared" si="6"/>
        <v>0</v>
      </c>
      <c r="T13" s="29">
        <f t="shared" si="7"/>
        <v>0</v>
      </c>
      <c r="U13" s="29">
        <f t="shared" si="8"/>
        <v>0</v>
      </c>
      <c r="V13" s="29">
        <f t="shared" si="9"/>
        <v>0</v>
      </c>
    </row>
    <row r="14" ht="24" customHeight="1" spans="1:22">
      <c r="A14" s="42" t="s">
        <v>387</v>
      </c>
      <c r="B14" s="43" t="s">
        <v>388</v>
      </c>
      <c r="C14" s="218">
        <v>4.86</v>
      </c>
      <c r="D14" s="218">
        <v>0.07</v>
      </c>
      <c r="E14" s="218">
        <v>4.67</v>
      </c>
      <c r="F14" s="218">
        <v>0.06</v>
      </c>
      <c r="G14" s="218">
        <v>6.6</v>
      </c>
      <c r="H14" s="218">
        <v>0.09</v>
      </c>
      <c r="I14" s="218">
        <v>6.7</v>
      </c>
      <c r="J14" s="218">
        <v>0.09</v>
      </c>
      <c r="K14" s="218">
        <v>5.69</v>
      </c>
      <c r="L14" s="218">
        <v>0.08</v>
      </c>
      <c r="M14" s="29">
        <f t="shared" si="0"/>
        <v>4.86</v>
      </c>
      <c r="N14" s="29">
        <f t="shared" si="1"/>
        <v>0.1</v>
      </c>
      <c r="O14" s="29">
        <f t="shared" si="2"/>
        <v>4.67</v>
      </c>
      <c r="P14" s="29">
        <f t="shared" si="3"/>
        <v>0.1</v>
      </c>
      <c r="Q14" s="29">
        <f t="shared" si="4"/>
        <v>6.6</v>
      </c>
      <c r="R14" s="29">
        <f t="shared" si="5"/>
        <v>0.1</v>
      </c>
      <c r="S14" s="29">
        <f t="shared" si="6"/>
        <v>6.7</v>
      </c>
      <c r="T14" s="29">
        <f t="shared" si="7"/>
        <v>0.1</v>
      </c>
      <c r="U14" s="29">
        <f t="shared" si="8"/>
        <v>5.69</v>
      </c>
      <c r="V14" s="29">
        <f t="shared" si="9"/>
        <v>0.1</v>
      </c>
    </row>
    <row r="15" ht="24" customHeight="1" spans="1:22">
      <c r="A15" s="42" t="s">
        <v>389</v>
      </c>
      <c r="B15" s="43" t="s">
        <v>390</v>
      </c>
      <c r="C15" s="218">
        <v>0.69</v>
      </c>
      <c r="D15" s="218">
        <v>0.01</v>
      </c>
      <c r="E15" s="218">
        <v>0.76</v>
      </c>
      <c r="F15" s="218">
        <v>0.01</v>
      </c>
      <c r="G15" s="218">
        <v>0.82</v>
      </c>
      <c r="H15" s="218">
        <v>0.01</v>
      </c>
      <c r="I15" s="218">
        <v>1.14</v>
      </c>
      <c r="J15" s="218">
        <v>0.02</v>
      </c>
      <c r="K15" s="218">
        <v>1.29</v>
      </c>
      <c r="L15" s="218">
        <v>0.02</v>
      </c>
      <c r="M15" s="29">
        <f t="shared" si="0"/>
        <v>0.69</v>
      </c>
      <c r="N15" s="29">
        <f t="shared" si="1"/>
        <v>0</v>
      </c>
      <c r="O15" s="29">
        <f t="shared" si="2"/>
        <v>0.76</v>
      </c>
      <c r="P15" s="29">
        <f t="shared" si="3"/>
        <v>0</v>
      </c>
      <c r="Q15" s="29">
        <f t="shared" si="4"/>
        <v>0.82</v>
      </c>
      <c r="R15" s="29">
        <f t="shared" si="5"/>
        <v>0</v>
      </c>
      <c r="S15" s="29">
        <f t="shared" si="6"/>
        <v>1.14</v>
      </c>
      <c r="T15" s="29">
        <f t="shared" si="7"/>
        <v>0</v>
      </c>
      <c r="U15" s="29">
        <f t="shared" si="8"/>
        <v>1.29</v>
      </c>
      <c r="V15" s="29">
        <f t="shared" si="9"/>
        <v>0</v>
      </c>
    </row>
    <row r="16" ht="24" customHeight="1" spans="1:22">
      <c r="A16" s="42" t="s">
        <v>391</v>
      </c>
      <c r="B16" s="43" t="s">
        <v>392</v>
      </c>
      <c r="C16" s="218">
        <v>47.81</v>
      </c>
      <c r="D16" s="218">
        <v>0.67</v>
      </c>
      <c r="E16" s="218">
        <v>9.26</v>
      </c>
      <c r="F16" s="218">
        <v>0.12</v>
      </c>
      <c r="G16" s="218">
        <v>7.97</v>
      </c>
      <c r="H16" s="218">
        <v>0.11</v>
      </c>
      <c r="I16" s="218">
        <v>4.74</v>
      </c>
      <c r="J16" s="218">
        <v>0.06</v>
      </c>
      <c r="K16" s="218">
        <v>4.01</v>
      </c>
      <c r="L16" s="218">
        <v>0.05</v>
      </c>
      <c r="M16" s="29">
        <f t="shared" si="0"/>
        <v>47.81</v>
      </c>
      <c r="N16" s="29">
        <f t="shared" si="1"/>
        <v>0.7</v>
      </c>
      <c r="O16" s="29">
        <f t="shared" si="2"/>
        <v>9.26</v>
      </c>
      <c r="P16" s="29">
        <f t="shared" si="3"/>
        <v>0.1</v>
      </c>
      <c r="Q16" s="29">
        <f t="shared" si="4"/>
        <v>7.97</v>
      </c>
      <c r="R16" s="29">
        <f t="shared" si="5"/>
        <v>0.1</v>
      </c>
      <c r="S16" s="29">
        <f t="shared" si="6"/>
        <v>4.74</v>
      </c>
      <c r="T16" s="29">
        <f t="shared" si="7"/>
        <v>0.1</v>
      </c>
      <c r="U16" s="29">
        <f t="shared" si="8"/>
        <v>4.01</v>
      </c>
      <c r="V16" s="29">
        <f t="shared" si="9"/>
        <v>0.1</v>
      </c>
    </row>
    <row r="17" ht="24" customHeight="1" spans="1:22">
      <c r="A17" s="42" t="s">
        <v>893</v>
      </c>
      <c r="B17" s="43" t="s">
        <v>394</v>
      </c>
      <c r="D17" s="30"/>
      <c r="E17" s="30"/>
      <c r="F17" s="30"/>
      <c r="G17" s="30"/>
      <c r="H17" s="30"/>
      <c r="I17" s="30"/>
      <c r="J17" s="30"/>
      <c r="K17" s="30"/>
      <c r="M17" s="29">
        <f t="shared" si="0"/>
        <v>0</v>
      </c>
      <c r="N17" s="29">
        <f t="shared" si="1"/>
        <v>0</v>
      </c>
      <c r="O17" s="29">
        <f t="shared" si="2"/>
        <v>0</v>
      </c>
      <c r="P17" s="29">
        <f t="shared" si="3"/>
        <v>0</v>
      </c>
      <c r="Q17" s="29">
        <f t="shared" si="4"/>
        <v>0</v>
      </c>
      <c r="R17" s="29">
        <f t="shared" si="5"/>
        <v>0</v>
      </c>
      <c r="S17" s="29">
        <f t="shared" si="6"/>
        <v>0</v>
      </c>
      <c r="T17" s="29">
        <f t="shared" si="7"/>
        <v>0</v>
      </c>
      <c r="U17" s="29">
        <f t="shared" si="8"/>
        <v>0</v>
      </c>
      <c r="V17" s="29">
        <f t="shared" si="9"/>
        <v>0</v>
      </c>
    </row>
    <row r="18" ht="24" customHeight="1" spans="1:22">
      <c r="A18" s="42" t="s">
        <v>395</v>
      </c>
      <c r="B18" s="43" t="s">
        <v>396</v>
      </c>
      <c r="D18" s="30"/>
      <c r="E18" s="30"/>
      <c r="F18" s="30"/>
      <c r="G18" s="30"/>
      <c r="H18" s="30"/>
      <c r="I18" s="30"/>
      <c r="J18" s="30"/>
      <c r="K18" s="30"/>
      <c r="M18" s="29">
        <f t="shared" si="0"/>
        <v>0</v>
      </c>
      <c r="N18" s="29">
        <f t="shared" si="1"/>
        <v>0</v>
      </c>
      <c r="O18" s="29">
        <f t="shared" si="2"/>
        <v>0</v>
      </c>
      <c r="P18" s="29">
        <f t="shared" si="3"/>
        <v>0</v>
      </c>
      <c r="Q18" s="29">
        <f t="shared" si="4"/>
        <v>0</v>
      </c>
      <c r="R18" s="29">
        <f t="shared" si="5"/>
        <v>0</v>
      </c>
      <c r="S18" s="29">
        <f t="shared" si="6"/>
        <v>0</v>
      </c>
      <c r="T18" s="29">
        <f t="shared" si="7"/>
        <v>0</v>
      </c>
      <c r="U18" s="29">
        <f t="shared" si="8"/>
        <v>0</v>
      </c>
      <c r="V18" s="29">
        <f t="shared" si="9"/>
        <v>0</v>
      </c>
    </row>
    <row r="19" s="29" customFormat="1" ht="24" customHeight="1" spans="1:22">
      <c r="A19" s="47" t="s">
        <v>102</v>
      </c>
      <c r="B19" s="48" t="s">
        <v>397</v>
      </c>
      <c r="C19" s="217">
        <v>4933.98</v>
      </c>
      <c r="D19" s="217">
        <v>68.83</v>
      </c>
      <c r="E19" s="217">
        <v>4909.635</v>
      </c>
      <c r="F19" s="217">
        <v>65.53</v>
      </c>
      <c r="G19" s="217">
        <v>4719.25</v>
      </c>
      <c r="H19" s="217">
        <v>62.98</v>
      </c>
      <c r="I19" s="217">
        <v>4452.15</v>
      </c>
      <c r="J19" s="217">
        <v>59.42</v>
      </c>
      <c r="K19" s="217">
        <v>4373.63</v>
      </c>
      <c r="L19" s="217">
        <v>58.37</v>
      </c>
      <c r="M19" s="29">
        <f t="shared" si="0"/>
        <v>4933.98</v>
      </c>
      <c r="N19" s="29">
        <f t="shared" si="1"/>
        <v>68.8</v>
      </c>
      <c r="O19" s="29">
        <f t="shared" si="2"/>
        <v>4909.64</v>
      </c>
      <c r="P19" s="29">
        <f t="shared" si="3"/>
        <v>65.5</v>
      </c>
      <c r="Q19" s="29">
        <f t="shared" si="4"/>
        <v>4719.25</v>
      </c>
      <c r="R19" s="29">
        <f t="shared" si="5"/>
        <v>63</v>
      </c>
      <c r="S19" s="29">
        <f t="shared" si="6"/>
        <v>4452.15</v>
      </c>
      <c r="T19" s="29">
        <f t="shared" si="7"/>
        <v>59.4</v>
      </c>
      <c r="U19" s="29">
        <f t="shared" si="8"/>
        <v>4373.63</v>
      </c>
      <c r="V19" s="29">
        <f t="shared" si="9"/>
        <v>58.4</v>
      </c>
    </row>
    <row r="20" ht="23.25" customHeight="1" spans="1:22">
      <c r="A20" s="42" t="s">
        <v>398</v>
      </c>
      <c r="B20" s="43" t="s">
        <v>399</v>
      </c>
      <c r="C20" s="218">
        <v>34.28</v>
      </c>
      <c r="D20" s="218">
        <v>0.48</v>
      </c>
      <c r="E20" s="218">
        <v>20.05</v>
      </c>
      <c r="F20" s="218">
        <v>0.27</v>
      </c>
      <c r="G20" s="218">
        <v>10.73</v>
      </c>
      <c r="H20" s="218">
        <v>0.14</v>
      </c>
      <c r="I20" s="218">
        <v>8.95</v>
      </c>
      <c r="J20" s="218">
        <v>0.12</v>
      </c>
      <c r="K20" s="218">
        <v>7.6</v>
      </c>
      <c r="L20" s="218">
        <v>0.1</v>
      </c>
      <c r="M20" s="29">
        <f t="shared" si="0"/>
        <v>34.28</v>
      </c>
      <c r="N20" s="29">
        <f t="shared" si="1"/>
        <v>0.5</v>
      </c>
      <c r="O20" s="29">
        <f t="shared" si="2"/>
        <v>20.05</v>
      </c>
      <c r="P20" s="29">
        <f t="shared" si="3"/>
        <v>0.3</v>
      </c>
      <c r="Q20" s="29">
        <f t="shared" si="4"/>
        <v>10.73</v>
      </c>
      <c r="R20" s="29">
        <f t="shared" si="5"/>
        <v>0.1</v>
      </c>
      <c r="S20" s="29">
        <f t="shared" si="6"/>
        <v>8.95</v>
      </c>
      <c r="T20" s="29">
        <f t="shared" si="7"/>
        <v>0.1</v>
      </c>
      <c r="U20" s="29">
        <f t="shared" si="8"/>
        <v>7.6</v>
      </c>
      <c r="V20" s="29">
        <f t="shared" si="9"/>
        <v>0.1</v>
      </c>
    </row>
    <row r="21" ht="24" customHeight="1" spans="1:22">
      <c r="A21" s="42" t="s">
        <v>400</v>
      </c>
      <c r="B21" s="43" t="s">
        <v>401</v>
      </c>
      <c r="C21" s="218">
        <v>44.99</v>
      </c>
      <c r="D21" s="218">
        <v>0.63</v>
      </c>
      <c r="E21" s="218">
        <v>84.7</v>
      </c>
      <c r="F21" s="218">
        <v>1.13</v>
      </c>
      <c r="G21" s="218">
        <v>75.37</v>
      </c>
      <c r="H21" s="218">
        <v>1.01</v>
      </c>
      <c r="I21" s="218">
        <v>94.97</v>
      </c>
      <c r="J21" s="218">
        <v>1.27</v>
      </c>
      <c r="K21" s="218">
        <v>71.17</v>
      </c>
      <c r="L21" s="218">
        <v>0.95</v>
      </c>
      <c r="M21" s="29">
        <f t="shared" si="0"/>
        <v>44.99</v>
      </c>
      <c r="N21" s="29">
        <f t="shared" si="1"/>
        <v>0.6</v>
      </c>
      <c r="O21" s="29">
        <f t="shared" si="2"/>
        <v>84.7</v>
      </c>
      <c r="P21" s="29">
        <f t="shared" si="3"/>
        <v>1.1</v>
      </c>
      <c r="Q21" s="29">
        <f t="shared" si="4"/>
        <v>75.37</v>
      </c>
      <c r="R21" s="29">
        <f t="shared" si="5"/>
        <v>1</v>
      </c>
      <c r="S21" s="29">
        <f t="shared" si="6"/>
        <v>94.97</v>
      </c>
      <c r="T21" s="29">
        <f t="shared" si="7"/>
        <v>1.3</v>
      </c>
      <c r="U21" s="29">
        <f t="shared" si="8"/>
        <v>71.17</v>
      </c>
      <c r="V21" s="29">
        <f t="shared" si="9"/>
        <v>1</v>
      </c>
    </row>
    <row r="22" ht="24" customHeight="1" spans="1:22">
      <c r="A22" s="42" t="s">
        <v>894</v>
      </c>
      <c r="B22" s="43" t="s">
        <v>403</v>
      </c>
      <c r="C22" s="218">
        <v>15.54</v>
      </c>
      <c r="D22" s="218">
        <v>0.22</v>
      </c>
      <c r="E22" s="218">
        <v>29.42</v>
      </c>
      <c r="F22" s="218">
        <v>0.39</v>
      </c>
      <c r="G22" s="218">
        <v>7.71</v>
      </c>
      <c r="H22" s="218">
        <v>0.1</v>
      </c>
      <c r="I22" s="218">
        <v>8.02</v>
      </c>
      <c r="J22" s="218">
        <v>0.11</v>
      </c>
      <c r="K22" s="218">
        <v>5.36</v>
      </c>
      <c r="L22" s="218">
        <v>0.07</v>
      </c>
      <c r="M22" s="29">
        <f t="shared" si="0"/>
        <v>15.54</v>
      </c>
      <c r="N22" s="29">
        <f t="shared" si="1"/>
        <v>0.2</v>
      </c>
      <c r="O22" s="29">
        <f t="shared" si="2"/>
        <v>29.42</v>
      </c>
      <c r="P22" s="29">
        <f t="shared" si="3"/>
        <v>0.4</v>
      </c>
      <c r="Q22" s="29">
        <f t="shared" si="4"/>
        <v>7.71</v>
      </c>
      <c r="R22" s="29">
        <f t="shared" si="5"/>
        <v>0.1</v>
      </c>
      <c r="S22" s="29">
        <f t="shared" si="6"/>
        <v>8.02</v>
      </c>
      <c r="T22" s="29">
        <f t="shared" si="7"/>
        <v>0.1</v>
      </c>
      <c r="U22" s="29">
        <f t="shared" si="8"/>
        <v>5.36</v>
      </c>
      <c r="V22" s="29">
        <f t="shared" si="9"/>
        <v>0.1</v>
      </c>
    </row>
    <row r="23" ht="24" customHeight="1" spans="1:22">
      <c r="A23" s="42" t="s">
        <v>404</v>
      </c>
      <c r="B23" s="43" t="s">
        <v>405</v>
      </c>
      <c r="C23" s="218">
        <v>2.97</v>
      </c>
      <c r="D23" s="218">
        <v>0.04</v>
      </c>
      <c r="E23" s="218">
        <v>3.66</v>
      </c>
      <c r="F23" s="218">
        <v>0.05</v>
      </c>
      <c r="G23" s="218">
        <v>2.8</v>
      </c>
      <c r="H23" s="218">
        <v>0.04</v>
      </c>
      <c r="I23" s="218">
        <v>1.31</v>
      </c>
      <c r="J23" s="218">
        <v>0.02</v>
      </c>
      <c r="K23" s="218">
        <v>1.29</v>
      </c>
      <c r="L23" s="218">
        <v>0.02</v>
      </c>
      <c r="M23" s="29">
        <f t="shared" si="0"/>
        <v>2.97</v>
      </c>
      <c r="N23" s="29">
        <f t="shared" si="1"/>
        <v>0</v>
      </c>
      <c r="O23" s="29">
        <f t="shared" si="2"/>
        <v>3.66</v>
      </c>
      <c r="P23" s="29">
        <f t="shared" si="3"/>
        <v>0.1</v>
      </c>
      <c r="Q23" s="29">
        <f t="shared" si="4"/>
        <v>2.8</v>
      </c>
      <c r="R23" s="29">
        <f t="shared" si="5"/>
        <v>0</v>
      </c>
      <c r="S23" s="29">
        <f t="shared" si="6"/>
        <v>1.31</v>
      </c>
      <c r="T23" s="29">
        <f t="shared" si="7"/>
        <v>0</v>
      </c>
      <c r="U23" s="29">
        <f t="shared" si="8"/>
        <v>1.29</v>
      </c>
      <c r="V23" s="29">
        <f t="shared" si="9"/>
        <v>0</v>
      </c>
    </row>
    <row r="24" ht="24" customHeight="1" spans="1:22">
      <c r="A24" s="42" t="s">
        <v>406</v>
      </c>
      <c r="B24" s="43" t="s">
        <v>407</v>
      </c>
      <c r="C24" s="218">
        <v>1.6</v>
      </c>
      <c r="D24" s="218">
        <v>0.02</v>
      </c>
      <c r="E24" s="218">
        <v>0.96</v>
      </c>
      <c r="F24" s="218">
        <v>0.01</v>
      </c>
      <c r="G24" s="218">
        <v>0.61</v>
      </c>
      <c r="H24" s="218">
        <v>0.01</v>
      </c>
      <c r="I24" s="218">
        <v>0.33</v>
      </c>
      <c r="J24" s="218">
        <v>0</v>
      </c>
      <c r="K24" s="218">
        <v>0.31</v>
      </c>
      <c r="L24" s="218">
        <v>0</v>
      </c>
      <c r="M24" s="29">
        <f t="shared" si="0"/>
        <v>1.6</v>
      </c>
      <c r="N24" s="29">
        <f t="shared" si="1"/>
        <v>0</v>
      </c>
      <c r="O24" s="29">
        <f t="shared" si="2"/>
        <v>0.96</v>
      </c>
      <c r="P24" s="29">
        <f t="shared" si="3"/>
        <v>0</v>
      </c>
      <c r="Q24" s="29">
        <f t="shared" si="4"/>
        <v>0.61</v>
      </c>
      <c r="R24" s="29">
        <f t="shared" si="5"/>
        <v>0</v>
      </c>
      <c r="S24" s="29">
        <f t="shared" si="6"/>
        <v>0.33</v>
      </c>
      <c r="T24" s="29">
        <f t="shared" si="7"/>
        <v>0</v>
      </c>
      <c r="U24" s="29">
        <f t="shared" si="8"/>
        <v>0.31</v>
      </c>
      <c r="V24" s="29">
        <f t="shared" si="9"/>
        <v>0</v>
      </c>
    </row>
    <row r="25" ht="24" customHeight="1" spans="1:22">
      <c r="A25" s="42" t="s">
        <v>895</v>
      </c>
      <c r="B25" s="43" t="s">
        <v>409</v>
      </c>
      <c r="C25" s="218">
        <v>0.02</v>
      </c>
      <c r="D25" s="218">
        <v>0</v>
      </c>
      <c r="E25" s="218"/>
      <c r="F25" s="218"/>
      <c r="G25" s="218"/>
      <c r="H25" s="218"/>
      <c r="I25" s="218"/>
      <c r="J25" s="218"/>
      <c r="K25" s="218"/>
      <c r="L25" s="218"/>
      <c r="M25" s="29">
        <f t="shared" si="0"/>
        <v>0.02</v>
      </c>
      <c r="N25" s="29">
        <f t="shared" si="1"/>
        <v>0</v>
      </c>
      <c r="O25" s="29">
        <f t="shared" si="2"/>
        <v>0</v>
      </c>
      <c r="P25" s="29">
        <f t="shared" si="3"/>
        <v>0</v>
      </c>
      <c r="Q25" s="29">
        <f t="shared" si="4"/>
        <v>0</v>
      </c>
      <c r="R25" s="29">
        <f t="shared" si="5"/>
        <v>0</v>
      </c>
      <c r="S25" s="29">
        <f t="shared" si="6"/>
        <v>0</v>
      </c>
      <c r="T25" s="29">
        <f t="shared" si="7"/>
        <v>0</v>
      </c>
      <c r="U25" s="29">
        <f t="shared" si="8"/>
        <v>0</v>
      </c>
      <c r="V25" s="29">
        <f t="shared" si="9"/>
        <v>0</v>
      </c>
    </row>
    <row r="26" ht="24" customHeight="1" spans="1:22">
      <c r="A26" s="42" t="s">
        <v>896</v>
      </c>
      <c r="B26" s="43" t="s">
        <v>897</v>
      </c>
      <c r="C26" s="218"/>
      <c r="D26" s="218"/>
      <c r="E26" s="218"/>
      <c r="F26" s="218"/>
      <c r="G26" s="218"/>
      <c r="H26" s="218"/>
      <c r="I26" s="218"/>
      <c r="J26" s="218"/>
      <c r="K26" s="218"/>
      <c r="L26" s="218"/>
      <c r="M26" s="29">
        <f t="shared" si="0"/>
        <v>0</v>
      </c>
      <c r="N26" s="29">
        <f t="shared" si="1"/>
        <v>0</v>
      </c>
      <c r="O26" s="29">
        <f t="shared" si="2"/>
        <v>0</v>
      </c>
      <c r="P26" s="29">
        <f t="shared" si="3"/>
        <v>0</v>
      </c>
      <c r="Q26" s="29">
        <f t="shared" si="4"/>
        <v>0</v>
      </c>
      <c r="R26" s="29">
        <f t="shared" si="5"/>
        <v>0</v>
      </c>
      <c r="S26" s="29">
        <f t="shared" si="6"/>
        <v>0</v>
      </c>
      <c r="T26" s="29">
        <f t="shared" si="7"/>
        <v>0</v>
      </c>
      <c r="U26" s="29">
        <f t="shared" si="8"/>
        <v>0</v>
      </c>
      <c r="V26" s="29">
        <f t="shared" si="9"/>
        <v>0</v>
      </c>
    </row>
    <row r="27" ht="24" customHeight="1" spans="1:22">
      <c r="A27" s="42" t="s">
        <v>898</v>
      </c>
      <c r="B27" s="43" t="s">
        <v>413</v>
      </c>
      <c r="C27" s="218">
        <v>0.11</v>
      </c>
      <c r="D27" s="218">
        <v>0</v>
      </c>
      <c r="E27" s="218">
        <v>0.04</v>
      </c>
      <c r="F27" s="218">
        <v>0</v>
      </c>
      <c r="G27" s="218">
        <v>0.06</v>
      </c>
      <c r="H27" s="218">
        <v>0</v>
      </c>
      <c r="I27" s="218"/>
      <c r="J27" s="218"/>
      <c r="K27" s="218"/>
      <c r="L27" s="218"/>
      <c r="M27" s="29">
        <f t="shared" si="0"/>
        <v>0.11</v>
      </c>
      <c r="N27" s="29">
        <f t="shared" si="1"/>
        <v>0</v>
      </c>
      <c r="O27" s="29">
        <f t="shared" si="2"/>
        <v>0.04</v>
      </c>
      <c r="P27" s="29">
        <f t="shared" si="3"/>
        <v>0</v>
      </c>
      <c r="Q27" s="29">
        <f t="shared" si="4"/>
        <v>0.06</v>
      </c>
      <c r="R27" s="29">
        <f t="shared" si="5"/>
        <v>0</v>
      </c>
      <c r="S27" s="29">
        <f t="shared" si="6"/>
        <v>0</v>
      </c>
      <c r="T27" s="29">
        <f t="shared" si="7"/>
        <v>0</v>
      </c>
      <c r="U27" s="29">
        <f t="shared" si="8"/>
        <v>0</v>
      </c>
      <c r="V27" s="29">
        <f t="shared" si="9"/>
        <v>0</v>
      </c>
    </row>
    <row r="28" ht="24" customHeight="1" spans="1:22">
      <c r="A28" s="42" t="s">
        <v>414</v>
      </c>
      <c r="B28" s="43" t="s">
        <v>415</v>
      </c>
      <c r="C28" s="218"/>
      <c r="D28" s="218"/>
      <c r="E28" s="218"/>
      <c r="F28" s="218"/>
      <c r="G28" s="218"/>
      <c r="H28" s="218"/>
      <c r="I28" s="218"/>
      <c r="J28" s="218"/>
      <c r="K28" s="218"/>
      <c r="L28" s="218"/>
      <c r="M28" s="29">
        <f t="shared" si="0"/>
        <v>0</v>
      </c>
      <c r="N28" s="29">
        <f t="shared" si="1"/>
        <v>0</v>
      </c>
      <c r="O28" s="29">
        <f t="shared" si="2"/>
        <v>0</v>
      </c>
      <c r="P28" s="29">
        <f t="shared" si="3"/>
        <v>0</v>
      </c>
      <c r="Q28" s="29">
        <f t="shared" si="4"/>
        <v>0</v>
      </c>
      <c r="R28" s="29">
        <f t="shared" si="5"/>
        <v>0</v>
      </c>
      <c r="S28" s="29">
        <f t="shared" si="6"/>
        <v>0</v>
      </c>
      <c r="T28" s="29">
        <f t="shared" si="7"/>
        <v>0</v>
      </c>
      <c r="U28" s="29">
        <f t="shared" si="8"/>
        <v>0</v>
      </c>
      <c r="V28" s="29">
        <f t="shared" si="9"/>
        <v>0</v>
      </c>
    </row>
    <row r="29" ht="24" customHeight="1" spans="1:22">
      <c r="A29" s="42" t="s">
        <v>416</v>
      </c>
      <c r="B29" s="43" t="s">
        <v>417</v>
      </c>
      <c r="C29" s="218">
        <v>67.01</v>
      </c>
      <c r="D29" s="218">
        <v>0.93</v>
      </c>
      <c r="E29" s="218">
        <v>71.4</v>
      </c>
      <c r="F29" s="218">
        <v>0.95</v>
      </c>
      <c r="G29" s="218">
        <v>59.97</v>
      </c>
      <c r="H29" s="218">
        <v>0.8</v>
      </c>
      <c r="I29" s="218">
        <v>49.65</v>
      </c>
      <c r="J29" s="218">
        <v>0.66</v>
      </c>
      <c r="K29" s="218">
        <v>57.16</v>
      </c>
      <c r="L29" s="218">
        <v>0.76</v>
      </c>
      <c r="M29" s="29">
        <f t="shared" si="0"/>
        <v>67.01</v>
      </c>
      <c r="N29" s="29">
        <f t="shared" si="1"/>
        <v>0.9</v>
      </c>
      <c r="O29" s="29">
        <f t="shared" si="2"/>
        <v>71.4</v>
      </c>
      <c r="P29" s="29">
        <f t="shared" si="3"/>
        <v>1</v>
      </c>
      <c r="Q29" s="29">
        <f t="shared" si="4"/>
        <v>59.97</v>
      </c>
      <c r="R29" s="29">
        <f t="shared" si="5"/>
        <v>0.8</v>
      </c>
      <c r="S29" s="29">
        <f t="shared" si="6"/>
        <v>49.65</v>
      </c>
      <c r="T29" s="29">
        <f t="shared" si="7"/>
        <v>0.7</v>
      </c>
      <c r="U29" s="29">
        <f t="shared" si="8"/>
        <v>57.16</v>
      </c>
      <c r="V29" s="29">
        <f t="shared" si="9"/>
        <v>0.8</v>
      </c>
    </row>
    <row r="30" ht="24" customHeight="1" spans="1:22">
      <c r="A30" s="42" t="s">
        <v>418</v>
      </c>
      <c r="B30" s="43" t="s">
        <v>419</v>
      </c>
      <c r="C30" s="218">
        <v>0.3</v>
      </c>
      <c r="D30" s="218">
        <v>0</v>
      </c>
      <c r="E30" s="218">
        <v>0.22</v>
      </c>
      <c r="F30" s="218">
        <v>0</v>
      </c>
      <c r="G30" s="218">
        <v>0.23</v>
      </c>
      <c r="H30" s="218">
        <v>0</v>
      </c>
      <c r="I30" s="218">
        <v>0.41</v>
      </c>
      <c r="J30" s="218">
        <v>0.01</v>
      </c>
      <c r="K30" s="218">
        <v>0.31</v>
      </c>
      <c r="L30" s="218">
        <v>0</v>
      </c>
      <c r="M30" s="29">
        <f t="shared" si="0"/>
        <v>0.3</v>
      </c>
      <c r="N30" s="29">
        <f t="shared" si="1"/>
        <v>0</v>
      </c>
      <c r="O30" s="29">
        <f t="shared" si="2"/>
        <v>0.22</v>
      </c>
      <c r="P30" s="29">
        <f t="shared" si="3"/>
        <v>0</v>
      </c>
      <c r="Q30" s="29">
        <f t="shared" si="4"/>
        <v>0.23</v>
      </c>
      <c r="R30" s="29">
        <f t="shared" si="5"/>
        <v>0</v>
      </c>
      <c r="S30" s="29">
        <f t="shared" si="6"/>
        <v>0.41</v>
      </c>
      <c r="T30" s="29">
        <f t="shared" si="7"/>
        <v>0</v>
      </c>
      <c r="U30" s="29">
        <f t="shared" si="8"/>
        <v>0.31</v>
      </c>
      <c r="V30" s="29">
        <f t="shared" si="9"/>
        <v>0</v>
      </c>
    </row>
    <row r="31" ht="27" customHeight="1" spans="1:22">
      <c r="A31" s="59" t="s">
        <v>899</v>
      </c>
      <c r="B31" s="60" t="s">
        <v>421</v>
      </c>
      <c r="C31" s="219">
        <v>0.55</v>
      </c>
      <c r="D31" s="219">
        <v>0.01</v>
      </c>
      <c r="E31" s="219">
        <v>0.01</v>
      </c>
      <c r="F31" s="219">
        <v>0</v>
      </c>
      <c r="G31" s="219"/>
      <c r="H31" s="219"/>
      <c r="I31" s="219"/>
      <c r="J31" s="219"/>
      <c r="K31" s="219"/>
      <c r="L31" s="219"/>
      <c r="M31" s="29">
        <f t="shared" si="0"/>
        <v>0.55</v>
      </c>
      <c r="N31" s="29">
        <f t="shared" si="1"/>
        <v>0</v>
      </c>
      <c r="O31" s="29">
        <f t="shared" si="2"/>
        <v>0.01</v>
      </c>
      <c r="P31" s="29">
        <f t="shared" si="3"/>
        <v>0</v>
      </c>
      <c r="Q31" s="29">
        <f t="shared" si="4"/>
        <v>0</v>
      </c>
      <c r="R31" s="29">
        <f t="shared" si="5"/>
        <v>0</v>
      </c>
      <c r="S31" s="29">
        <f t="shared" si="6"/>
        <v>0</v>
      </c>
      <c r="T31" s="29">
        <f t="shared" si="7"/>
        <v>0</v>
      </c>
      <c r="U31" s="29">
        <f t="shared" si="8"/>
        <v>0</v>
      </c>
      <c r="V31" s="29">
        <f t="shared" si="9"/>
        <v>0</v>
      </c>
    </row>
    <row r="32" ht="17.25" customHeight="1" spans="4:11">
      <c r="D32" s="33"/>
      <c r="E32" s="33"/>
      <c r="F32" s="33"/>
      <c r="G32" s="33"/>
      <c r="H32" s="33"/>
      <c r="I32" s="33"/>
      <c r="J32" s="33"/>
      <c r="K32" s="33"/>
    </row>
    <row r="33" ht="38.25" customHeight="1" spans="4:11">
      <c r="D33" s="30"/>
      <c r="E33" s="30"/>
      <c r="F33" s="30"/>
      <c r="G33" s="30"/>
      <c r="H33" s="30"/>
      <c r="I33" s="30"/>
      <c r="J33" s="30"/>
      <c r="K33" s="30"/>
    </row>
  </sheetData>
  <autoFilter ref="A7:V31">
    <extLst/>
  </autoFilter>
  <mergeCells count="11">
    <mergeCell ref="A2:B2"/>
    <mergeCell ref="A3:D3"/>
    <mergeCell ref="E4:L4"/>
    <mergeCell ref="E5:L5"/>
    <mergeCell ref="C6:D6"/>
    <mergeCell ref="E6:F6"/>
    <mergeCell ref="G6:H6"/>
    <mergeCell ref="I6:J6"/>
    <mergeCell ref="K6:L6"/>
    <mergeCell ref="B33:L33"/>
    <mergeCell ref="A6:B7"/>
  </mergeCells>
  <pageMargins left="0.75" right="0.75" top="1" bottom="1" header="0.5" footer="0.5"/>
  <pageSetup paperSize="9" scale="90" firstPageNumber="137" fitToWidth="0" orientation="portrait" useFirstPageNumber="1"/>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topLeftCell="A2" workbookViewId="0">
      <selection activeCell="B21" sqref="B21"/>
    </sheetView>
  </sheetViews>
  <sheetFormatPr defaultColWidth="14.1428571428571" defaultRowHeight="14.25" customHeight="1"/>
  <cols>
    <col min="1" max="1" width="32.1428571428571" style="30" customWidth="1"/>
    <col min="2" max="2" width="35.5714285714286" style="30" customWidth="1"/>
    <col min="3" max="3" width="15.7142857142857" style="30" customWidth="1"/>
    <col min="4" max="4" width="14.1428571428571" style="31"/>
    <col min="5" max="11" width="12.2857142857143" style="31" customWidth="1"/>
    <col min="12" max="12" width="12.2857142857143" style="30" customWidth="1"/>
    <col min="13" max="22" width="14.1428571428571" style="31" hidden="1" customWidth="1"/>
    <col min="23" max="16384" width="14.1428571428571" style="31"/>
  </cols>
  <sheetData>
    <row r="1" hidden="1" customHeight="1" spans="1:11">
      <c r="A1" s="32" t="s">
        <v>844</v>
      </c>
      <c r="B1" s="32" t="s">
        <v>845</v>
      </c>
      <c r="C1" s="32" t="s">
        <v>882</v>
      </c>
      <c r="D1" s="33"/>
      <c r="E1" s="33"/>
      <c r="F1" s="33"/>
      <c r="G1" s="33"/>
      <c r="H1" s="33"/>
      <c r="I1" s="33"/>
      <c r="J1" s="33"/>
      <c r="K1" s="33"/>
    </row>
    <row r="2" ht="27" customHeight="1" spans="1:11">
      <c r="A2" s="34"/>
      <c r="B2" s="34"/>
      <c r="D2" s="33"/>
      <c r="E2" s="33"/>
      <c r="F2" s="33"/>
      <c r="G2" s="33"/>
      <c r="H2" s="33"/>
      <c r="I2" s="33"/>
      <c r="J2" s="33"/>
      <c r="K2" s="33"/>
    </row>
    <row r="3" ht="17.25" customHeight="1" spans="1:11">
      <c r="A3" s="35" t="s">
        <v>916</v>
      </c>
      <c r="B3" s="35"/>
      <c r="D3" s="30"/>
      <c r="E3" s="30"/>
      <c r="F3" s="30"/>
      <c r="G3" s="30"/>
      <c r="H3" s="30"/>
      <c r="I3" s="30"/>
      <c r="J3" s="30"/>
      <c r="K3" s="30"/>
    </row>
    <row r="4" ht="17.25" customHeight="1" spans="1:11">
      <c r="A4" s="35" t="s">
        <v>328</v>
      </c>
      <c r="B4" s="35"/>
      <c r="D4" s="30"/>
      <c r="E4" s="30"/>
      <c r="F4" s="30"/>
      <c r="G4" s="30"/>
      <c r="H4" s="30"/>
      <c r="I4" s="30"/>
      <c r="J4" s="30"/>
      <c r="K4" s="30"/>
    </row>
    <row r="5" ht="11.25" customHeight="1" spans="1:12">
      <c r="A5" s="38" t="s">
        <v>917</v>
      </c>
      <c r="B5" s="38"/>
      <c r="C5" s="39">
        <v>2020</v>
      </c>
      <c r="D5" s="39"/>
      <c r="E5" s="213">
        <v>2021</v>
      </c>
      <c r="F5" s="213"/>
      <c r="G5" s="214">
        <v>2022</v>
      </c>
      <c r="H5" s="39"/>
      <c r="I5" s="214">
        <v>2023</v>
      </c>
      <c r="J5" s="214"/>
      <c r="K5" s="39">
        <v>2024</v>
      </c>
      <c r="L5" s="39"/>
    </row>
    <row r="6" ht="54" customHeight="1" spans="1:12">
      <c r="A6" s="38"/>
      <c r="B6" s="38"/>
      <c r="C6" s="40" t="s">
        <v>913</v>
      </c>
      <c r="D6" s="210" t="s">
        <v>915</v>
      </c>
      <c r="E6" s="40" t="s">
        <v>913</v>
      </c>
      <c r="F6" s="210" t="s">
        <v>915</v>
      </c>
      <c r="G6" s="40" t="s">
        <v>913</v>
      </c>
      <c r="H6" s="210" t="s">
        <v>915</v>
      </c>
      <c r="I6" s="40" t="s">
        <v>913</v>
      </c>
      <c r="J6" s="210" t="s">
        <v>915</v>
      </c>
      <c r="K6" s="40" t="s">
        <v>913</v>
      </c>
      <c r="L6" s="210" t="s">
        <v>915</v>
      </c>
    </row>
    <row r="7" hidden="1" customHeight="1" spans="3:3">
      <c r="C7" s="36"/>
    </row>
    <row r="8" ht="23.25" customHeight="1" spans="1:22">
      <c r="A8" s="42" t="s">
        <v>918</v>
      </c>
      <c r="B8" s="43" t="s">
        <v>423</v>
      </c>
      <c r="C8" s="44">
        <v>1721.91</v>
      </c>
      <c r="D8" s="44">
        <v>24.02</v>
      </c>
      <c r="E8" s="44">
        <v>1905.7</v>
      </c>
      <c r="F8" s="44">
        <v>25.43</v>
      </c>
      <c r="G8" s="44">
        <v>1936.64</v>
      </c>
      <c r="H8" s="44">
        <v>25.85</v>
      </c>
      <c r="I8" s="44">
        <v>1673.72</v>
      </c>
      <c r="J8" s="44">
        <v>22.34</v>
      </c>
      <c r="K8" s="44">
        <v>1504.18</v>
      </c>
      <c r="L8" s="44">
        <v>20.08</v>
      </c>
      <c r="M8" s="29">
        <f t="shared" ref="M8:Q23" si="0">ROUND(C8,2)</f>
        <v>1721.91</v>
      </c>
      <c r="N8" s="29">
        <f t="shared" ref="N8:R23" si="1">ROUND(D8,1)</f>
        <v>24</v>
      </c>
      <c r="O8" s="29">
        <f t="shared" si="0"/>
        <v>1905.7</v>
      </c>
      <c r="P8" s="29">
        <f t="shared" si="1"/>
        <v>25.4</v>
      </c>
      <c r="Q8" s="29">
        <f t="shared" si="0"/>
        <v>1936.64</v>
      </c>
      <c r="R8" s="29">
        <f t="shared" si="1"/>
        <v>25.9</v>
      </c>
      <c r="S8" s="29">
        <f>ROUND(I8,2)</f>
        <v>1673.72</v>
      </c>
      <c r="T8" s="29">
        <f>ROUND(J8,1)</f>
        <v>22.3</v>
      </c>
      <c r="U8" s="29">
        <f>ROUND(K8,2)</f>
        <v>1504.18</v>
      </c>
      <c r="V8" s="29">
        <f>ROUND(L8,1)</f>
        <v>20.1</v>
      </c>
    </row>
    <row r="9" ht="23.25" customHeight="1" spans="1:22">
      <c r="A9" s="45" t="s">
        <v>424</v>
      </c>
      <c r="B9" s="43" t="s">
        <v>425</v>
      </c>
      <c r="C9" s="44">
        <v>761.19</v>
      </c>
      <c r="D9" s="44">
        <v>10.62</v>
      </c>
      <c r="E9" s="44">
        <v>782.7</v>
      </c>
      <c r="F9" s="44">
        <v>10.45</v>
      </c>
      <c r="G9" s="44">
        <v>763.17</v>
      </c>
      <c r="H9" s="44">
        <v>10.19</v>
      </c>
      <c r="I9" s="44">
        <v>698.43</v>
      </c>
      <c r="J9" s="44">
        <v>9.32</v>
      </c>
      <c r="K9" s="44">
        <v>808.77</v>
      </c>
      <c r="L9" s="44">
        <v>10.79</v>
      </c>
      <c r="M9" s="29">
        <f t="shared" si="0"/>
        <v>761.19</v>
      </c>
      <c r="N9" s="29">
        <f t="shared" si="1"/>
        <v>10.6</v>
      </c>
      <c r="O9" s="29">
        <f t="shared" si="0"/>
        <v>782.7</v>
      </c>
      <c r="P9" s="29">
        <f t="shared" si="1"/>
        <v>10.5</v>
      </c>
      <c r="Q9" s="29">
        <f t="shared" si="0"/>
        <v>763.17</v>
      </c>
      <c r="R9" s="29">
        <f t="shared" si="1"/>
        <v>10.2</v>
      </c>
      <c r="S9" s="29">
        <f t="shared" ref="S9:S32" si="2">ROUND(I9,2)</f>
        <v>698.43</v>
      </c>
      <c r="T9" s="29">
        <f t="shared" ref="T9:T32" si="3">ROUND(J9,1)</f>
        <v>9.3</v>
      </c>
      <c r="U9" s="29">
        <f t="shared" ref="U9:U32" si="4">ROUND(K9,2)</f>
        <v>808.77</v>
      </c>
      <c r="V9" s="29">
        <f t="shared" ref="V9:V32" si="5">ROUND(L9,1)</f>
        <v>10.8</v>
      </c>
    </row>
    <row r="10" ht="23.25" customHeight="1" spans="1:22">
      <c r="A10" s="45" t="s">
        <v>426</v>
      </c>
      <c r="B10" s="43" t="s">
        <v>427</v>
      </c>
      <c r="C10" s="44">
        <v>4.26</v>
      </c>
      <c r="D10" s="44">
        <v>0.06</v>
      </c>
      <c r="E10" s="44">
        <v>3.97</v>
      </c>
      <c r="F10" s="44">
        <v>0.05</v>
      </c>
      <c r="G10" s="44">
        <v>3.86</v>
      </c>
      <c r="H10" s="44">
        <v>0.05</v>
      </c>
      <c r="I10" s="44">
        <v>3.2</v>
      </c>
      <c r="J10" s="44">
        <v>0.04</v>
      </c>
      <c r="K10" s="44">
        <v>3.15</v>
      </c>
      <c r="L10" s="44">
        <v>0.04</v>
      </c>
      <c r="M10" s="29">
        <f t="shared" si="0"/>
        <v>4.26</v>
      </c>
      <c r="N10" s="29">
        <f t="shared" si="1"/>
        <v>0.1</v>
      </c>
      <c r="O10" s="29">
        <f t="shared" si="0"/>
        <v>3.97</v>
      </c>
      <c r="P10" s="29">
        <f t="shared" si="1"/>
        <v>0.1</v>
      </c>
      <c r="Q10" s="29">
        <f t="shared" si="0"/>
        <v>3.86</v>
      </c>
      <c r="R10" s="29">
        <f t="shared" si="1"/>
        <v>0.1</v>
      </c>
      <c r="S10" s="29">
        <f t="shared" si="2"/>
        <v>3.2</v>
      </c>
      <c r="T10" s="29">
        <f t="shared" si="3"/>
        <v>0</v>
      </c>
      <c r="U10" s="29">
        <f t="shared" si="4"/>
        <v>3.15</v>
      </c>
      <c r="V10" s="29">
        <f t="shared" si="5"/>
        <v>0</v>
      </c>
    </row>
    <row r="11" ht="23.25" customHeight="1" spans="1:22">
      <c r="A11" s="45" t="s">
        <v>428</v>
      </c>
      <c r="B11" s="43" t="s">
        <v>429</v>
      </c>
      <c r="C11" s="44">
        <v>4.41</v>
      </c>
      <c r="D11" s="44">
        <v>0.06</v>
      </c>
      <c r="E11" s="44">
        <v>4.43</v>
      </c>
      <c r="F11" s="44">
        <v>0.06</v>
      </c>
      <c r="G11" s="44">
        <v>4.35</v>
      </c>
      <c r="H11" s="44">
        <v>0.06</v>
      </c>
      <c r="I11" s="44">
        <v>4.44</v>
      </c>
      <c r="J11" s="44">
        <v>0.06</v>
      </c>
      <c r="K11" s="44">
        <v>6.22</v>
      </c>
      <c r="L11" s="44">
        <v>0.08</v>
      </c>
      <c r="M11" s="29">
        <f t="shared" si="0"/>
        <v>4.41</v>
      </c>
      <c r="N11" s="29">
        <f t="shared" si="1"/>
        <v>0.1</v>
      </c>
      <c r="O11" s="29">
        <f t="shared" si="0"/>
        <v>4.43</v>
      </c>
      <c r="P11" s="29">
        <f t="shared" si="1"/>
        <v>0.1</v>
      </c>
      <c r="Q11" s="29">
        <f t="shared" si="0"/>
        <v>4.35</v>
      </c>
      <c r="R11" s="29">
        <f t="shared" si="1"/>
        <v>0.1</v>
      </c>
      <c r="S11" s="29">
        <f t="shared" si="2"/>
        <v>4.44</v>
      </c>
      <c r="T11" s="29">
        <f t="shared" si="3"/>
        <v>0.1</v>
      </c>
      <c r="U11" s="29">
        <f t="shared" si="4"/>
        <v>6.22</v>
      </c>
      <c r="V11" s="29">
        <f t="shared" si="5"/>
        <v>0.1</v>
      </c>
    </row>
    <row r="12" ht="23.25" customHeight="1" spans="1:22">
      <c r="A12" s="45" t="s">
        <v>430</v>
      </c>
      <c r="B12" s="43" t="s">
        <v>431</v>
      </c>
      <c r="C12" s="44">
        <v>5.01</v>
      </c>
      <c r="D12" s="44">
        <v>0.07</v>
      </c>
      <c r="E12" s="44">
        <v>6.04</v>
      </c>
      <c r="F12" s="44">
        <v>0.08</v>
      </c>
      <c r="G12" s="44">
        <v>3.88</v>
      </c>
      <c r="H12" s="44">
        <v>0.05</v>
      </c>
      <c r="I12" s="44">
        <v>18.99</v>
      </c>
      <c r="J12" s="44">
        <v>0.25</v>
      </c>
      <c r="K12" s="44">
        <v>2.55</v>
      </c>
      <c r="L12" s="44">
        <v>0.03</v>
      </c>
      <c r="M12" s="29">
        <f t="shared" si="0"/>
        <v>5.01</v>
      </c>
      <c r="N12" s="29">
        <f t="shared" si="1"/>
        <v>0.1</v>
      </c>
      <c r="O12" s="29">
        <f t="shared" si="0"/>
        <v>6.04</v>
      </c>
      <c r="P12" s="29">
        <f t="shared" si="1"/>
        <v>0.1</v>
      </c>
      <c r="Q12" s="29">
        <f t="shared" si="0"/>
        <v>3.88</v>
      </c>
      <c r="R12" s="29">
        <f t="shared" si="1"/>
        <v>0.1</v>
      </c>
      <c r="S12" s="29">
        <f t="shared" si="2"/>
        <v>18.99</v>
      </c>
      <c r="T12" s="29">
        <f t="shared" si="3"/>
        <v>0.3</v>
      </c>
      <c r="U12" s="29">
        <f t="shared" si="4"/>
        <v>2.55</v>
      </c>
      <c r="V12" s="29">
        <f t="shared" si="5"/>
        <v>0</v>
      </c>
    </row>
    <row r="13" ht="23.25" customHeight="1" spans="1:22">
      <c r="A13" s="45" t="s">
        <v>432</v>
      </c>
      <c r="B13" s="43" t="s">
        <v>433</v>
      </c>
      <c r="C13" s="44">
        <v>1603.31</v>
      </c>
      <c r="D13" s="44">
        <v>22.37</v>
      </c>
      <c r="E13" s="44">
        <v>1340.64</v>
      </c>
      <c r="F13" s="44">
        <v>17.89</v>
      </c>
      <c r="G13" s="44">
        <v>1205.51</v>
      </c>
      <c r="H13" s="44">
        <v>16.09</v>
      </c>
      <c r="I13" s="44">
        <v>1035.29</v>
      </c>
      <c r="J13" s="44">
        <v>13.82</v>
      </c>
      <c r="K13" s="44">
        <v>1012.62</v>
      </c>
      <c r="L13" s="44">
        <v>13.51</v>
      </c>
      <c r="M13" s="29">
        <f t="shared" si="0"/>
        <v>1603.31</v>
      </c>
      <c r="N13" s="29">
        <f t="shared" si="1"/>
        <v>22.4</v>
      </c>
      <c r="O13" s="29">
        <f t="shared" si="0"/>
        <v>1340.64</v>
      </c>
      <c r="P13" s="29">
        <f t="shared" si="1"/>
        <v>17.9</v>
      </c>
      <c r="Q13" s="29">
        <f t="shared" si="0"/>
        <v>1205.51</v>
      </c>
      <c r="R13" s="29">
        <f t="shared" si="1"/>
        <v>16.1</v>
      </c>
      <c r="S13" s="29">
        <f t="shared" si="2"/>
        <v>1035.29</v>
      </c>
      <c r="T13" s="29">
        <f t="shared" si="3"/>
        <v>13.8</v>
      </c>
      <c r="U13" s="29">
        <f t="shared" si="4"/>
        <v>1012.62</v>
      </c>
      <c r="V13" s="29">
        <f t="shared" si="5"/>
        <v>13.5</v>
      </c>
    </row>
    <row r="14" ht="23.25" customHeight="1" spans="1:22">
      <c r="A14" s="45" t="s">
        <v>434</v>
      </c>
      <c r="B14" s="43" t="s">
        <v>435</v>
      </c>
      <c r="C14" s="44">
        <v>367.86</v>
      </c>
      <c r="D14" s="44">
        <v>5.13</v>
      </c>
      <c r="E14" s="44">
        <v>366.211</v>
      </c>
      <c r="F14" s="44">
        <v>4.89</v>
      </c>
      <c r="G14" s="44">
        <v>347.57</v>
      </c>
      <c r="H14" s="44">
        <v>4.64</v>
      </c>
      <c r="I14" s="44">
        <v>564.16</v>
      </c>
      <c r="J14" s="44">
        <v>7.53</v>
      </c>
      <c r="K14" s="44">
        <v>594.04</v>
      </c>
      <c r="L14" s="44">
        <v>7.93</v>
      </c>
      <c r="M14" s="29">
        <f t="shared" si="0"/>
        <v>367.86</v>
      </c>
      <c r="N14" s="29">
        <f t="shared" si="1"/>
        <v>5.1</v>
      </c>
      <c r="O14" s="29">
        <f t="shared" si="0"/>
        <v>366.21</v>
      </c>
      <c r="P14" s="29">
        <f t="shared" si="1"/>
        <v>4.9</v>
      </c>
      <c r="Q14" s="29">
        <f t="shared" si="0"/>
        <v>347.57</v>
      </c>
      <c r="R14" s="29">
        <f t="shared" si="1"/>
        <v>4.6</v>
      </c>
      <c r="S14" s="29">
        <f t="shared" si="2"/>
        <v>564.16</v>
      </c>
      <c r="T14" s="29">
        <f t="shared" si="3"/>
        <v>7.5</v>
      </c>
      <c r="U14" s="29">
        <f t="shared" si="4"/>
        <v>594.04</v>
      </c>
      <c r="V14" s="29">
        <f t="shared" si="5"/>
        <v>7.9</v>
      </c>
    </row>
    <row r="15" ht="23.25" customHeight="1" spans="1:22">
      <c r="A15" s="45" t="s">
        <v>436</v>
      </c>
      <c r="B15" s="43" t="s">
        <v>437</v>
      </c>
      <c r="C15" s="44">
        <v>283.61</v>
      </c>
      <c r="D15" s="44">
        <v>3.96</v>
      </c>
      <c r="E15" s="44">
        <v>266.714</v>
      </c>
      <c r="F15" s="44">
        <v>3.56</v>
      </c>
      <c r="G15" s="44">
        <v>273.95</v>
      </c>
      <c r="H15" s="44">
        <v>3.66</v>
      </c>
      <c r="I15" s="44">
        <v>268.48</v>
      </c>
      <c r="J15" s="44">
        <v>3.58</v>
      </c>
      <c r="K15" s="44">
        <v>276.46</v>
      </c>
      <c r="L15" s="44">
        <v>3.69</v>
      </c>
      <c r="M15" s="29">
        <f t="shared" si="0"/>
        <v>283.61</v>
      </c>
      <c r="N15" s="29">
        <f t="shared" si="1"/>
        <v>4</v>
      </c>
      <c r="O15" s="29">
        <f t="shared" si="0"/>
        <v>266.71</v>
      </c>
      <c r="P15" s="29">
        <f t="shared" si="1"/>
        <v>3.6</v>
      </c>
      <c r="Q15" s="29">
        <f t="shared" si="0"/>
        <v>273.95</v>
      </c>
      <c r="R15" s="29">
        <f t="shared" si="1"/>
        <v>3.7</v>
      </c>
      <c r="S15" s="29">
        <f t="shared" si="2"/>
        <v>268.48</v>
      </c>
      <c r="T15" s="29">
        <f t="shared" si="3"/>
        <v>3.6</v>
      </c>
      <c r="U15" s="29">
        <f t="shared" si="4"/>
        <v>276.46</v>
      </c>
      <c r="V15" s="29">
        <f t="shared" si="5"/>
        <v>3.7</v>
      </c>
    </row>
    <row r="16" ht="23.25" customHeight="1" spans="1:22">
      <c r="A16" s="45" t="s">
        <v>438</v>
      </c>
      <c r="B16" s="43" t="s">
        <v>439</v>
      </c>
      <c r="C16" s="44">
        <v>3.56</v>
      </c>
      <c r="D16" s="44">
        <v>0.05</v>
      </c>
      <c r="E16" s="44">
        <v>2.23</v>
      </c>
      <c r="F16" s="44">
        <v>0.03</v>
      </c>
      <c r="G16" s="44">
        <v>0.11</v>
      </c>
      <c r="H16" s="44">
        <v>0</v>
      </c>
      <c r="I16" s="44">
        <v>0.11</v>
      </c>
      <c r="J16" s="44">
        <v>0</v>
      </c>
      <c r="K16" s="44">
        <v>0.2</v>
      </c>
      <c r="L16" s="44">
        <v>0</v>
      </c>
      <c r="M16" s="29">
        <f t="shared" si="0"/>
        <v>3.56</v>
      </c>
      <c r="N16" s="29">
        <f t="shared" si="1"/>
        <v>0.1</v>
      </c>
      <c r="O16" s="29">
        <f t="shared" si="0"/>
        <v>2.23</v>
      </c>
      <c r="P16" s="29">
        <f t="shared" si="1"/>
        <v>0</v>
      </c>
      <c r="Q16" s="29">
        <f t="shared" si="0"/>
        <v>0.11</v>
      </c>
      <c r="R16" s="29">
        <f t="shared" si="1"/>
        <v>0</v>
      </c>
      <c r="S16" s="29">
        <f t="shared" si="2"/>
        <v>0.11</v>
      </c>
      <c r="T16" s="29">
        <f t="shared" si="3"/>
        <v>0</v>
      </c>
      <c r="U16" s="29">
        <f t="shared" si="4"/>
        <v>0.2</v>
      </c>
      <c r="V16" s="29">
        <f t="shared" si="5"/>
        <v>0</v>
      </c>
    </row>
    <row r="17" ht="23.25" customHeight="1" spans="1:22">
      <c r="A17" s="45" t="s">
        <v>440</v>
      </c>
      <c r="B17" s="43" t="s">
        <v>441</v>
      </c>
      <c r="C17" s="44"/>
      <c r="D17" s="44"/>
      <c r="E17" s="44"/>
      <c r="F17" s="44"/>
      <c r="G17" s="44"/>
      <c r="H17" s="44"/>
      <c r="I17" s="44"/>
      <c r="J17" s="44"/>
      <c r="K17" s="44"/>
      <c r="L17" s="44"/>
      <c r="M17" s="29">
        <f t="shared" si="0"/>
        <v>0</v>
      </c>
      <c r="N17" s="29">
        <f t="shared" si="1"/>
        <v>0</v>
      </c>
      <c r="O17" s="29">
        <f t="shared" si="0"/>
        <v>0</v>
      </c>
      <c r="P17" s="29">
        <f t="shared" si="1"/>
        <v>0</v>
      </c>
      <c r="Q17" s="29">
        <f t="shared" si="0"/>
        <v>0</v>
      </c>
      <c r="R17" s="29">
        <f t="shared" si="1"/>
        <v>0</v>
      </c>
      <c r="S17" s="29">
        <f t="shared" si="2"/>
        <v>0</v>
      </c>
      <c r="T17" s="29">
        <f t="shared" si="3"/>
        <v>0</v>
      </c>
      <c r="U17" s="29">
        <f t="shared" si="4"/>
        <v>0</v>
      </c>
      <c r="V17" s="29">
        <f t="shared" si="5"/>
        <v>0</v>
      </c>
    </row>
    <row r="18" ht="23.25" customHeight="1" spans="1:22">
      <c r="A18" s="45" t="s">
        <v>442</v>
      </c>
      <c r="B18" s="43" t="s">
        <v>443</v>
      </c>
      <c r="C18" s="44">
        <v>0.2</v>
      </c>
      <c r="D18" s="44">
        <v>0</v>
      </c>
      <c r="E18" s="44"/>
      <c r="F18" s="44"/>
      <c r="G18" s="44"/>
      <c r="H18" s="44"/>
      <c r="I18" s="44"/>
      <c r="J18" s="44"/>
      <c r="K18" s="44"/>
      <c r="L18" s="44"/>
      <c r="M18" s="29">
        <f t="shared" si="0"/>
        <v>0.2</v>
      </c>
      <c r="N18" s="29">
        <f t="shared" si="1"/>
        <v>0</v>
      </c>
      <c r="O18" s="29">
        <f t="shared" si="0"/>
        <v>0</v>
      </c>
      <c r="P18" s="29">
        <f t="shared" si="1"/>
        <v>0</v>
      </c>
      <c r="Q18" s="29">
        <f t="shared" si="0"/>
        <v>0</v>
      </c>
      <c r="R18" s="29">
        <f t="shared" si="1"/>
        <v>0</v>
      </c>
      <c r="S18" s="29">
        <f t="shared" si="2"/>
        <v>0</v>
      </c>
      <c r="T18" s="29">
        <f t="shared" si="3"/>
        <v>0</v>
      </c>
      <c r="U18" s="29">
        <f t="shared" si="4"/>
        <v>0</v>
      </c>
      <c r="V18" s="29">
        <f t="shared" si="5"/>
        <v>0</v>
      </c>
    </row>
    <row r="19" ht="22.5" customHeight="1" spans="1:22">
      <c r="A19" s="45" t="s">
        <v>444</v>
      </c>
      <c r="B19" s="43" t="s">
        <v>445</v>
      </c>
      <c r="C19" s="44"/>
      <c r="D19" s="44"/>
      <c r="E19" s="44"/>
      <c r="F19" s="44"/>
      <c r="G19" s="44"/>
      <c r="H19" s="44"/>
      <c r="I19" s="44"/>
      <c r="J19" s="44"/>
      <c r="K19" s="44"/>
      <c r="L19" s="44"/>
      <c r="M19" s="29">
        <f t="shared" si="0"/>
        <v>0</v>
      </c>
      <c r="N19" s="29">
        <f t="shared" si="1"/>
        <v>0</v>
      </c>
      <c r="O19" s="29">
        <f t="shared" si="0"/>
        <v>0</v>
      </c>
      <c r="P19" s="29">
        <f t="shared" si="1"/>
        <v>0</v>
      </c>
      <c r="Q19" s="29">
        <f t="shared" si="0"/>
        <v>0</v>
      </c>
      <c r="R19" s="29">
        <f t="shared" si="1"/>
        <v>0</v>
      </c>
      <c r="S19" s="29">
        <f t="shared" si="2"/>
        <v>0</v>
      </c>
      <c r="T19" s="29">
        <f t="shared" si="3"/>
        <v>0</v>
      </c>
      <c r="U19" s="29">
        <f t="shared" si="4"/>
        <v>0</v>
      </c>
      <c r="V19" s="29">
        <f t="shared" si="5"/>
        <v>0</v>
      </c>
    </row>
    <row r="20" ht="21.75" customHeight="1" spans="1:22">
      <c r="A20" s="42" t="s">
        <v>903</v>
      </c>
      <c r="B20" s="43" t="s">
        <v>447</v>
      </c>
      <c r="C20" s="44"/>
      <c r="D20" s="44"/>
      <c r="E20" s="44"/>
      <c r="F20" s="44"/>
      <c r="G20" s="44"/>
      <c r="H20" s="44"/>
      <c r="I20" s="44"/>
      <c r="J20" s="44"/>
      <c r="K20" s="44"/>
      <c r="L20" s="44"/>
      <c r="M20" s="29">
        <f t="shared" si="0"/>
        <v>0</v>
      </c>
      <c r="N20" s="29">
        <f t="shared" si="1"/>
        <v>0</v>
      </c>
      <c r="O20" s="29">
        <f t="shared" si="0"/>
        <v>0</v>
      </c>
      <c r="P20" s="29">
        <f t="shared" si="1"/>
        <v>0</v>
      </c>
      <c r="Q20" s="29">
        <f t="shared" si="0"/>
        <v>0</v>
      </c>
      <c r="R20" s="29">
        <f t="shared" si="1"/>
        <v>0</v>
      </c>
      <c r="S20" s="29">
        <f t="shared" si="2"/>
        <v>0</v>
      </c>
      <c r="T20" s="29">
        <f t="shared" si="3"/>
        <v>0</v>
      </c>
      <c r="U20" s="29">
        <f t="shared" si="4"/>
        <v>0</v>
      </c>
      <c r="V20" s="29">
        <f t="shared" si="5"/>
        <v>0</v>
      </c>
    </row>
    <row r="21" ht="22.5" customHeight="1" spans="1:22">
      <c r="A21" s="45" t="s">
        <v>448</v>
      </c>
      <c r="B21" s="43" t="s">
        <v>449</v>
      </c>
      <c r="C21" s="44"/>
      <c r="D21" s="44"/>
      <c r="E21" s="44">
        <v>0.07</v>
      </c>
      <c r="F21" s="44">
        <v>0</v>
      </c>
      <c r="G21" s="44">
        <v>0.13</v>
      </c>
      <c r="H21" s="44">
        <v>0</v>
      </c>
      <c r="I21" s="44">
        <v>0.12</v>
      </c>
      <c r="J21" s="44">
        <v>0</v>
      </c>
      <c r="K21" s="44">
        <v>0.05</v>
      </c>
      <c r="L21" s="44">
        <v>0</v>
      </c>
      <c r="M21" s="29">
        <f t="shared" si="0"/>
        <v>0</v>
      </c>
      <c r="N21" s="29">
        <f t="shared" si="1"/>
        <v>0</v>
      </c>
      <c r="O21" s="29">
        <f t="shared" si="0"/>
        <v>0.07</v>
      </c>
      <c r="P21" s="29">
        <f t="shared" si="1"/>
        <v>0</v>
      </c>
      <c r="Q21" s="29">
        <f t="shared" si="0"/>
        <v>0.13</v>
      </c>
      <c r="R21" s="29">
        <f t="shared" si="1"/>
        <v>0</v>
      </c>
      <c r="S21" s="29">
        <f t="shared" si="2"/>
        <v>0.12</v>
      </c>
      <c r="T21" s="29">
        <f t="shared" si="3"/>
        <v>0</v>
      </c>
      <c r="U21" s="29">
        <f t="shared" si="4"/>
        <v>0.05</v>
      </c>
      <c r="V21" s="29">
        <f t="shared" si="5"/>
        <v>0</v>
      </c>
    </row>
    <row r="22" ht="23.25" customHeight="1" spans="1:22">
      <c r="A22" s="42" t="s">
        <v>919</v>
      </c>
      <c r="B22" s="46" t="s">
        <v>451</v>
      </c>
      <c r="C22" s="44">
        <v>0.02</v>
      </c>
      <c r="D22" s="44">
        <v>0</v>
      </c>
      <c r="E22" s="44"/>
      <c r="F22" s="44"/>
      <c r="G22" s="44"/>
      <c r="H22" s="44"/>
      <c r="I22" s="44"/>
      <c r="J22" s="44"/>
      <c r="K22" s="44">
        <v>3.52</v>
      </c>
      <c r="L22" s="44">
        <v>0.05</v>
      </c>
      <c r="M22" s="29">
        <f t="shared" si="0"/>
        <v>0.02</v>
      </c>
      <c r="N22" s="29">
        <f t="shared" si="1"/>
        <v>0</v>
      </c>
      <c r="O22" s="29">
        <f t="shared" si="0"/>
        <v>0</v>
      </c>
      <c r="P22" s="29">
        <f t="shared" si="1"/>
        <v>0</v>
      </c>
      <c r="Q22" s="29">
        <f t="shared" si="0"/>
        <v>0</v>
      </c>
      <c r="R22" s="29">
        <f t="shared" si="1"/>
        <v>0</v>
      </c>
      <c r="S22" s="29">
        <f t="shared" si="2"/>
        <v>0</v>
      </c>
      <c r="T22" s="29">
        <f t="shared" si="3"/>
        <v>0</v>
      </c>
      <c r="U22" s="29">
        <f t="shared" si="4"/>
        <v>3.52</v>
      </c>
      <c r="V22" s="29">
        <f t="shared" si="5"/>
        <v>0.1</v>
      </c>
    </row>
    <row r="23" ht="23.25" customHeight="1" spans="1:22">
      <c r="A23" s="45" t="s">
        <v>452</v>
      </c>
      <c r="B23" s="43" t="s">
        <v>453</v>
      </c>
      <c r="C23" s="44"/>
      <c r="D23" s="44"/>
      <c r="E23" s="44"/>
      <c r="F23" s="44"/>
      <c r="G23" s="44"/>
      <c r="H23" s="44"/>
      <c r="I23" s="44"/>
      <c r="J23" s="44"/>
      <c r="K23" s="44"/>
      <c r="L23" s="44"/>
      <c r="M23" s="29">
        <f t="shared" si="0"/>
        <v>0</v>
      </c>
      <c r="N23" s="29">
        <f t="shared" si="1"/>
        <v>0</v>
      </c>
      <c r="O23" s="29">
        <f t="shared" si="0"/>
        <v>0</v>
      </c>
      <c r="P23" s="29">
        <f t="shared" si="1"/>
        <v>0</v>
      </c>
      <c r="Q23" s="29">
        <f t="shared" si="0"/>
        <v>0</v>
      </c>
      <c r="R23" s="29">
        <f t="shared" si="1"/>
        <v>0</v>
      </c>
      <c r="S23" s="29">
        <f t="shared" si="2"/>
        <v>0</v>
      </c>
      <c r="T23" s="29">
        <f t="shared" si="3"/>
        <v>0</v>
      </c>
      <c r="U23" s="29">
        <f t="shared" si="4"/>
        <v>0</v>
      </c>
      <c r="V23" s="29">
        <f t="shared" si="5"/>
        <v>0</v>
      </c>
    </row>
    <row r="24" ht="23.25" customHeight="1" spans="1:22">
      <c r="A24" s="45" t="s">
        <v>454</v>
      </c>
      <c r="B24" s="43" t="s">
        <v>455</v>
      </c>
      <c r="C24" s="44">
        <v>0.260000000000001</v>
      </c>
      <c r="D24" s="44">
        <v>0</v>
      </c>
      <c r="E24" s="44"/>
      <c r="F24" s="44"/>
      <c r="G24" s="44"/>
      <c r="H24" s="44"/>
      <c r="I24" s="44"/>
      <c r="J24" s="44"/>
      <c r="K24" s="44"/>
      <c r="L24" s="44"/>
      <c r="M24" s="29">
        <f t="shared" ref="M24:M32" si="6">ROUND(C24,2)</f>
        <v>0.26</v>
      </c>
      <c r="N24" s="29">
        <f t="shared" ref="N24:N32" si="7">ROUND(D24,1)</f>
        <v>0</v>
      </c>
      <c r="O24" s="29">
        <f t="shared" ref="O24:O32" si="8">ROUND(E24,2)</f>
        <v>0</v>
      </c>
      <c r="P24" s="29">
        <f t="shared" ref="P24:P32" si="9">ROUND(F24,1)</f>
        <v>0</v>
      </c>
      <c r="Q24" s="29">
        <f t="shared" ref="Q24:Q32" si="10">ROUND(G24,2)</f>
        <v>0</v>
      </c>
      <c r="R24" s="29">
        <f t="shared" ref="R24:R32" si="11">ROUND(H24,1)</f>
        <v>0</v>
      </c>
      <c r="S24" s="29">
        <f t="shared" si="2"/>
        <v>0</v>
      </c>
      <c r="T24" s="29">
        <f t="shared" si="3"/>
        <v>0</v>
      </c>
      <c r="U24" s="29">
        <f t="shared" si="4"/>
        <v>0</v>
      </c>
      <c r="V24" s="29">
        <f t="shared" si="5"/>
        <v>0</v>
      </c>
    </row>
    <row r="25" ht="23.25" customHeight="1" spans="1:22">
      <c r="A25" s="45" t="s">
        <v>456</v>
      </c>
      <c r="B25" s="43" t="s">
        <v>457</v>
      </c>
      <c r="C25" s="44">
        <v>11.01</v>
      </c>
      <c r="D25" s="44">
        <v>0.15</v>
      </c>
      <c r="E25" s="44">
        <v>20.47</v>
      </c>
      <c r="F25" s="44">
        <v>0.27</v>
      </c>
      <c r="G25" s="44">
        <v>22.6</v>
      </c>
      <c r="H25" s="44">
        <v>0.3</v>
      </c>
      <c r="I25" s="44">
        <v>21.57</v>
      </c>
      <c r="J25" s="44">
        <v>0.29</v>
      </c>
      <c r="K25" s="44">
        <v>18.67</v>
      </c>
      <c r="L25" s="44">
        <v>0.25</v>
      </c>
      <c r="M25" s="29">
        <f t="shared" si="6"/>
        <v>11.01</v>
      </c>
      <c r="N25" s="29">
        <f t="shared" si="7"/>
        <v>0.2</v>
      </c>
      <c r="O25" s="29">
        <f t="shared" si="8"/>
        <v>20.47</v>
      </c>
      <c r="P25" s="29">
        <f t="shared" si="9"/>
        <v>0.3</v>
      </c>
      <c r="Q25" s="29">
        <f t="shared" si="10"/>
        <v>22.6</v>
      </c>
      <c r="R25" s="29">
        <f t="shared" si="11"/>
        <v>0.3</v>
      </c>
      <c r="S25" s="29">
        <f t="shared" si="2"/>
        <v>21.57</v>
      </c>
      <c r="T25" s="29">
        <f t="shared" si="3"/>
        <v>0.3</v>
      </c>
      <c r="U25" s="29">
        <f t="shared" si="4"/>
        <v>18.67</v>
      </c>
      <c r="V25" s="29">
        <f t="shared" si="5"/>
        <v>0.3</v>
      </c>
    </row>
    <row r="26" ht="23.25" customHeight="1" spans="1:22">
      <c r="A26" s="42" t="s">
        <v>920</v>
      </c>
      <c r="B26" s="43" t="s">
        <v>459</v>
      </c>
      <c r="C26" s="211"/>
      <c r="D26" s="211"/>
      <c r="E26" s="211"/>
      <c r="F26" s="211"/>
      <c r="G26" s="211"/>
      <c r="H26" s="211"/>
      <c r="I26" s="211"/>
      <c r="J26" s="211"/>
      <c r="K26" s="211"/>
      <c r="L26" s="211"/>
      <c r="M26" s="29">
        <f t="shared" si="6"/>
        <v>0</v>
      </c>
      <c r="N26" s="29">
        <f t="shared" si="7"/>
        <v>0</v>
      </c>
      <c r="O26" s="29">
        <f t="shared" si="8"/>
        <v>0</v>
      </c>
      <c r="P26" s="29">
        <f t="shared" si="9"/>
        <v>0</v>
      </c>
      <c r="Q26" s="29">
        <f t="shared" si="10"/>
        <v>0</v>
      </c>
      <c r="R26" s="29">
        <f t="shared" si="11"/>
        <v>0</v>
      </c>
      <c r="S26" s="29">
        <f t="shared" si="2"/>
        <v>0</v>
      </c>
      <c r="T26" s="29">
        <f t="shared" si="3"/>
        <v>0</v>
      </c>
      <c r="U26" s="29">
        <f t="shared" si="4"/>
        <v>0</v>
      </c>
      <c r="V26" s="29">
        <f t="shared" si="5"/>
        <v>0</v>
      </c>
    </row>
    <row r="27" ht="23.25" customHeight="1" spans="1:22">
      <c r="A27" s="42" t="s">
        <v>166</v>
      </c>
      <c r="B27" s="48" t="s">
        <v>460</v>
      </c>
      <c r="C27" s="44">
        <v>2179.93</v>
      </c>
      <c r="D27" s="44">
        <v>30.41</v>
      </c>
      <c r="E27" s="44">
        <v>2567.62</v>
      </c>
      <c r="F27" s="44">
        <v>34.27</v>
      </c>
      <c r="G27" s="44">
        <v>2502.58</v>
      </c>
      <c r="H27" s="44">
        <v>33.4</v>
      </c>
      <c r="I27" s="44">
        <v>3413.37</v>
      </c>
      <c r="J27" s="44">
        <v>45.56</v>
      </c>
      <c r="K27" s="44">
        <v>2982.35</v>
      </c>
      <c r="L27" s="44">
        <v>39.8</v>
      </c>
      <c r="M27" s="29">
        <f t="shared" si="6"/>
        <v>2179.93</v>
      </c>
      <c r="N27" s="29">
        <f t="shared" si="7"/>
        <v>30.4</v>
      </c>
      <c r="O27" s="29">
        <f t="shared" si="8"/>
        <v>2567.62</v>
      </c>
      <c r="P27" s="29">
        <f t="shared" si="9"/>
        <v>34.3</v>
      </c>
      <c r="Q27" s="29">
        <f t="shared" si="10"/>
        <v>2502.58</v>
      </c>
      <c r="R27" s="29">
        <f t="shared" si="11"/>
        <v>33.4</v>
      </c>
      <c r="S27" s="29">
        <f t="shared" si="2"/>
        <v>3413.37</v>
      </c>
      <c r="T27" s="29">
        <f t="shared" si="3"/>
        <v>45.6</v>
      </c>
      <c r="U27" s="29">
        <f t="shared" si="4"/>
        <v>2982.35</v>
      </c>
      <c r="V27" s="29">
        <f t="shared" si="5"/>
        <v>39.8</v>
      </c>
    </row>
    <row r="28" s="29" customFormat="1" ht="22.5" customHeight="1" spans="1:22">
      <c r="A28" s="47" t="s">
        <v>921</v>
      </c>
      <c r="B28" s="48" t="s">
        <v>462</v>
      </c>
      <c r="C28" s="49">
        <v>2151.83</v>
      </c>
      <c r="D28" s="49">
        <v>30.02</v>
      </c>
      <c r="E28" s="49">
        <v>2555.1</v>
      </c>
      <c r="F28" s="49">
        <v>34.1</v>
      </c>
      <c r="G28" s="49">
        <v>2502.26</v>
      </c>
      <c r="H28" s="49">
        <v>33.4</v>
      </c>
      <c r="I28" s="49">
        <v>3413.37</v>
      </c>
      <c r="J28" s="49">
        <v>45.56</v>
      </c>
      <c r="K28" s="49">
        <v>2982.35</v>
      </c>
      <c r="L28" s="49">
        <v>39.8</v>
      </c>
      <c r="M28" s="29">
        <f t="shared" si="6"/>
        <v>2151.83</v>
      </c>
      <c r="N28" s="29">
        <f t="shared" si="7"/>
        <v>30</v>
      </c>
      <c r="O28" s="29">
        <f t="shared" si="8"/>
        <v>2555.1</v>
      </c>
      <c r="P28" s="29">
        <f t="shared" si="9"/>
        <v>34.1</v>
      </c>
      <c r="Q28" s="29">
        <f t="shared" si="10"/>
        <v>2502.26</v>
      </c>
      <c r="R28" s="29">
        <f t="shared" si="11"/>
        <v>33.4</v>
      </c>
      <c r="S28" s="29">
        <f t="shared" si="2"/>
        <v>3413.37</v>
      </c>
      <c r="T28" s="29">
        <f t="shared" si="3"/>
        <v>45.6</v>
      </c>
      <c r="U28" s="29">
        <f t="shared" si="4"/>
        <v>2982.35</v>
      </c>
      <c r="V28" s="29">
        <f t="shared" si="5"/>
        <v>39.8</v>
      </c>
    </row>
    <row r="29" ht="23.25" customHeight="1" spans="1:22">
      <c r="A29" s="45" t="s">
        <v>922</v>
      </c>
      <c r="B29" s="43" t="s">
        <v>923</v>
      </c>
      <c r="C29" s="44">
        <v>28.1</v>
      </c>
      <c r="D29" s="44">
        <v>0.39</v>
      </c>
      <c r="E29" s="44">
        <v>12.52</v>
      </c>
      <c r="F29" s="44">
        <v>0.17</v>
      </c>
      <c r="G29" s="44">
        <v>0.32</v>
      </c>
      <c r="H29" s="44">
        <v>0</v>
      </c>
      <c r="I29" s="44"/>
      <c r="J29" s="44"/>
      <c r="K29" s="44"/>
      <c r="L29" s="44"/>
      <c r="M29" s="29">
        <f t="shared" si="6"/>
        <v>28.1</v>
      </c>
      <c r="N29" s="29">
        <f t="shared" si="7"/>
        <v>0.4</v>
      </c>
      <c r="O29" s="29">
        <f t="shared" si="8"/>
        <v>12.52</v>
      </c>
      <c r="P29" s="29">
        <f t="shared" si="9"/>
        <v>0.2</v>
      </c>
      <c r="Q29" s="29">
        <f t="shared" si="10"/>
        <v>0.32</v>
      </c>
      <c r="R29" s="29">
        <f t="shared" si="11"/>
        <v>0</v>
      </c>
      <c r="S29" s="29">
        <f t="shared" si="2"/>
        <v>0</v>
      </c>
      <c r="T29" s="29">
        <f t="shared" si="3"/>
        <v>0</v>
      </c>
      <c r="U29" s="29">
        <f t="shared" si="4"/>
        <v>0</v>
      </c>
      <c r="V29" s="29">
        <f t="shared" si="5"/>
        <v>0</v>
      </c>
    </row>
    <row r="30" ht="23.25" customHeight="1" spans="1:22">
      <c r="A30" s="45" t="s">
        <v>216</v>
      </c>
      <c r="B30" s="43" t="s">
        <v>924</v>
      </c>
      <c r="C30" s="44"/>
      <c r="D30" s="44"/>
      <c r="E30" s="44"/>
      <c r="F30" s="44"/>
      <c r="G30" s="44"/>
      <c r="H30" s="44"/>
      <c r="I30" s="44"/>
      <c r="J30" s="44"/>
      <c r="K30" s="44"/>
      <c r="L30" s="44"/>
      <c r="M30" s="29">
        <f t="shared" si="6"/>
        <v>0</v>
      </c>
      <c r="N30" s="29">
        <f t="shared" si="7"/>
        <v>0</v>
      </c>
      <c r="O30" s="29">
        <f t="shared" si="8"/>
        <v>0</v>
      </c>
      <c r="P30" s="29">
        <f t="shared" si="9"/>
        <v>0</v>
      </c>
      <c r="Q30" s="29">
        <f t="shared" si="10"/>
        <v>0</v>
      </c>
      <c r="R30" s="29">
        <f t="shared" si="11"/>
        <v>0</v>
      </c>
      <c r="S30" s="29">
        <f t="shared" si="2"/>
        <v>0</v>
      </c>
      <c r="T30" s="29">
        <f t="shared" si="3"/>
        <v>0</v>
      </c>
      <c r="U30" s="29">
        <f t="shared" si="4"/>
        <v>0</v>
      </c>
      <c r="V30" s="29">
        <f t="shared" si="5"/>
        <v>0</v>
      </c>
    </row>
    <row r="31" s="29" customFormat="1" ht="23.25" customHeight="1" spans="1:22">
      <c r="A31" s="47" t="s">
        <v>907</v>
      </c>
      <c r="B31" s="48" t="s">
        <v>908</v>
      </c>
      <c r="C31" s="49">
        <v>6.21</v>
      </c>
      <c r="D31" s="49"/>
      <c r="E31" s="49">
        <v>4</v>
      </c>
      <c r="F31" s="49"/>
      <c r="G31" s="49">
        <v>2.8</v>
      </c>
      <c r="H31" s="49"/>
      <c r="I31" s="49">
        <v>2.7</v>
      </c>
      <c r="J31" s="49"/>
      <c r="K31" s="49" t="s">
        <v>925</v>
      </c>
      <c r="L31" s="49"/>
      <c r="M31" s="29">
        <f t="shared" si="6"/>
        <v>6.21</v>
      </c>
      <c r="N31" s="29">
        <f t="shared" si="7"/>
        <v>0</v>
      </c>
      <c r="O31" s="29">
        <f t="shared" si="8"/>
        <v>4</v>
      </c>
      <c r="P31" s="29">
        <f t="shared" si="9"/>
        <v>0</v>
      </c>
      <c r="Q31" s="29">
        <f t="shared" si="10"/>
        <v>2.8</v>
      </c>
      <c r="R31" s="29">
        <f t="shared" si="11"/>
        <v>0</v>
      </c>
      <c r="S31" s="29">
        <f t="shared" si="2"/>
        <v>2.7</v>
      </c>
      <c r="T31" s="29">
        <f t="shared" si="3"/>
        <v>0</v>
      </c>
      <c r="U31" s="29">
        <f t="shared" si="4"/>
        <v>0</v>
      </c>
      <c r="V31" s="29">
        <f t="shared" si="5"/>
        <v>0</v>
      </c>
    </row>
    <row r="32" s="29" customFormat="1" ht="26.25" customHeight="1" spans="1:22">
      <c r="A32" s="50" t="s">
        <v>909</v>
      </c>
      <c r="B32" s="51" t="s">
        <v>910</v>
      </c>
      <c r="C32" s="212"/>
      <c r="D32" s="212"/>
      <c r="E32" s="212"/>
      <c r="F32" s="212"/>
      <c r="G32" s="212"/>
      <c r="H32" s="212"/>
      <c r="I32" s="212"/>
      <c r="J32" s="212"/>
      <c r="K32" s="212"/>
      <c r="L32" s="212"/>
      <c r="M32" s="29">
        <f t="shared" si="6"/>
        <v>0</v>
      </c>
      <c r="N32" s="29">
        <f t="shared" si="7"/>
        <v>0</v>
      </c>
      <c r="O32" s="29">
        <f t="shared" si="8"/>
        <v>0</v>
      </c>
      <c r="P32" s="29">
        <f t="shared" si="9"/>
        <v>0</v>
      </c>
      <c r="Q32" s="29">
        <f t="shared" si="10"/>
        <v>0</v>
      </c>
      <c r="R32" s="29">
        <f t="shared" si="11"/>
        <v>0</v>
      </c>
      <c r="S32" s="29">
        <f t="shared" si="2"/>
        <v>0</v>
      </c>
      <c r="T32" s="29">
        <f t="shared" si="3"/>
        <v>0</v>
      </c>
      <c r="U32" s="29">
        <f t="shared" si="4"/>
        <v>0</v>
      </c>
      <c r="V32" s="29">
        <f t="shared" si="5"/>
        <v>0</v>
      </c>
    </row>
  </sheetData>
  <mergeCells count="10">
    <mergeCell ref="A2:B2"/>
    <mergeCell ref="A3:L3"/>
    <mergeCell ref="A4:L4"/>
    <mergeCell ref="C5:D5"/>
    <mergeCell ref="E5:F5"/>
    <mergeCell ref="G5:H5"/>
    <mergeCell ref="I5:J5"/>
    <mergeCell ref="K5:L5"/>
    <mergeCell ref="C7:L7"/>
    <mergeCell ref="A5:B6"/>
  </mergeCells>
  <pageMargins left="0.75" right="0.75" top="1" bottom="1" header="0.5" footer="0.5"/>
  <pageSetup paperSize="9" scale="99" firstPageNumber="138" fitToWidth="0" orientation="portrait" useFirstPageNumber="1"/>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view="pageBreakPreview" zoomScale="115" zoomScaleNormal="100" zoomScaleSheetLayoutView="115" topLeftCell="A7" workbookViewId="0">
      <selection activeCell="C4" sqref="$A4:$XFD5"/>
    </sheetView>
  </sheetViews>
  <sheetFormatPr defaultColWidth="12.4285714285714" defaultRowHeight="14.25" customHeight="1"/>
  <cols>
    <col min="1" max="1" width="25.8571428571429" style="175" customWidth="1"/>
    <col min="2" max="2" width="48.5714285714286" style="175" customWidth="1"/>
    <col min="3" max="3" width="12.2857142857143" style="175" customWidth="1"/>
    <col min="4" max="4" width="9.14285714285714" style="2" customWidth="1"/>
    <col min="5" max="12" width="11.4285714285714" style="2" customWidth="1"/>
    <col min="13" max="13" width="17.1428571428571" style="175" customWidth="1"/>
  </cols>
  <sheetData>
    <row r="1" customHeight="1" spans="1:12">
      <c r="A1" s="176"/>
      <c r="B1" s="176"/>
      <c r="C1" s="176"/>
      <c r="D1" s="177"/>
      <c r="E1" s="177"/>
      <c r="F1" s="177"/>
      <c r="G1" s="177"/>
      <c r="H1" s="177"/>
      <c r="I1" s="177"/>
      <c r="J1" s="177"/>
      <c r="K1" s="177"/>
      <c r="L1" s="177"/>
    </row>
    <row r="2" ht="27" customHeight="1" spans="1:12">
      <c r="A2" s="178" t="s">
        <v>926</v>
      </c>
      <c r="B2" s="179"/>
      <c r="C2" s="180"/>
      <c r="D2" s="181"/>
      <c r="E2" s="201" t="s">
        <v>927</v>
      </c>
      <c r="F2" s="201"/>
      <c r="G2" s="201"/>
      <c r="H2" s="201"/>
      <c r="I2" s="201"/>
      <c r="J2" s="201"/>
      <c r="K2" s="201"/>
      <c r="L2" s="201"/>
    </row>
    <row r="3" ht="20.25" customHeight="1" spans="1:13">
      <c r="A3" s="182"/>
      <c r="B3" s="183"/>
      <c r="C3" s="183"/>
      <c r="D3" s="183"/>
      <c r="E3" s="202" t="s">
        <v>928</v>
      </c>
      <c r="F3" s="202"/>
      <c r="G3" s="202"/>
      <c r="H3" s="202"/>
      <c r="I3" s="202"/>
      <c r="J3" s="202"/>
      <c r="K3" s="202"/>
      <c r="L3" s="202"/>
      <c r="M3" s="207"/>
    </row>
    <row r="4" ht="12.75" customHeight="1" spans="1:13">
      <c r="A4" s="184" t="s">
        <v>929</v>
      </c>
      <c r="B4" s="184"/>
      <c r="C4" s="185">
        <v>2020</v>
      </c>
      <c r="D4" s="186"/>
      <c r="E4" s="203">
        <v>2021</v>
      </c>
      <c r="F4" s="203"/>
      <c r="G4" s="204">
        <v>2022</v>
      </c>
      <c r="H4" s="204"/>
      <c r="I4" s="204">
        <v>2023</v>
      </c>
      <c r="J4" s="204"/>
      <c r="K4" s="205">
        <v>2024</v>
      </c>
      <c r="L4" s="205"/>
      <c r="M4" s="208"/>
    </row>
    <row r="5" ht="89.25" customHeight="1" spans="1:13">
      <c r="A5" s="187"/>
      <c r="B5" s="187"/>
      <c r="C5" s="188" t="s">
        <v>930</v>
      </c>
      <c r="D5" s="189" t="s">
        <v>887</v>
      </c>
      <c r="E5" s="188" t="s">
        <v>930</v>
      </c>
      <c r="F5" s="189" t="s">
        <v>887</v>
      </c>
      <c r="G5" s="188" t="s">
        <v>930</v>
      </c>
      <c r="H5" s="189" t="s">
        <v>887</v>
      </c>
      <c r="I5" s="188" t="s">
        <v>930</v>
      </c>
      <c r="J5" s="189" t="s">
        <v>887</v>
      </c>
      <c r="K5" s="188" t="s">
        <v>930</v>
      </c>
      <c r="L5" s="189" t="s">
        <v>887</v>
      </c>
      <c r="M5" s="209"/>
    </row>
    <row r="6" s="66" customFormat="1" ht="21.75" customHeight="1" spans="1:13">
      <c r="A6" s="190" t="s">
        <v>890</v>
      </c>
      <c r="B6" s="191" t="s">
        <v>795</v>
      </c>
      <c r="C6" s="192">
        <v>1084.71</v>
      </c>
      <c r="D6" s="192">
        <v>100</v>
      </c>
      <c r="E6" s="192">
        <v>1048.8</v>
      </c>
      <c r="F6" s="192">
        <v>100</v>
      </c>
      <c r="G6" s="192">
        <v>1039.06</v>
      </c>
      <c r="H6" s="192">
        <v>100</v>
      </c>
      <c r="I6" s="192">
        <v>970.93</v>
      </c>
      <c r="J6" s="192">
        <v>100</v>
      </c>
      <c r="K6" s="192">
        <v>942.96</v>
      </c>
      <c r="L6" s="192">
        <v>100</v>
      </c>
      <c r="M6" s="208"/>
    </row>
    <row r="7" ht="21.75" customHeight="1" spans="1:13">
      <c r="A7" s="193" t="s">
        <v>891</v>
      </c>
      <c r="B7" s="194" t="s">
        <v>13</v>
      </c>
      <c r="C7" s="195">
        <v>0</v>
      </c>
      <c r="D7" s="195">
        <v>0</v>
      </c>
      <c r="E7" s="196">
        <v>0.01</v>
      </c>
      <c r="F7" s="195">
        <v>0</v>
      </c>
      <c r="G7" s="196">
        <v>0.01</v>
      </c>
      <c r="H7" s="195">
        <v>0</v>
      </c>
      <c r="I7" s="195">
        <v>0</v>
      </c>
      <c r="J7" s="195">
        <v>0</v>
      </c>
      <c r="K7" s="195">
        <v>0</v>
      </c>
      <c r="L7" s="195">
        <v>0</v>
      </c>
      <c r="M7" s="209"/>
    </row>
    <row r="8" ht="21.75" customHeight="1" spans="1:13">
      <c r="A8" s="193" t="s">
        <v>892</v>
      </c>
      <c r="B8" s="194" t="s">
        <v>14</v>
      </c>
      <c r="C8" s="192">
        <v>1084.71</v>
      </c>
      <c r="D8" s="192">
        <v>100</v>
      </c>
      <c r="E8" s="192">
        <v>1048.79</v>
      </c>
      <c r="F8" s="192">
        <v>100</v>
      </c>
      <c r="G8" s="192">
        <v>1039.05</v>
      </c>
      <c r="H8" s="192">
        <v>100</v>
      </c>
      <c r="I8" s="192">
        <v>970.93</v>
      </c>
      <c r="J8" s="192">
        <v>100</v>
      </c>
      <c r="K8" s="192">
        <v>942.96</v>
      </c>
      <c r="L8" s="192">
        <v>100</v>
      </c>
      <c r="M8" s="209"/>
    </row>
    <row r="9" s="66" customFormat="1" ht="21.75" customHeight="1" spans="1:13">
      <c r="A9" s="190" t="s">
        <v>86</v>
      </c>
      <c r="B9" s="191" t="s">
        <v>87</v>
      </c>
      <c r="C9" s="196">
        <v>0.28</v>
      </c>
      <c r="D9" s="196">
        <v>0.03</v>
      </c>
      <c r="E9" s="196">
        <v>2.59</v>
      </c>
      <c r="F9" s="196">
        <v>0.25</v>
      </c>
      <c r="G9" s="196">
        <v>4.08</v>
      </c>
      <c r="H9" s="196">
        <v>0.39</v>
      </c>
      <c r="I9" s="196">
        <v>2.96</v>
      </c>
      <c r="J9" s="196">
        <v>0.3</v>
      </c>
      <c r="K9" s="196">
        <v>4.73</v>
      </c>
      <c r="L9" s="196">
        <v>0.5</v>
      </c>
      <c r="M9" s="208"/>
    </row>
    <row r="10" ht="21.75" customHeight="1" spans="1:13">
      <c r="A10" s="193" t="s">
        <v>383</v>
      </c>
      <c r="B10" s="194" t="s">
        <v>384</v>
      </c>
      <c r="C10" s="195">
        <v>0</v>
      </c>
      <c r="D10" s="195">
        <v>0</v>
      </c>
      <c r="E10" s="195">
        <v>0</v>
      </c>
      <c r="F10" s="195">
        <v>0</v>
      </c>
      <c r="G10" s="196">
        <v>0.53</v>
      </c>
      <c r="H10" s="196">
        <v>0.05</v>
      </c>
      <c r="I10" s="196">
        <v>0.43</v>
      </c>
      <c r="J10" s="196">
        <v>0.04</v>
      </c>
      <c r="K10" s="196">
        <v>0.59</v>
      </c>
      <c r="L10" s="196">
        <v>0.06</v>
      </c>
      <c r="M10" s="209"/>
    </row>
    <row r="11" ht="21.75" customHeight="1" spans="1:12">
      <c r="A11" s="193" t="s">
        <v>385</v>
      </c>
      <c r="B11" s="194" t="s">
        <v>386</v>
      </c>
      <c r="C11" s="195">
        <v>0</v>
      </c>
      <c r="D11" s="195">
        <v>0</v>
      </c>
      <c r="E11" s="195">
        <v>0</v>
      </c>
      <c r="F11" s="195">
        <v>0</v>
      </c>
      <c r="G11" s="195">
        <v>0</v>
      </c>
      <c r="H11" s="195">
        <v>0</v>
      </c>
      <c r="I11" s="195">
        <v>0</v>
      </c>
      <c r="J11" s="195">
        <v>0</v>
      </c>
      <c r="K11" s="195">
        <v>0</v>
      </c>
      <c r="L11" s="195">
        <v>0</v>
      </c>
    </row>
    <row r="12" ht="21.75" customHeight="1" spans="1:13">
      <c r="A12" s="193" t="s">
        <v>387</v>
      </c>
      <c r="B12" s="194" t="s">
        <v>388</v>
      </c>
      <c r="C12" s="195">
        <v>0</v>
      </c>
      <c r="D12" s="195">
        <v>0</v>
      </c>
      <c r="E12" s="196">
        <v>2.59</v>
      </c>
      <c r="F12" s="196">
        <v>0.25</v>
      </c>
      <c r="G12" s="196">
        <v>3.55</v>
      </c>
      <c r="H12" s="196">
        <v>0.34</v>
      </c>
      <c r="I12" s="196">
        <v>2.53</v>
      </c>
      <c r="J12" s="196">
        <v>0.26</v>
      </c>
      <c r="K12" s="196">
        <v>1.55</v>
      </c>
      <c r="L12" s="196">
        <v>0.16</v>
      </c>
      <c r="M12" s="209"/>
    </row>
    <row r="13" ht="21.75" customHeight="1" spans="1:13">
      <c r="A13" s="193" t="s">
        <v>389</v>
      </c>
      <c r="B13" s="194" t="s">
        <v>390</v>
      </c>
      <c r="C13" s="196">
        <v>0.28</v>
      </c>
      <c r="D13" s="196">
        <v>0.03</v>
      </c>
      <c r="E13" s="195">
        <v>0</v>
      </c>
      <c r="F13" s="195">
        <v>0</v>
      </c>
      <c r="G13" s="195">
        <v>0</v>
      </c>
      <c r="H13" s="195">
        <v>0</v>
      </c>
      <c r="I13" s="195">
        <v>0</v>
      </c>
      <c r="J13" s="195">
        <v>0</v>
      </c>
      <c r="K13" s="196">
        <v>2.59</v>
      </c>
      <c r="L13" s="196">
        <v>0.27</v>
      </c>
      <c r="M13" s="209"/>
    </row>
    <row r="14" ht="21.75" customHeight="1" spans="1:13">
      <c r="A14" s="193" t="s">
        <v>391</v>
      </c>
      <c r="B14" s="194" t="s">
        <v>392</v>
      </c>
      <c r="C14" s="195">
        <v>0</v>
      </c>
      <c r="D14" s="195">
        <v>0</v>
      </c>
      <c r="E14" s="195">
        <v>0</v>
      </c>
      <c r="F14" s="195">
        <v>0</v>
      </c>
      <c r="G14" s="195">
        <v>0</v>
      </c>
      <c r="H14" s="195">
        <v>0</v>
      </c>
      <c r="I14" s="195">
        <v>0</v>
      </c>
      <c r="J14" s="195">
        <v>0</v>
      </c>
      <c r="K14" s="195">
        <v>0</v>
      </c>
      <c r="L14" s="195">
        <v>0</v>
      </c>
      <c r="M14" s="209"/>
    </row>
    <row r="15" ht="21.75" customHeight="1" spans="1:12">
      <c r="A15" s="193" t="s">
        <v>893</v>
      </c>
      <c r="B15" s="194" t="s">
        <v>394</v>
      </c>
      <c r="C15" s="195">
        <v>0</v>
      </c>
      <c r="D15" s="195">
        <v>0</v>
      </c>
      <c r="E15" s="195">
        <v>0</v>
      </c>
      <c r="F15" s="195">
        <v>0</v>
      </c>
      <c r="G15" s="195">
        <v>0</v>
      </c>
      <c r="H15" s="195">
        <v>0</v>
      </c>
      <c r="I15" s="195">
        <v>0</v>
      </c>
      <c r="J15" s="195">
        <v>0</v>
      </c>
      <c r="K15" s="195">
        <v>0</v>
      </c>
      <c r="L15" s="195">
        <v>0</v>
      </c>
    </row>
    <row r="16" ht="21.75" customHeight="1" spans="1:12">
      <c r="A16" s="193" t="s">
        <v>395</v>
      </c>
      <c r="B16" s="194" t="s">
        <v>396</v>
      </c>
      <c r="C16" s="195">
        <v>0</v>
      </c>
      <c r="D16" s="195">
        <v>0</v>
      </c>
      <c r="E16" s="195">
        <v>0</v>
      </c>
      <c r="F16" s="195">
        <v>0</v>
      </c>
      <c r="G16" s="195">
        <v>0</v>
      </c>
      <c r="H16" s="195">
        <v>0</v>
      </c>
      <c r="I16" s="195">
        <v>0</v>
      </c>
      <c r="J16" s="195">
        <v>0</v>
      </c>
      <c r="K16" s="195">
        <v>0</v>
      </c>
      <c r="L16" s="195">
        <v>0</v>
      </c>
    </row>
    <row r="17" s="66" customFormat="1" ht="21.75" customHeight="1" spans="1:13">
      <c r="A17" s="190" t="s">
        <v>102</v>
      </c>
      <c r="B17" s="191" t="s">
        <v>397</v>
      </c>
      <c r="C17" s="192">
        <v>1084.43</v>
      </c>
      <c r="D17" s="192">
        <v>99.97</v>
      </c>
      <c r="E17" s="192">
        <v>1046.21</v>
      </c>
      <c r="F17" s="192">
        <v>99.75</v>
      </c>
      <c r="G17" s="192">
        <v>1034.98</v>
      </c>
      <c r="H17" s="192">
        <v>99.61</v>
      </c>
      <c r="I17" s="192">
        <v>967.97</v>
      </c>
      <c r="J17" s="192">
        <v>99.7</v>
      </c>
      <c r="K17" s="192">
        <v>938.23</v>
      </c>
      <c r="L17" s="192">
        <v>99.5</v>
      </c>
      <c r="M17" s="208"/>
    </row>
    <row r="18" ht="21.75" customHeight="1" spans="1:13">
      <c r="A18" s="193" t="s">
        <v>398</v>
      </c>
      <c r="B18" s="194" t="s">
        <v>399</v>
      </c>
      <c r="C18" s="195">
        <v>0</v>
      </c>
      <c r="D18" s="195">
        <v>0</v>
      </c>
      <c r="E18" s="195">
        <v>0</v>
      </c>
      <c r="F18" s="195">
        <v>0</v>
      </c>
      <c r="G18" s="195">
        <v>0</v>
      </c>
      <c r="H18" s="195">
        <v>0</v>
      </c>
      <c r="I18" s="195">
        <v>0</v>
      </c>
      <c r="J18" s="195">
        <v>0</v>
      </c>
      <c r="K18" s="195">
        <v>0</v>
      </c>
      <c r="L18" s="195">
        <v>0</v>
      </c>
      <c r="M18" s="209"/>
    </row>
    <row r="19" ht="21.75" customHeight="1" spans="1:13">
      <c r="A19" s="193" t="s">
        <v>400</v>
      </c>
      <c r="B19" s="194" t="s">
        <v>401</v>
      </c>
      <c r="C19" s="195">
        <v>0</v>
      </c>
      <c r="D19" s="195">
        <v>0</v>
      </c>
      <c r="E19" s="195">
        <v>0</v>
      </c>
      <c r="F19" s="195">
        <v>0</v>
      </c>
      <c r="G19" s="195">
        <v>0</v>
      </c>
      <c r="H19" s="195">
        <v>0</v>
      </c>
      <c r="I19" s="195">
        <v>0</v>
      </c>
      <c r="J19" s="195">
        <v>0</v>
      </c>
      <c r="K19" s="195">
        <v>0</v>
      </c>
      <c r="L19" s="195">
        <v>0</v>
      </c>
      <c r="M19" s="209"/>
    </row>
    <row r="20" ht="21.75" customHeight="1" spans="1:13">
      <c r="A20" s="193" t="s">
        <v>402</v>
      </c>
      <c r="B20" s="194" t="s">
        <v>403</v>
      </c>
      <c r="C20" s="195">
        <v>0</v>
      </c>
      <c r="D20" s="195">
        <v>0</v>
      </c>
      <c r="E20" s="195">
        <v>0</v>
      </c>
      <c r="F20" s="195">
        <v>0</v>
      </c>
      <c r="G20" s="195">
        <v>0</v>
      </c>
      <c r="H20" s="195">
        <v>0</v>
      </c>
      <c r="I20" s="195">
        <v>0</v>
      </c>
      <c r="J20" s="195">
        <v>0</v>
      </c>
      <c r="K20" s="195">
        <v>0</v>
      </c>
      <c r="L20" s="195">
        <v>0</v>
      </c>
      <c r="M20" s="209"/>
    </row>
    <row r="21" ht="21.75" customHeight="1" spans="1:13">
      <c r="A21" s="193" t="s">
        <v>404</v>
      </c>
      <c r="B21" s="194" t="s">
        <v>405</v>
      </c>
      <c r="C21" s="195">
        <v>0</v>
      </c>
      <c r="D21" s="195">
        <v>0</v>
      </c>
      <c r="E21" s="195">
        <v>0</v>
      </c>
      <c r="F21" s="195">
        <v>0</v>
      </c>
      <c r="G21" s="195">
        <v>0</v>
      </c>
      <c r="H21" s="195">
        <v>0</v>
      </c>
      <c r="I21" s="195">
        <v>0</v>
      </c>
      <c r="J21" s="195">
        <v>0</v>
      </c>
      <c r="K21" s="195">
        <v>0</v>
      </c>
      <c r="L21" s="195">
        <v>0</v>
      </c>
      <c r="M21" s="209"/>
    </row>
    <row r="22" ht="21.75" customHeight="1" spans="1:13">
      <c r="A22" s="193" t="s">
        <v>406</v>
      </c>
      <c r="B22" s="194" t="s">
        <v>407</v>
      </c>
      <c r="C22" s="195">
        <v>0</v>
      </c>
      <c r="D22" s="195">
        <v>0</v>
      </c>
      <c r="E22" s="195">
        <v>0</v>
      </c>
      <c r="F22" s="195">
        <v>0</v>
      </c>
      <c r="G22" s="195">
        <v>0</v>
      </c>
      <c r="H22" s="195">
        <v>0</v>
      </c>
      <c r="I22" s="195">
        <v>0</v>
      </c>
      <c r="J22" s="195">
        <v>0</v>
      </c>
      <c r="K22" s="195">
        <v>0</v>
      </c>
      <c r="L22" s="195">
        <v>0</v>
      </c>
      <c r="M22" s="209"/>
    </row>
    <row r="23" ht="21.75" customHeight="1" spans="1:13">
      <c r="A23" s="193" t="s">
        <v>408</v>
      </c>
      <c r="B23" s="194" t="s">
        <v>409</v>
      </c>
      <c r="C23" s="195">
        <v>0</v>
      </c>
      <c r="D23" s="195">
        <v>0</v>
      </c>
      <c r="E23" s="196">
        <v>0.01</v>
      </c>
      <c r="F23" s="195">
        <v>0</v>
      </c>
      <c r="G23" s="196">
        <v>0.01</v>
      </c>
      <c r="H23" s="195">
        <v>0</v>
      </c>
      <c r="I23" s="195">
        <v>0</v>
      </c>
      <c r="J23" s="195">
        <v>0</v>
      </c>
      <c r="K23" s="195">
        <v>0</v>
      </c>
      <c r="L23" s="195">
        <v>0</v>
      </c>
      <c r="M23" s="209"/>
    </row>
    <row r="24" ht="21.75" customHeight="1" spans="1:12">
      <c r="A24" s="193" t="s">
        <v>931</v>
      </c>
      <c r="B24" s="194" t="s">
        <v>897</v>
      </c>
      <c r="C24" s="195">
        <v>0</v>
      </c>
      <c r="D24" s="195">
        <v>0</v>
      </c>
      <c r="E24" s="195">
        <v>0</v>
      </c>
      <c r="F24" s="195">
        <v>0</v>
      </c>
      <c r="G24" s="195">
        <v>0</v>
      </c>
      <c r="H24" s="195">
        <v>0</v>
      </c>
      <c r="I24" s="195">
        <v>0</v>
      </c>
      <c r="J24" s="195">
        <v>0</v>
      </c>
      <c r="K24" s="195">
        <v>0</v>
      </c>
      <c r="L24" s="195">
        <v>0</v>
      </c>
    </row>
    <row r="25" ht="21.75" customHeight="1" spans="1:13">
      <c r="A25" s="193" t="s">
        <v>932</v>
      </c>
      <c r="B25" s="194" t="s">
        <v>413</v>
      </c>
      <c r="C25" s="195">
        <v>0</v>
      </c>
      <c r="D25" s="195">
        <v>0</v>
      </c>
      <c r="E25" s="195">
        <v>0</v>
      </c>
      <c r="F25" s="195">
        <v>0</v>
      </c>
      <c r="G25" s="195">
        <v>0</v>
      </c>
      <c r="H25" s="195">
        <v>0</v>
      </c>
      <c r="I25" s="195">
        <v>0</v>
      </c>
      <c r="J25" s="195">
        <v>0</v>
      </c>
      <c r="K25" s="195">
        <v>0</v>
      </c>
      <c r="L25" s="195">
        <v>0</v>
      </c>
      <c r="M25" s="209"/>
    </row>
    <row r="26" ht="21.75" customHeight="1" spans="1:12">
      <c r="A26" s="193" t="s">
        <v>414</v>
      </c>
      <c r="B26" s="194" t="s">
        <v>415</v>
      </c>
      <c r="C26" s="195">
        <v>0</v>
      </c>
      <c r="D26" s="195">
        <v>0</v>
      </c>
      <c r="E26" s="195">
        <v>0</v>
      </c>
      <c r="F26" s="195">
        <v>0</v>
      </c>
      <c r="G26" s="195">
        <v>0</v>
      </c>
      <c r="H26" s="195">
        <v>0</v>
      </c>
      <c r="I26" s="195">
        <v>0</v>
      </c>
      <c r="J26" s="195">
        <v>0</v>
      </c>
      <c r="K26" s="195">
        <v>0</v>
      </c>
      <c r="L26" s="195">
        <v>0</v>
      </c>
    </row>
    <row r="27" ht="21.75" customHeight="1" spans="1:13">
      <c r="A27" s="193" t="s">
        <v>416</v>
      </c>
      <c r="B27" s="194" t="s">
        <v>417</v>
      </c>
      <c r="C27" s="195">
        <v>0</v>
      </c>
      <c r="D27" s="195">
        <v>0</v>
      </c>
      <c r="E27" s="195">
        <v>0</v>
      </c>
      <c r="F27" s="195">
        <v>0</v>
      </c>
      <c r="G27" s="195">
        <v>0</v>
      </c>
      <c r="H27" s="195">
        <v>0</v>
      </c>
      <c r="I27" s="195">
        <v>0</v>
      </c>
      <c r="J27" s="195">
        <v>0</v>
      </c>
      <c r="K27" s="195">
        <v>0</v>
      </c>
      <c r="L27" s="195">
        <v>0</v>
      </c>
      <c r="M27" s="209"/>
    </row>
    <row r="28" ht="21.75" customHeight="1" spans="1:13">
      <c r="A28" s="193" t="s">
        <v>418</v>
      </c>
      <c r="B28" s="194" t="s">
        <v>419</v>
      </c>
      <c r="C28" s="195">
        <v>0</v>
      </c>
      <c r="D28" s="195">
        <v>0</v>
      </c>
      <c r="E28" s="195">
        <v>0</v>
      </c>
      <c r="F28" s="195">
        <v>0</v>
      </c>
      <c r="G28" s="195">
        <v>0</v>
      </c>
      <c r="H28" s="195">
        <v>0</v>
      </c>
      <c r="I28" s="195">
        <v>0</v>
      </c>
      <c r="J28" s="195">
        <v>0</v>
      </c>
      <c r="K28" s="195">
        <v>0</v>
      </c>
      <c r="L28" s="195">
        <v>0</v>
      </c>
      <c r="M28" s="209"/>
    </row>
    <row r="29" ht="21.75" customHeight="1" spans="1:13">
      <c r="A29" s="197" t="s">
        <v>420</v>
      </c>
      <c r="B29" s="198" t="s">
        <v>421</v>
      </c>
      <c r="C29" s="199">
        <v>0</v>
      </c>
      <c r="D29" s="199">
        <v>0</v>
      </c>
      <c r="E29" s="199">
        <v>0</v>
      </c>
      <c r="F29" s="199">
        <v>0</v>
      </c>
      <c r="G29" s="199">
        <v>0</v>
      </c>
      <c r="H29" s="199">
        <v>0</v>
      </c>
      <c r="I29" s="199">
        <v>0</v>
      </c>
      <c r="J29" s="199">
        <v>0</v>
      </c>
      <c r="K29" s="199">
        <v>0</v>
      </c>
      <c r="L29" s="199">
        <v>0</v>
      </c>
      <c r="M29" s="209"/>
    </row>
    <row r="30" ht="17.25" customHeight="1" spans="4:12">
      <c r="D30" s="200"/>
      <c r="E30" s="200"/>
      <c r="F30" s="200"/>
      <c r="G30" s="200"/>
      <c r="H30" s="200"/>
      <c r="I30" s="200"/>
      <c r="J30" s="200"/>
      <c r="K30" s="200"/>
      <c r="L30" s="206"/>
    </row>
    <row r="31" ht="38.25" customHeight="1" spans="4:12">
      <c r="D31" s="175"/>
      <c r="E31" s="175"/>
      <c r="F31" s="175"/>
      <c r="G31" s="175"/>
      <c r="H31" s="175"/>
      <c r="I31" s="175"/>
      <c r="J31" s="175"/>
      <c r="K31" s="175"/>
      <c r="L31" s="175"/>
    </row>
  </sheetData>
  <mergeCells count="11">
    <mergeCell ref="A2:D2"/>
    <mergeCell ref="E2:L2"/>
    <mergeCell ref="B3:D3"/>
    <mergeCell ref="E3:L3"/>
    <mergeCell ref="C4:D4"/>
    <mergeCell ref="E4:F4"/>
    <mergeCell ref="G4:H4"/>
    <mergeCell ref="I4:J4"/>
    <mergeCell ref="K4:L4"/>
    <mergeCell ref="B31:M31"/>
    <mergeCell ref="A4:B5"/>
  </mergeCells>
  <pageMargins left="0.75" right="0.75" top="1" bottom="1" header="0.5" footer="0.5"/>
  <pageSetup paperSize="9" scale="86" firstPageNumber="143" orientation="portrait" useFirstPageNumber="1"/>
  <headerFooter/>
  <colBreaks count="1" manualBreakCount="1">
    <brk id="4" max="29"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view="pageBreakPreview" zoomScaleNormal="100" zoomScaleSheetLayoutView="100" topLeftCell="A5" workbookViewId="0">
      <selection activeCell="C3" sqref="$A3:$XFD4"/>
    </sheetView>
  </sheetViews>
  <sheetFormatPr defaultColWidth="12.4285714285714" defaultRowHeight="14.25" customHeight="1"/>
  <cols>
    <col min="1" max="1" width="31" style="141" customWidth="1"/>
    <col min="2" max="2" width="34.7142857142857" style="141" customWidth="1"/>
    <col min="3" max="3" width="15.4285714285714" style="141" customWidth="1"/>
    <col min="4" max="4" width="10.4285714285714" style="2" customWidth="1"/>
    <col min="5" max="11" width="11.2857142857143" style="2" customWidth="1"/>
    <col min="12" max="12" width="11.1428571428571" style="2" customWidth="1"/>
    <col min="13" max="13" width="17.2857142857143" style="141" customWidth="1"/>
  </cols>
  <sheetData>
    <row r="1" ht="27" customHeight="1" spans="1:12">
      <c r="A1" s="142"/>
      <c r="B1" s="142"/>
      <c r="C1" s="143"/>
      <c r="D1" s="144"/>
      <c r="E1" s="144"/>
      <c r="F1" s="144"/>
      <c r="G1" s="144"/>
      <c r="H1" s="144"/>
      <c r="I1" s="144"/>
      <c r="J1" s="144"/>
      <c r="K1" s="144"/>
      <c r="L1" s="144"/>
    </row>
    <row r="2" ht="17.25" customHeight="1" spans="1:12">
      <c r="A2" s="145" t="s">
        <v>933</v>
      </c>
      <c r="B2" s="145"/>
      <c r="C2" s="146"/>
      <c r="D2" s="146"/>
      <c r="E2" s="164" t="s">
        <v>328</v>
      </c>
      <c r="F2" s="165"/>
      <c r="G2" s="165"/>
      <c r="H2" s="165"/>
      <c r="I2" s="165"/>
      <c r="J2" s="165"/>
      <c r="K2" s="165"/>
      <c r="L2" s="165"/>
    </row>
    <row r="3" ht="11.25" customHeight="1" spans="1:12">
      <c r="A3" s="147" t="s">
        <v>934</v>
      </c>
      <c r="B3" s="147"/>
      <c r="C3" s="148">
        <v>2020</v>
      </c>
      <c r="D3" s="148"/>
      <c r="E3" s="166">
        <v>2021</v>
      </c>
      <c r="F3" s="167"/>
      <c r="G3" s="166">
        <v>2022</v>
      </c>
      <c r="H3" s="168"/>
      <c r="I3" s="166">
        <v>2023</v>
      </c>
      <c r="J3" s="168"/>
      <c r="K3" s="169">
        <v>2024</v>
      </c>
      <c r="L3" s="170"/>
    </row>
    <row r="4" ht="54" customHeight="1" spans="1:12">
      <c r="A4" s="149"/>
      <c r="B4" s="149"/>
      <c r="C4" s="150" t="s">
        <v>930</v>
      </c>
      <c r="D4" s="151" t="s">
        <v>935</v>
      </c>
      <c r="E4" s="150" t="s">
        <v>930</v>
      </c>
      <c r="F4" s="151" t="s">
        <v>935</v>
      </c>
      <c r="G4" s="150" t="s">
        <v>930</v>
      </c>
      <c r="H4" s="151" t="s">
        <v>935</v>
      </c>
      <c r="I4" s="150" t="s">
        <v>930</v>
      </c>
      <c r="J4" s="151" t="s">
        <v>935</v>
      </c>
      <c r="K4" s="150" t="s">
        <v>930</v>
      </c>
      <c r="L4" s="151" t="s">
        <v>935</v>
      </c>
    </row>
    <row r="5" ht="22.5" customHeight="1" spans="1:13">
      <c r="A5" s="152" t="s">
        <v>936</v>
      </c>
      <c r="B5" s="153" t="s">
        <v>423</v>
      </c>
      <c r="C5" s="154">
        <v>0.11</v>
      </c>
      <c r="D5" s="154">
        <v>0.01</v>
      </c>
      <c r="E5" s="156">
        <v>0</v>
      </c>
      <c r="F5" s="156">
        <v>0</v>
      </c>
      <c r="G5" s="154">
        <v>0.02</v>
      </c>
      <c r="H5" s="156">
        <v>0</v>
      </c>
      <c r="I5" s="156">
        <v>0</v>
      </c>
      <c r="J5" s="156">
        <v>0</v>
      </c>
      <c r="K5" s="156">
        <v>0</v>
      </c>
      <c r="L5" s="156">
        <v>0</v>
      </c>
      <c r="M5" s="171"/>
    </row>
    <row r="6" ht="22.5" customHeight="1" spans="1:13">
      <c r="A6" s="155" t="s">
        <v>424</v>
      </c>
      <c r="B6" s="153" t="s">
        <v>425</v>
      </c>
      <c r="C6" s="154">
        <v>124.49</v>
      </c>
      <c r="D6" s="154">
        <v>11.48</v>
      </c>
      <c r="E6" s="154">
        <v>113.92</v>
      </c>
      <c r="F6" s="154">
        <v>10.86</v>
      </c>
      <c r="G6" s="154">
        <v>138.05</v>
      </c>
      <c r="H6" s="154">
        <v>13.29</v>
      </c>
      <c r="I6" s="154">
        <v>124.33</v>
      </c>
      <c r="J6" s="154">
        <v>12.81</v>
      </c>
      <c r="K6" s="154">
        <v>129.02</v>
      </c>
      <c r="L6" s="154">
        <v>13.68</v>
      </c>
      <c r="M6" s="171"/>
    </row>
    <row r="7" ht="22.5" customHeight="1" spans="1:13">
      <c r="A7" s="155" t="s">
        <v>426</v>
      </c>
      <c r="B7" s="153" t="s">
        <v>427</v>
      </c>
      <c r="C7" s="156">
        <v>0</v>
      </c>
      <c r="D7" s="156">
        <v>0</v>
      </c>
      <c r="E7" s="156">
        <v>0</v>
      </c>
      <c r="F7" s="156">
        <v>0</v>
      </c>
      <c r="G7" s="156">
        <v>0</v>
      </c>
      <c r="H7" s="156">
        <v>0</v>
      </c>
      <c r="I7" s="156">
        <v>0</v>
      </c>
      <c r="J7" s="156">
        <v>0</v>
      </c>
      <c r="K7" s="156">
        <v>0</v>
      </c>
      <c r="L7" s="156">
        <v>0</v>
      </c>
      <c r="M7" s="171"/>
    </row>
    <row r="8" ht="22.5" customHeight="1" spans="1:13">
      <c r="A8" s="155" t="s">
        <v>428</v>
      </c>
      <c r="B8" s="153" t="s">
        <v>429</v>
      </c>
      <c r="C8" s="156">
        <v>0</v>
      </c>
      <c r="D8" s="156">
        <v>0</v>
      </c>
      <c r="E8" s="156">
        <v>0</v>
      </c>
      <c r="F8" s="156">
        <v>0</v>
      </c>
      <c r="G8" s="156">
        <v>0</v>
      </c>
      <c r="H8" s="156">
        <v>0</v>
      </c>
      <c r="I8" s="156">
        <v>0</v>
      </c>
      <c r="J8" s="156">
        <v>0</v>
      </c>
      <c r="K8" s="156">
        <v>0</v>
      </c>
      <c r="L8" s="156">
        <v>0</v>
      </c>
      <c r="M8" s="171"/>
    </row>
    <row r="9" ht="22.5" customHeight="1" spans="1:13">
      <c r="A9" s="155" t="s">
        <v>430</v>
      </c>
      <c r="B9" s="153" t="s">
        <v>431</v>
      </c>
      <c r="C9" s="156">
        <v>0</v>
      </c>
      <c r="D9" s="156">
        <v>0</v>
      </c>
      <c r="E9" s="156">
        <v>0</v>
      </c>
      <c r="F9" s="156">
        <v>0</v>
      </c>
      <c r="G9" s="156">
        <v>0</v>
      </c>
      <c r="H9" s="156">
        <v>0</v>
      </c>
      <c r="I9" s="156">
        <v>0</v>
      </c>
      <c r="J9" s="156">
        <v>0</v>
      </c>
      <c r="K9" s="156">
        <v>0</v>
      </c>
      <c r="L9" s="156">
        <v>0</v>
      </c>
      <c r="M9" s="171"/>
    </row>
    <row r="10" ht="22.5" customHeight="1" spans="1:13">
      <c r="A10" s="155" t="s">
        <v>432</v>
      </c>
      <c r="B10" s="153" t="s">
        <v>433</v>
      </c>
      <c r="C10" s="154">
        <v>0.42</v>
      </c>
      <c r="D10" s="154">
        <v>0.04</v>
      </c>
      <c r="E10" s="154">
        <v>0.93</v>
      </c>
      <c r="F10" s="154">
        <v>0.09</v>
      </c>
      <c r="G10" s="154">
        <v>0.84</v>
      </c>
      <c r="H10" s="154">
        <v>0.08</v>
      </c>
      <c r="I10" s="154">
        <v>1.28</v>
      </c>
      <c r="J10" s="154">
        <v>0.13</v>
      </c>
      <c r="K10" s="154">
        <v>1.3</v>
      </c>
      <c r="L10" s="154">
        <v>0.14</v>
      </c>
      <c r="M10" s="171"/>
    </row>
    <row r="11" ht="22.5" customHeight="1" spans="1:13">
      <c r="A11" s="155" t="s">
        <v>434</v>
      </c>
      <c r="B11" s="153" t="s">
        <v>435</v>
      </c>
      <c r="C11" s="154">
        <v>916.03</v>
      </c>
      <c r="D11" s="154">
        <v>84.45</v>
      </c>
      <c r="E11" s="154">
        <v>888.53</v>
      </c>
      <c r="F11" s="154">
        <v>84.72</v>
      </c>
      <c r="G11" s="154">
        <v>868.07</v>
      </c>
      <c r="H11" s="154">
        <v>83.54</v>
      </c>
      <c r="I11" s="154">
        <v>820.45</v>
      </c>
      <c r="J11" s="154">
        <v>84.5</v>
      </c>
      <c r="K11" s="154">
        <v>789.61</v>
      </c>
      <c r="L11" s="154">
        <v>83.74</v>
      </c>
      <c r="M11" s="171"/>
    </row>
    <row r="12" ht="22.5" customHeight="1" spans="1:13">
      <c r="A12" s="155" t="s">
        <v>436</v>
      </c>
      <c r="B12" s="153" t="s">
        <v>437</v>
      </c>
      <c r="C12" s="154">
        <v>33.61</v>
      </c>
      <c r="D12" s="154">
        <v>3.1</v>
      </c>
      <c r="E12" s="154">
        <v>33.34</v>
      </c>
      <c r="F12" s="154">
        <v>3.18</v>
      </c>
      <c r="G12" s="154">
        <v>24.23</v>
      </c>
      <c r="H12" s="154">
        <v>2.33</v>
      </c>
      <c r="I12" s="154">
        <v>16.82</v>
      </c>
      <c r="J12" s="154">
        <v>1.73</v>
      </c>
      <c r="K12" s="154">
        <v>14.28</v>
      </c>
      <c r="L12" s="154">
        <v>1.51</v>
      </c>
      <c r="M12" s="171"/>
    </row>
    <row r="13" ht="22.5" customHeight="1" spans="1:13">
      <c r="A13" s="155" t="s">
        <v>438</v>
      </c>
      <c r="B13" s="153" t="s">
        <v>439</v>
      </c>
      <c r="C13" s="154">
        <v>6.95</v>
      </c>
      <c r="D13" s="154">
        <v>0.64</v>
      </c>
      <c r="E13" s="154">
        <v>6.62</v>
      </c>
      <c r="F13" s="154">
        <v>0.63</v>
      </c>
      <c r="G13" s="154">
        <v>0.3</v>
      </c>
      <c r="H13" s="154">
        <v>0.03</v>
      </c>
      <c r="I13" s="154">
        <v>0.31</v>
      </c>
      <c r="J13" s="154">
        <v>0.03</v>
      </c>
      <c r="K13" s="154">
        <v>0.31</v>
      </c>
      <c r="L13" s="154">
        <v>0.03</v>
      </c>
      <c r="M13" s="171"/>
    </row>
    <row r="14" ht="22.5" customHeight="1" spans="1:13">
      <c r="A14" s="155" t="s">
        <v>440</v>
      </c>
      <c r="B14" s="153" t="s">
        <v>441</v>
      </c>
      <c r="C14" s="154">
        <v>0.32</v>
      </c>
      <c r="D14" s="154">
        <v>0.03</v>
      </c>
      <c r="E14" s="154">
        <v>0.23</v>
      </c>
      <c r="F14" s="154">
        <v>0.02</v>
      </c>
      <c r="G14" s="154">
        <v>0.2</v>
      </c>
      <c r="H14" s="154">
        <v>0.02</v>
      </c>
      <c r="I14" s="154">
        <v>0.9</v>
      </c>
      <c r="J14" s="154">
        <v>0.09</v>
      </c>
      <c r="K14" s="154">
        <v>0.32</v>
      </c>
      <c r="L14" s="154">
        <v>0.03</v>
      </c>
      <c r="M14" s="171"/>
    </row>
    <row r="15" ht="22.5" customHeight="1" spans="1:13">
      <c r="A15" s="155" t="s">
        <v>442</v>
      </c>
      <c r="B15" s="153" t="s">
        <v>443</v>
      </c>
      <c r="C15" s="156">
        <v>0</v>
      </c>
      <c r="D15" s="156">
        <v>0</v>
      </c>
      <c r="E15" s="156">
        <v>0</v>
      </c>
      <c r="F15" s="156">
        <v>0</v>
      </c>
      <c r="G15" s="156">
        <v>0</v>
      </c>
      <c r="H15" s="156">
        <v>0</v>
      </c>
      <c r="I15" s="156">
        <v>0</v>
      </c>
      <c r="J15" s="156">
        <v>0</v>
      </c>
      <c r="K15" s="156">
        <v>0</v>
      </c>
      <c r="L15" s="156">
        <v>0</v>
      </c>
      <c r="M15" s="171"/>
    </row>
    <row r="16" ht="22.5" customHeight="1" spans="1:13">
      <c r="A16" s="155" t="s">
        <v>444</v>
      </c>
      <c r="B16" s="153" t="s">
        <v>445</v>
      </c>
      <c r="C16" s="156">
        <v>0</v>
      </c>
      <c r="D16" s="156">
        <v>0</v>
      </c>
      <c r="E16" s="156">
        <v>0</v>
      </c>
      <c r="F16" s="156">
        <v>0</v>
      </c>
      <c r="G16" s="156">
        <v>0</v>
      </c>
      <c r="H16" s="156">
        <v>0</v>
      </c>
      <c r="I16" s="156">
        <v>0</v>
      </c>
      <c r="J16" s="156">
        <v>0</v>
      </c>
      <c r="K16" s="156">
        <v>0</v>
      </c>
      <c r="L16" s="156">
        <v>0</v>
      </c>
      <c r="M16" s="171"/>
    </row>
    <row r="17" ht="22.5" customHeight="1" spans="1:13">
      <c r="A17" s="157" t="s">
        <v>446</v>
      </c>
      <c r="B17" s="153" t="s">
        <v>447</v>
      </c>
      <c r="C17" s="156">
        <v>0</v>
      </c>
      <c r="D17" s="156">
        <v>0</v>
      </c>
      <c r="E17" s="156">
        <v>0</v>
      </c>
      <c r="F17" s="156">
        <v>0</v>
      </c>
      <c r="G17" s="156">
        <v>0</v>
      </c>
      <c r="H17" s="156">
        <v>0</v>
      </c>
      <c r="I17" s="156">
        <v>0</v>
      </c>
      <c r="J17" s="156">
        <v>0</v>
      </c>
      <c r="K17" s="156">
        <v>0</v>
      </c>
      <c r="L17" s="156">
        <v>0</v>
      </c>
      <c r="M17" s="171"/>
    </row>
    <row r="18" ht="22.5" customHeight="1" spans="1:13">
      <c r="A18" s="155" t="s">
        <v>448</v>
      </c>
      <c r="B18" s="153" t="s">
        <v>449</v>
      </c>
      <c r="C18" s="156">
        <v>0</v>
      </c>
      <c r="D18" s="156">
        <v>0</v>
      </c>
      <c r="E18" s="156">
        <v>0</v>
      </c>
      <c r="F18" s="156">
        <v>0</v>
      </c>
      <c r="G18" s="156">
        <v>0</v>
      </c>
      <c r="H18" s="156">
        <v>0</v>
      </c>
      <c r="I18" s="156">
        <v>0</v>
      </c>
      <c r="J18" s="156">
        <v>0</v>
      </c>
      <c r="K18" s="156">
        <v>0</v>
      </c>
      <c r="L18" s="156">
        <v>0</v>
      </c>
      <c r="M18" s="171"/>
    </row>
    <row r="19" ht="22.5" customHeight="1" spans="1:13">
      <c r="A19" s="152" t="s">
        <v>937</v>
      </c>
      <c r="B19" s="153" t="s">
        <v>451</v>
      </c>
      <c r="C19" s="156">
        <v>0</v>
      </c>
      <c r="D19" s="156">
        <v>0</v>
      </c>
      <c r="E19" s="156">
        <v>0</v>
      </c>
      <c r="F19" s="156">
        <v>0</v>
      </c>
      <c r="G19" s="156">
        <v>0</v>
      </c>
      <c r="H19" s="156">
        <v>0</v>
      </c>
      <c r="I19" s="156">
        <v>0</v>
      </c>
      <c r="J19" s="156">
        <v>0</v>
      </c>
      <c r="K19" s="156">
        <v>0</v>
      </c>
      <c r="L19" s="156">
        <v>0</v>
      </c>
      <c r="M19" s="171"/>
    </row>
    <row r="20" ht="22.5" customHeight="1" spans="1:13">
      <c r="A20" s="155" t="s">
        <v>452</v>
      </c>
      <c r="B20" s="153" t="s">
        <v>453</v>
      </c>
      <c r="C20" s="156">
        <v>0</v>
      </c>
      <c r="D20" s="156">
        <v>0</v>
      </c>
      <c r="E20" s="156">
        <v>0</v>
      </c>
      <c r="F20" s="156">
        <v>0</v>
      </c>
      <c r="G20" s="156">
        <v>0</v>
      </c>
      <c r="H20" s="156">
        <v>0</v>
      </c>
      <c r="I20" s="156">
        <v>0</v>
      </c>
      <c r="J20" s="156">
        <v>0</v>
      </c>
      <c r="K20" s="156">
        <v>0</v>
      </c>
      <c r="L20" s="156">
        <v>0</v>
      </c>
      <c r="M20" s="172"/>
    </row>
    <row r="21" ht="22.5" customHeight="1" spans="1:13">
      <c r="A21" s="155" t="s">
        <v>454</v>
      </c>
      <c r="B21" s="153" t="s">
        <v>455</v>
      </c>
      <c r="C21" s="156">
        <v>0</v>
      </c>
      <c r="D21" s="156">
        <v>0</v>
      </c>
      <c r="E21" s="156">
        <v>0</v>
      </c>
      <c r="F21" s="156">
        <v>0</v>
      </c>
      <c r="G21" s="156">
        <v>0</v>
      </c>
      <c r="H21" s="156">
        <v>0</v>
      </c>
      <c r="I21" s="156">
        <v>0</v>
      </c>
      <c r="J21" s="156">
        <v>0</v>
      </c>
      <c r="K21" s="156">
        <v>0</v>
      </c>
      <c r="L21" s="156">
        <v>0</v>
      </c>
      <c r="M21" s="171"/>
    </row>
    <row r="22" ht="22.5" customHeight="1" spans="1:13">
      <c r="A22" s="155" t="s">
        <v>456</v>
      </c>
      <c r="B22" s="153" t="s">
        <v>457</v>
      </c>
      <c r="C22" s="154">
        <v>2.5</v>
      </c>
      <c r="D22" s="154">
        <v>0.23</v>
      </c>
      <c r="E22" s="154">
        <v>2.64</v>
      </c>
      <c r="F22" s="154">
        <v>0.25</v>
      </c>
      <c r="G22" s="154">
        <v>3.26</v>
      </c>
      <c r="H22" s="154">
        <v>0.31</v>
      </c>
      <c r="I22" s="154">
        <v>3.88</v>
      </c>
      <c r="J22" s="154">
        <v>0.4</v>
      </c>
      <c r="K22" s="154">
        <v>3.39</v>
      </c>
      <c r="L22" s="154">
        <v>0.36</v>
      </c>
      <c r="M22" s="171"/>
    </row>
    <row r="23" ht="22.5" customHeight="1" spans="1:13">
      <c r="A23" s="152" t="s">
        <v>938</v>
      </c>
      <c r="B23" s="153" t="s">
        <v>459</v>
      </c>
      <c r="C23" s="156">
        <v>0</v>
      </c>
      <c r="D23" s="156">
        <v>0</v>
      </c>
      <c r="E23" s="156">
        <v>0</v>
      </c>
      <c r="F23" s="156">
        <v>0</v>
      </c>
      <c r="G23" s="156">
        <v>0</v>
      </c>
      <c r="H23" s="156">
        <v>0</v>
      </c>
      <c r="I23" s="156">
        <v>0</v>
      </c>
      <c r="J23" s="156">
        <v>0</v>
      </c>
      <c r="K23" s="156">
        <v>0</v>
      </c>
      <c r="L23" s="156">
        <v>0</v>
      </c>
      <c r="M23" s="172"/>
    </row>
    <row r="24" s="66" customFormat="1" ht="22.5" customHeight="1" spans="1:13">
      <c r="A24" s="158" t="s">
        <v>166</v>
      </c>
      <c r="B24" s="159" t="s">
        <v>460</v>
      </c>
      <c r="C24" s="160">
        <v>0</v>
      </c>
      <c r="D24" s="160">
        <v>0</v>
      </c>
      <c r="E24" s="160">
        <v>0</v>
      </c>
      <c r="F24" s="160">
        <v>0</v>
      </c>
      <c r="G24" s="160">
        <v>0</v>
      </c>
      <c r="H24" s="160">
        <v>0</v>
      </c>
      <c r="I24" s="160">
        <v>0</v>
      </c>
      <c r="J24" s="160">
        <v>0</v>
      </c>
      <c r="K24" s="160">
        <v>0</v>
      </c>
      <c r="L24" s="160">
        <v>0</v>
      </c>
      <c r="M24" s="173"/>
    </row>
    <row r="25" ht="22.5" customHeight="1" spans="1:13">
      <c r="A25" s="152" t="s">
        <v>939</v>
      </c>
      <c r="B25" s="153" t="s">
        <v>462</v>
      </c>
      <c r="C25" s="156">
        <v>0</v>
      </c>
      <c r="D25" s="156">
        <v>0</v>
      </c>
      <c r="E25" s="156">
        <v>0</v>
      </c>
      <c r="F25" s="156">
        <v>0</v>
      </c>
      <c r="G25" s="156">
        <v>0</v>
      </c>
      <c r="H25" s="156">
        <v>0</v>
      </c>
      <c r="I25" s="156">
        <v>0</v>
      </c>
      <c r="J25" s="156">
        <v>0</v>
      </c>
      <c r="K25" s="156">
        <v>0</v>
      </c>
      <c r="L25" s="156">
        <v>0</v>
      </c>
      <c r="M25" s="171"/>
    </row>
    <row r="26" ht="22.5" customHeight="1" spans="1:13">
      <c r="A26" s="155" t="s">
        <v>463</v>
      </c>
      <c r="B26" s="153" t="s">
        <v>464</v>
      </c>
      <c r="C26" s="156">
        <v>0</v>
      </c>
      <c r="D26" s="156">
        <v>0</v>
      </c>
      <c r="E26" s="156">
        <v>0</v>
      </c>
      <c r="F26" s="156">
        <v>0</v>
      </c>
      <c r="G26" s="156">
        <v>0</v>
      </c>
      <c r="H26" s="156">
        <v>0</v>
      </c>
      <c r="I26" s="156">
        <v>0</v>
      </c>
      <c r="J26" s="156">
        <v>0</v>
      </c>
      <c r="K26" s="156">
        <v>0</v>
      </c>
      <c r="L26" s="156">
        <v>0</v>
      </c>
      <c r="M26" s="171"/>
    </row>
    <row r="27" ht="22.5" customHeight="1" spans="1:13">
      <c r="A27" s="155" t="s">
        <v>465</v>
      </c>
      <c r="B27" s="153" t="s">
        <v>466</v>
      </c>
      <c r="C27" s="156">
        <v>0</v>
      </c>
      <c r="D27" s="156">
        <v>0</v>
      </c>
      <c r="E27" s="156">
        <v>0</v>
      </c>
      <c r="F27" s="156">
        <v>0</v>
      </c>
      <c r="G27" s="156">
        <v>0</v>
      </c>
      <c r="H27" s="156">
        <v>0</v>
      </c>
      <c r="I27" s="156">
        <v>0</v>
      </c>
      <c r="J27" s="156">
        <v>0</v>
      </c>
      <c r="K27" s="156">
        <v>0</v>
      </c>
      <c r="L27" s="156">
        <v>0</v>
      </c>
      <c r="M27" s="171"/>
    </row>
    <row r="28" s="66" customFormat="1" ht="22.5" customHeight="1" spans="1:13">
      <c r="A28" s="158" t="s">
        <v>907</v>
      </c>
      <c r="B28" s="159" t="s">
        <v>908</v>
      </c>
      <c r="C28" s="160">
        <v>0</v>
      </c>
      <c r="D28" s="160"/>
      <c r="E28" s="160">
        <v>0</v>
      </c>
      <c r="F28" s="160"/>
      <c r="G28" s="160">
        <v>0</v>
      </c>
      <c r="H28" s="160"/>
      <c r="I28" s="160">
        <v>0</v>
      </c>
      <c r="J28" s="160"/>
      <c r="K28" s="160">
        <v>0</v>
      </c>
      <c r="L28" s="160">
        <v>0</v>
      </c>
      <c r="M28" s="174"/>
    </row>
    <row r="29" s="66" customFormat="1" ht="22.5" customHeight="1" spans="1:13">
      <c r="A29" s="161" t="s">
        <v>909</v>
      </c>
      <c r="B29" s="162" t="s">
        <v>910</v>
      </c>
      <c r="C29" s="163">
        <v>0</v>
      </c>
      <c r="D29" s="163"/>
      <c r="E29" s="163">
        <v>0</v>
      </c>
      <c r="F29" s="163"/>
      <c r="G29" s="163">
        <v>0</v>
      </c>
      <c r="H29" s="163"/>
      <c r="I29" s="163">
        <v>0</v>
      </c>
      <c r="J29" s="163"/>
      <c r="K29" s="163">
        <v>0</v>
      </c>
      <c r="L29" s="163">
        <v>0</v>
      </c>
      <c r="M29" s="173"/>
    </row>
  </sheetData>
  <mergeCells count="9">
    <mergeCell ref="A1:B1"/>
    <mergeCell ref="A2:D2"/>
    <mergeCell ref="E2:L2"/>
    <mergeCell ref="C3:D3"/>
    <mergeCell ref="E3:F3"/>
    <mergeCell ref="G3:H3"/>
    <mergeCell ref="I3:J3"/>
    <mergeCell ref="K3:L3"/>
    <mergeCell ref="A3:B4"/>
  </mergeCells>
  <pageMargins left="0.75" right="0.75" top="1" bottom="1" header="0.5" footer="0.5"/>
  <pageSetup paperSize="9" scale="95" firstPageNumber="144" orientation="portrait" useFirstPageNumber="1"/>
  <headerFooter/>
  <colBreaks count="1" manualBreakCount="1">
    <brk id="4" max="29"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view="pageBreakPreview" zoomScale="112" zoomScaleNormal="100" zoomScaleSheetLayoutView="112" workbookViewId="0">
      <selection activeCell="E5" sqref="E5:F5"/>
    </sheetView>
  </sheetViews>
  <sheetFormatPr defaultColWidth="12.4285714285714" defaultRowHeight="14.25" customHeight="1"/>
  <cols>
    <col min="1" max="1" width="26.8571428571429" style="106" customWidth="1"/>
    <col min="2" max="2" width="43.2857142857143" style="106" customWidth="1"/>
    <col min="3" max="3" width="15" style="106" customWidth="1"/>
    <col min="4" max="4" width="7.71428571428571" style="2" customWidth="1"/>
    <col min="5" max="11" width="10.5714285714286" style="2" customWidth="1"/>
    <col min="12" max="12" width="12.1428571428571" style="2" customWidth="1"/>
    <col min="13" max="13" width="17.1428571428571" style="106" customWidth="1"/>
  </cols>
  <sheetData>
    <row r="1" customHeight="1" spans="1:12">
      <c r="A1" s="107"/>
      <c r="B1" s="107"/>
      <c r="C1" s="107"/>
      <c r="D1" s="108"/>
      <c r="E1" s="108"/>
      <c r="F1" s="108"/>
      <c r="G1" s="108"/>
      <c r="H1" s="108"/>
      <c r="I1" s="108"/>
      <c r="J1" s="108"/>
      <c r="K1" s="108"/>
      <c r="L1" s="108"/>
    </row>
    <row r="2" s="105" customFormat="1" ht="24" customHeight="1" spans="1:13">
      <c r="A2" s="109" t="s">
        <v>940</v>
      </c>
      <c r="B2" s="110"/>
      <c r="C2" s="111"/>
      <c r="D2" s="112"/>
      <c r="E2" s="129" t="s">
        <v>941</v>
      </c>
      <c r="F2" s="114"/>
      <c r="G2" s="114"/>
      <c r="H2" s="114"/>
      <c r="I2" s="114"/>
      <c r="J2" s="114"/>
      <c r="K2" s="114"/>
      <c r="L2" s="114"/>
      <c r="M2" s="136"/>
    </row>
    <row r="3" s="105" customFormat="1" ht="24" customHeight="1" spans="1:13">
      <c r="A3" s="113"/>
      <c r="B3" s="114"/>
      <c r="C3" s="114"/>
      <c r="D3" s="114"/>
      <c r="E3" s="114"/>
      <c r="F3" s="129" t="s">
        <v>928</v>
      </c>
      <c r="G3" s="114"/>
      <c r="H3" s="114"/>
      <c r="I3" s="114"/>
      <c r="J3" s="114"/>
      <c r="K3" s="114"/>
      <c r="L3" s="114"/>
      <c r="M3" s="137"/>
    </row>
    <row r="4" ht="12" customHeight="1" spans="1:13">
      <c r="A4" s="115" t="s">
        <v>942</v>
      </c>
      <c r="B4" s="115"/>
      <c r="C4" s="116">
        <v>2020</v>
      </c>
      <c r="D4" s="116"/>
      <c r="E4" s="130">
        <v>2021</v>
      </c>
      <c r="F4" s="130"/>
      <c r="G4" s="131">
        <v>2022</v>
      </c>
      <c r="H4" s="131"/>
      <c r="I4" s="131">
        <v>2023</v>
      </c>
      <c r="J4" s="131"/>
      <c r="K4" s="133">
        <v>2024</v>
      </c>
      <c r="L4" s="133"/>
      <c r="M4" s="138"/>
    </row>
    <row r="5" ht="75" customHeight="1" spans="1:13">
      <c r="A5" s="117"/>
      <c r="B5" s="117"/>
      <c r="C5" s="77" t="s">
        <v>943</v>
      </c>
      <c r="D5" s="78" t="s">
        <v>886</v>
      </c>
      <c r="E5" s="77" t="s">
        <v>943</v>
      </c>
      <c r="F5" s="78" t="s">
        <v>886</v>
      </c>
      <c r="G5" s="77" t="s">
        <v>943</v>
      </c>
      <c r="H5" s="78" t="s">
        <v>886</v>
      </c>
      <c r="I5" s="77" t="s">
        <v>943</v>
      </c>
      <c r="J5" s="78" t="s">
        <v>886</v>
      </c>
      <c r="K5" s="77" t="s">
        <v>943</v>
      </c>
      <c r="L5" s="78" t="s">
        <v>886</v>
      </c>
      <c r="M5" s="138"/>
    </row>
    <row r="6" s="66" customFormat="1" ht="21.75" customHeight="1" spans="1:13">
      <c r="A6" s="118" t="s">
        <v>890</v>
      </c>
      <c r="B6" s="119" t="s">
        <v>795</v>
      </c>
      <c r="C6" s="120">
        <v>310.83</v>
      </c>
      <c r="D6" s="120">
        <v>100</v>
      </c>
      <c r="E6" s="120">
        <v>236.785</v>
      </c>
      <c r="F6" s="120">
        <v>100</v>
      </c>
      <c r="G6" s="120">
        <v>295.17</v>
      </c>
      <c r="H6" s="120">
        <v>100</v>
      </c>
      <c r="I6" s="120">
        <v>314.77</v>
      </c>
      <c r="J6" s="120">
        <v>100</v>
      </c>
      <c r="K6" s="120">
        <v>297.56</v>
      </c>
      <c r="L6" s="134">
        <v>100</v>
      </c>
      <c r="M6" s="139"/>
    </row>
    <row r="7" ht="21.75" customHeight="1" spans="1:13">
      <c r="A7" s="121" t="s">
        <v>891</v>
      </c>
      <c r="B7" s="122" t="s">
        <v>13</v>
      </c>
      <c r="C7" s="123">
        <v>2.27</v>
      </c>
      <c r="D7" s="123">
        <v>0.73</v>
      </c>
      <c r="E7" s="123">
        <v>2.3</v>
      </c>
      <c r="F7" s="123">
        <v>0.97</v>
      </c>
      <c r="G7" s="123">
        <v>2.78</v>
      </c>
      <c r="H7" s="123">
        <v>0.94</v>
      </c>
      <c r="I7" s="123">
        <v>3.73</v>
      </c>
      <c r="J7" s="123">
        <v>1.18</v>
      </c>
      <c r="K7" s="123">
        <v>2.01</v>
      </c>
      <c r="L7" s="123">
        <v>0.68</v>
      </c>
      <c r="M7" s="140"/>
    </row>
    <row r="8" ht="21.75" customHeight="1" spans="1:13">
      <c r="A8" s="121" t="s">
        <v>892</v>
      </c>
      <c r="B8" s="122" t="s">
        <v>14</v>
      </c>
      <c r="C8" s="123">
        <v>308.56</v>
      </c>
      <c r="D8" s="123">
        <v>99.27</v>
      </c>
      <c r="E8" s="123">
        <v>234.49</v>
      </c>
      <c r="F8" s="123">
        <v>99.03</v>
      </c>
      <c r="G8" s="123">
        <v>292.39</v>
      </c>
      <c r="H8" s="123">
        <v>99.06</v>
      </c>
      <c r="I8" s="123">
        <v>311.04</v>
      </c>
      <c r="J8" s="123">
        <v>98.82</v>
      </c>
      <c r="K8" s="123">
        <v>295.55</v>
      </c>
      <c r="L8" s="123">
        <v>99.32</v>
      </c>
      <c r="M8" s="140"/>
    </row>
    <row r="9" s="66" customFormat="1" ht="21.75" customHeight="1" spans="1:13">
      <c r="A9" s="118" t="s">
        <v>86</v>
      </c>
      <c r="B9" s="119" t="s">
        <v>87</v>
      </c>
      <c r="C9" s="124">
        <v>20.97</v>
      </c>
      <c r="D9" s="124">
        <v>6.75</v>
      </c>
      <c r="E9" s="124">
        <v>16.31</v>
      </c>
      <c r="F9" s="124">
        <v>6.89</v>
      </c>
      <c r="G9" s="124">
        <v>17.73</v>
      </c>
      <c r="H9" s="124">
        <v>6.01</v>
      </c>
      <c r="I9" s="124">
        <v>19.72</v>
      </c>
      <c r="J9" s="124">
        <v>6.26</v>
      </c>
      <c r="K9" s="124">
        <v>16.2</v>
      </c>
      <c r="L9" s="124">
        <v>5.44</v>
      </c>
      <c r="M9" s="139"/>
    </row>
    <row r="10" ht="21.75" customHeight="1" spans="1:13">
      <c r="A10" s="121" t="s">
        <v>383</v>
      </c>
      <c r="B10" s="122" t="s">
        <v>384</v>
      </c>
      <c r="C10" s="120">
        <v>6.44</v>
      </c>
      <c r="D10" s="120">
        <v>2.07</v>
      </c>
      <c r="E10" s="120">
        <v>5.23</v>
      </c>
      <c r="F10" s="120">
        <v>2.21</v>
      </c>
      <c r="G10" s="120">
        <v>5.51</v>
      </c>
      <c r="H10" s="120">
        <v>1.87</v>
      </c>
      <c r="I10" s="120">
        <v>7.14</v>
      </c>
      <c r="J10" s="120">
        <v>2.27</v>
      </c>
      <c r="K10" s="120">
        <v>5.01</v>
      </c>
      <c r="L10" s="120">
        <v>1.68</v>
      </c>
      <c r="M10" s="140"/>
    </row>
    <row r="11" ht="21.75" customHeight="1" spans="1:12">
      <c r="A11" s="121" t="s">
        <v>385</v>
      </c>
      <c r="B11" s="122" t="s">
        <v>386</v>
      </c>
      <c r="C11" s="123">
        <v>0</v>
      </c>
      <c r="D11" s="123">
        <v>0</v>
      </c>
      <c r="E11" s="123">
        <v>0</v>
      </c>
      <c r="F11" s="123">
        <v>0</v>
      </c>
      <c r="G11" s="123">
        <v>0</v>
      </c>
      <c r="H11" s="123">
        <v>0</v>
      </c>
      <c r="I11" s="123">
        <v>0</v>
      </c>
      <c r="J11" s="123">
        <v>0</v>
      </c>
      <c r="K11" s="123">
        <v>0</v>
      </c>
      <c r="L11" s="123">
        <v>0</v>
      </c>
    </row>
    <row r="12" ht="21.75" customHeight="1" spans="1:13">
      <c r="A12" s="121" t="s">
        <v>387</v>
      </c>
      <c r="B12" s="122" t="s">
        <v>388</v>
      </c>
      <c r="C12" s="124">
        <v>1.32</v>
      </c>
      <c r="D12" s="124">
        <v>0.42</v>
      </c>
      <c r="E12" s="124">
        <v>1.27</v>
      </c>
      <c r="F12" s="124">
        <v>0.54</v>
      </c>
      <c r="G12" s="124">
        <v>1.25</v>
      </c>
      <c r="H12" s="124">
        <v>0.42</v>
      </c>
      <c r="I12" s="124">
        <v>0.95</v>
      </c>
      <c r="J12" s="124">
        <v>0.3</v>
      </c>
      <c r="K12" s="124">
        <v>0.87</v>
      </c>
      <c r="L12" s="124">
        <v>0.29</v>
      </c>
      <c r="M12" s="140"/>
    </row>
    <row r="13" ht="21.75" customHeight="1" spans="1:13">
      <c r="A13" s="121" t="s">
        <v>389</v>
      </c>
      <c r="B13" s="122" t="s">
        <v>390</v>
      </c>
      <c r="C13" s="124">
        <v>6.59</v>
      </c>
      <c r="D13" s="124">
        <v>2.12</v>
      </c>
      <c r="E13" s="124">
        <v>4.03</v>
      </c>
      <c r="F13" s="124">
        <v>1.7</v>
      </c>
      <c r="G13" s="124">
        <v>3.39</v>
      </c>
      <c r="H13" s="124">
        <v>1.15</v>
      </c>
      <c r="I13" s="124">
        <v>3.37</v>
      </c>
      <c r="J13" s="124">
        <v>1.07</v>
      </c>
      <c r="K13" s="124">
        <v>2.76</v>
      </c>
      <c r="L13" s="124">
        <v>0.93</v>
      </c>
      <c r="M13" s="140"/>
    </row>
    <row r="14" ht="21.75" customHeight="1" spans="1:13">
      <c r="A14" s="121" t="s">
        <v>391</v>
      </c>
      <c r="B14" s="122" t="s">
        <v>392</v>
      </c>
      <c r="C14" s="124">
        <v>6.62</v>
      </c>
      <c r="D14" s="124">
        <v>2.13</v>
      </c>
      <c r="E14" s="124">
        <v>5.78</v>
      </c>
      <c r="F14" s="124">
        <v>2.44</v>
      </c>
      <c r="G14" s="124">
        <v>7.56</v>
      </c>
      <c r="H14" s="124">
        <v>2.56</v>
      </c>
      <c r="I14" s="124">
        <v>8.23</v>
      </c>
      <c r="J14" s="124">
        <v>2.61</v>
      </c>
      <c r="K14" s="124">
        <v>7.54</v>
      </c>
      <c r="L14" s="124">
        <v>2.53</v>
      </c>
      <c r="M14" s="140"/>
    </row>
    <row r="15" ht="21.75" customHeight="1" spans="1:12">
      <c r="A15" s="121" t="s">
        <v>893</v>
      </c>
      <c r="B15" s="122" t="s">
        <v>394</v>
      </c>
      <c r="C15" s="123">
        <v>0</v>
      </c>
      <c r="D15" s="123">
        <v>0</v>
      </c>
      <c r="E15" s="123">
        <v>0</v>
      </c>
      <c r="F15" s="123">
        <v>0</v>
      </c>
      <c r="G15" s="124">
        <v>0.02</v>
      </c>
      <c r="H15" s="124">
        <v>0.01</v>
      </c>
      <c r="I15" s="124">
        <v>0.03</v>
      </c>
      <c r="J15" s="124">
        <v>0.01</v>
      </c>
      <c r="K15" s="124">
        <v>0.02</v>
      </c>
      <c r="L15" s="124">
        <v>0.01</v>
      </c>
    </row>
    <row r="16" ht="21.75" customHeight="1" spans="1:12">
      <c r="A16" s="121" t="s">
        <v>395</v>
      </c>
      <c r="B16" s="122" t="s">
        <v>396</v>
      </c>
      <c r="C16" s="123">
        <v>0</v>
      </c>
      <c r="D16" s="123">
        <v>0</v>
      </c>
      <c r="E16" s="123">
        <v>0</v>
      </c>
      <c r="F16" s="123">
        <v>0</v>
      </c>
      <c r="G16" s="123">
        <v>0</v>
      </c>
      <c r="H16" s="123">
        <v>0</v>
      </c>
      <c r="I16" s="123">
        <v>0</v>
      </c>
      <c r="J16" s="123">
        <v>0</v>
      </c>
      <c r="K16" s="123">
        <v>0</v>
      </c>
      <c r="L16" s="123">
        <v>0</v>
      </c>
    </row>
    <row r="17" s="66" customFormat="1" ht="21.75" customHeight="1" spans="1:13">
      <c r="A17" s="118" t="s">
        <v>102</v>
      </c>
      <c r="B17" s="119" t="s">
        <v>397</v>
      </c>
      <c r="C17" s="120">
        <v>287.13</v>
      </c>
      <c r="D17" s="120">
        <v>92.38</v>
      </c>
      <c r="E17" s="120">
        <v>217.605</v>
      </c>
      <c r="F17" s="120">
        <v>91.9</v>
      </c>
      <c r="G17" s="120">
        <v>274.82</v>
      </c>
      <c r="H17" s="120">
        <v>93.11</v>
      </c>
      <c r="I17" s="120">
        <v>292.4</v>
      </c>
      <c r="J17" s="120">
        <v>92.89</v>
      </c>
      <c r="K17" s="120">
        <v>278.49</v>
      </c>
      <c r="L17" s="120">
        <v>93.59</v>
      </c>
      <c r="M17" s="139"/>
    </row>
    <row r="18" ht="21.75" customHeight="1" spans="1:13">
      <c r="A18" s="121" t="s">
        <v>398</v>
      </c>
      <c r="B18" s="122" t="s">
        <v>399</v>
      </c>
      <c r="C18" s="124">
        <v>0.31</v>
      </c>
      <c r="D18" s="124">
        <v>0.1</v>
      </c>
      <c r="E18" s="124">
        <v>0.47</v>
      </c>
      <c r="F18" s="124">
        <v>0.2</v>
      </c>
      <c r="G18" s="124">
        <v>0.53</v>
      </c>
      <c r="H18" s="124">
        <v>0.18</v>
      </c>
      <c r="I18" s="124">
        <v>0.83</v>
      </c>
      <c r="J18" s="124">
        <v>0.26</v>
      </c>
      <c r="K18" s="124">
        <v>0.34</v>
      </c>
      <c r="L18" s="124">
        <v>0.11</v>
      </c>
      <c r="M18" s="140"/>
    </row>
    <row r="19" ht="21.75" customHeight="1" spans="1:13">
      <c r="A19" s="121" t="s">
        <v>400</v>
      </c>
      <c r="B19" s="122" t="s">
        <v>401</v>
      </c>
      <c r="C19" s="124">
        <v>0.87</v>
      </c>
      <c r="D19" s="124">
        <v>0.28</v>
      </c>
      <c r="E19" s="124">
        <v>0.92</v>
      </c>
      <c r="F19" s="124">
        <v>0.39</v>
      </c>
      <c r="G19" s="124">
        <v>1.46</v>
      </c>
      <c r="H19" s="124">
        <v>0.49</v>
      </c>
      <c r="I19" s="124">
        <v>1.98</v>
      </c>
      <c r="J19" s="124">
        <v>0.63</v>
      </c>
      <c r="K19" s="124">
        <v>0.86</v>
      </c>
      <c r="L19" s="124">
        <v>0.29</v>
      </c>
      <c r="M19" s="140"/>
    </row>
    <row r="20" ht="21.75" customHeight="1" spans="1:13">
      <c r="A20" s="121" t="s">
        <v>402</v>
      </c>
      <c r="B20" s="122" t="s">
        <v>403</v>
      </c>
      <c r="C20" s="124">
        <v>0.25</v>
      </c>
      <c r="D20" s="124">
        <v>0.08</v>
      </c>
      <c r="E20" s="124">
        <v>0.2</v>
      </c>
      <c r="F20" s="124">
        <v>0.08</v>
      </c>
      <c r="G20" s="124">
        <v>0.16</v>
      </c>
      <c r="H20" s="124">
        <v>0.05</v>
      </c>
      <c r="I20" s="124">
        <v>0.14</v>
      </c>
      <c r="J20" s="124">
        <v>0.04</v>
      </c>
      <c r="K20" s="124">
        <v>0.12</v>
      </c>
      <c r="L20" s="124">
        <v>0.04</v>
      </c>
      <c r="M20" s="140"/>
    </row>
    <row r="21" ht="21.75" customHeight="1" spans="1:13">
      <c r="A21" s="121" t="s">
        <v>404</v>
      </c>
      <c r="B21" s="122" t="s">
        <v>405</v>
      </c>
      <c r="C21" s="124">
        <v>0.19</v>
      </c>
      <c r="D21" s="124">
        <v>0.06</v>
      </c>
      <c r="E21" s="124">
        <v>0.17</v>
      </c>
      <c r="F21" s="124">
        <v>0.07</v>
      </c>
      <c r="G21" s="124">
        <v>0.17</v>
      </c>
      <c r="H21" s="124">
        <v>0.06</v>
      </c>
      <c r="I21" s="124">
        <v>0.2</v>
      </c>
      <c r="J21" s="124">
        <v>0.06</v>
      </c>
      <c r="K21" s="124">
        <v>0.17</v>
      </c>
      <c r="L21" s="124">
        <v>0.06</v>
      </c>
      <c r="M21" s="140"/>
    </row>
    <row r="22" ht="21.75" customHeight="1" spans="1:13">
      <c r="A22" s="121" t="s">
        <v>406</v>
      </c>
      <c r="B22" s="122" t="s">
        <v>407</v>
      </c>
      <c r="C22" s="123">
        <v>0</v>
      </c>
      <c r="D22" s="123">
        <v>0</v>
      </c>
      <c r="E22" s="123">
        <v>0</v>
      </c>
      <c r="F22" s="123">
        <v>0</v>
      </c>
      <c r="G22" s="123">
        <v>0</v>
      </c>
      <c r="H22" s="123">
        <v>0</v>
      </c>
      <c r="I22" s="124">
        <v>0.01</v>
      </c>
      <c r="J22" s="123">
        <v>0</v>
      </c>
      <c r="K22" s="123">
        <v>0</v>
      </c>
      <c r="L22" s="123">
        <v>0</v>
      </c>
      <c r="M22" s="140"/>
    </row>
    <row r="23" ht="21.75" customHeight="1" spans="1:13">
      <c r="A23" s="121" t="s">
        <v>408</v>
      </c>
      <c r="B23" s="122" t="s">
        <v>409</v>
      </c>
      <c r="C23" s="123">
        <v>0</v>
      </c>
      <c r="D23" s="123">
        <v>0</v>
      </c>
      <c r="E23" s="123">
        <v>0</v>
      </c>
      <c r="F23" s="123">
        <v>0</v>
      </c>
      <c r="G23" s="123">
        <v>0</v>
      </c>
      <c r="H23" s="123">
        <v>0</v>
      </c>
      <c r="I23" s="124">
        <v>0.01</v>
      </c>
      <c r="J23" s="123">
        <v>0</v>
      </c>
      <c r="K23" s="123">
        <v>0</v>
      </c>
      <c r="L23" s="123">
        <v>0</v>
      </c>
      <c r="M23" s="140"/>
    </row>
    <row r="24" ht="21.75" customHeight="1" spans="1:12">
      <c r="A24" s="121" t="s">
        <v>931</v>
      </c>
      <c r="B24" s="122" t="s">
        <v>897</v>
      </c>
      <c r="C24" s="123">
        <v>0</v>
      </c>
      <c r="D24" s="123">
        <v>0</v>
      </c>
      <c r="E24" s="123">
        <v>0</v>
      </c>
      <c r="F24" s="123">
        <v>0</v>
      </c>
      <c r="G24" s="123">
        <v>0</v>
      </c>
      <c r="H24" s="123">
        <v>0</v>
      </c>
      <c r="I24" s="123">
        <v>0</v>
      </c>
      <c r="J24" s="123">
        <v>0</v>
      </c>
      <c r="K24" s="123">
        <v>0</v>
      </c>
      <c r="L24" s="123">
        <v>0</v>
      </c>
    </row>
    <row r="25" ht="21.75" customHeight="1" spans="1:13">
      <c r="A25" s="121" t="s">
        <v>932</v>
      </c>
      <c r="B25" s="122" t="s">
        <v>413</v>
      </c>
      <c r="C25" s="124">
        <v>0.18</v>
      </c>
      <c r="D25" s="124">
        <v>0.06</v>
      </c>
      <c r="E25" s="124">
        <v>0.19</v>
      </c>
      <c r="F25" s="124">
        <v>0.08</v>
      </c>
      <c r="G25" s="124">
        <v>0.2</v>
      </c>
      <c r="H25" s="124">
        <v>0.07</v>
      </c>
      <c r="I25" s="124">
        <v>0.39</v>
      </c>
      <c r="J25" s="124">
        <v>0.12</v>
      </c>
      <c r="K25" s="124">
        <v>0.32</v>
      </c>
      <c r="L25" s="124">
        <v>0.11</v>
      </c>
      <c r="M25" s="140"/>
    </row>
    <row r="26" ht="21.75" customHeight="1" spans="1:12">
      <c r="A26" s="121" t="s">
        <v>414</v>
      </c>
      <c r="B26" s="122" t="s">
        <v>415</v>
      </c>
      <c r="C26" s="124">
        <v>0.01</v>
      </c>
      <c r="D26" s="123">
        <v>0</v>
      </c>
      <c r="E26" s="123">
        <v>0</v>
      </c>
      <c r="F26" s="123">
        <v>0</v>
      </c>
      <c r="G26" s="123">
        <v>0</v>
      </c>
      <c r="H26" s="123">
        <v>0</v>
      </c>
      <c r="I26" s="124">
        <v>0.03</v>
      </c>
      <c r="J26" s="124">
        <v>0.01</v>
      </c>
      <c r="K26" s="124">
        <v>0.02</v>
      </c>
      <c r="L26" s="124">
        <v>0.01</v>
      </c>
    </row>
    <row r="27" ht="21.75" customHeight="1" spans="1:13">
      <c r="A27" s="121" t="s">
        <v>416</v>
      </c>
      <c r="B27" s="122" t="s">
        <v>417</v>
      </c>
      <c r="C27" s="124">
        <v>0.25</v>
      </c>
      <c r="D27" s="124">
        <v>0.08</v>
      </c>
      <c r="E27" s="124">
        <v>0.25</v>
      </c>
      <c r="F27" s="124">
        <v>0.11</v>
      </c>
      <c r="G27" s="124">
        <v>0.24</v>
      </c>
      <c r="H27" s="124">
        <v>0.08</v>
      </c>
      <c r="I27" s="124">
        <v>0.22</v>
      </c>
      <c r="J27" s="124">
        <v>0.07</v>
      </c>
      <c r="K27" s="124">
        <v>0.24</v>
      </c>
      <c r="L27" s="124">
        <v>0.08</v>
      </c>
      <c r="M27" s="140"/>
    </row>
    <row r="28" ht="21.75" customHeight="1" spans="1:13">
      <c r="A28" s="121" t="s">
        <v>418</v>
      </c>
      <c r="B28" s="122" t="s">
        <v>419</v>
      </c>
      <c r="C28" s="124">
        <v>0.13</v>
      </c>
      <c r="D28" s="124">
        <v>0.04</v>
      </c>
      <c r="E28" s="124">
        <v>0.13</v>
      </c>
      <c r="F28" s="124">
        <v>0.05</v>
      </c>
      <c r="G28" s="124">
        <v>0.1</v>
      </c>
      <c r="H28" s="124">
        <v>0.03</v>
      </c>
      <c r="I28" s="124">
        <v>0.15</v>
      </c>
      <c r="J28" s="124">
        <v>0.05</v>
      </c>
      <c r="K28" s="124">
        <v>0.14</v>
      </c>
      <c r="L28" s="124">
        <v>0.05</v>
      </c>
      <c r="M28" s="140"/>
    </row>
    <row r="29" ht="21.75" customHeight="1" spans="1:13">
      <c r="A29" s="125" t="s">
        <v>420</v>
      </c>
      <c r="B29" s="126" t="s">
        <v>421</v>
      </c>
      <c r="C29" s="127">
        <v>0.02</v>
      </c>
      <c r="D29" s="127">
        <v>0.01</v>
      </c>
      <c r="E29" s="127">
        <v>0.02</v>
      </c>
      <c r="F29" s="127">
        <v>0.01</v>
      </c>
      <c r="G29" s="132">
        <v>0</v>
      </c>
      <c r="H29" s="132">
        <v>0</v>
      </c>
      <c r="I29" s="127">
        <v>0.01</v>
      </c>
      <c r="J29" s="132">
        <v>0</v>
      </c>
      <c r="K29" s="132">
        <v>0</v>
      </c>
      <c r="L29" s="132">
        <v>0</v>
      </c>
      <c r="M29" s="140"/>
    </row>
    <row r="30" ht="17.25" customHeight="1" spans="4:12">
      <c r="D30" s="128"/>
      <c r="E30" s="128"/>
      <c r="F30" s="128"/>
      <c r="G30" s="128"/>
      <c r="H30" s="128"/>
      <c r="I30" s="128"/>
      <c r="J30" s="128"/>
      <c r="K30" s="128"/>
      <c r="L30" s="135"/>
    </row>
    <row r="31" ht="38.25" customHeight="1" spans="4:12">
      <c r="D31" s="106"/>
      <c r="E31" s="106"/>
      <c r="F31" s="106"/>
      <c r="G31" s="106"/>
      <c r="H31" s="106"/>
      <c r="I31" s="106"/>
      <c r="J31" s="106"/>
      <c r="K31" s="106"/>
      <c r="L31" s="106"/>
    </row>
  </sheetData>
  <mergeCells count="11">
    <mergeCell ref="A2:D2"/>
    <mergeCell ref="E2:L2"/>
    <mergeCell ref="B3:D3"/>
    <mergeCell ref="F3:L3"/>
    <mergeCell ref="C4:D4"/>
    <mergeCell ref="E4:F4"/>
    <mergeCell ref="G4:H4"/>
    <mergeCell ref="I4:J4"/>
    <mergeCell ref="K4:L4"/>
    <mergeCell ref="B31:M31"/>
    <mergeCell ref="A4:B5"/>
  </mergeCells>
  <pageMargins left="0.75" right="0.75" top="1" bottom="1" header="0.5" footer="0.5"/>
  <pageSetup paperSize="9" scale="89" firstPageNumber="145" orientation="portrait" useFirstPageNumber="1"/>
  <headerFooter/>
  <colBreaks count="1" manualBreakCount="1">
    <brk id="4" max="29"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view="pageBreakPreview" zoomScaleNormal="100" zoomScaleSheetLayoutView="100" topLeftCell="A9" workbookViewId="0">
      <selection activeCell="H20" sqref="H20"/>
    </sheetView>
  </sheetViews>
  <sheetFormatPr defaultColWidth="12.4285714285714" defaultRowHeight="14.25" customHeight="1"/>
  <cols>
    <col min="1" max="1" width="29" style="67" customWidth="1"/>
    <col min="2" max="2" width="43.2857142857143" style="67" customWidth="1"/>
    <col min="3" max="3" width="9.85714285714286" style="67" customWidth="1"/>
    <col min="4" max="4" width="8.57142857142857" style="2" customWidth="1"/>
    <col min="5" max="10" width="11.8571428571429" style="2" customWidth="1"/>
    <col min="11" max="11" width="10.7142857142857" style="2" customWidth="1"/>
    <col min="12" max="12" width="10.5714285714286" style="2" customWidth="1"/>
    <col min="13" max="13" width="17.2857142857143" style="67" customWidth="1"/>
  </cols>
  <sheetData>
    <row r="1" ht="27" customHeight="1" spans="1:12">
      <c r="A1" s="68"/>
      <c r="B1" s="68"/>
      <c r="C1" s="69"/>
      <c r="D1" s="70"/>
      <c r="E1" s="70"/>
      <c r="F1" s="70"/>
      <c r="G1" s="70"/>
      <c r="H1" s="70"/>
      <c r="I1" s="70"/>
      <c r="J1" s="70"/>
      <c r="K1" s="70"/>
      <c r="L1" s="70"/>
    </row>
    <row r="2" ht="17.25" customHeight="1" spans="1:12">
      <c r="A2" s="71" t="s">
        <v>944</v>
      </c>
      <c r="B2" s="71"/>
      <c r="C2" s="72"/>
      <c r="D2" s="72"/>
      <c r="E2" s="93" t="s">
        <v>328</v>
      </c>
      <c r="F2" s="94"/>
      <c r="G2" s="94"/>
      <c r="H2" s="94"/>
      <c r="I2" s="94"/>
      <c r="J2" s="99"/>
      <c r="K2" s="94"/>
      <c r="L2" s="94"/>
    </row>
    <row r="3" ht="11.25" customHeight="1" spans="1:12">
      <c r="A3" s="73" t="s">
        <v>945</v>
      </c>
      <c r="B3" s="73"/>
      <c r="C3" s="74">
        <v>2020</v>
      </c>
      <c r="D3" s="75"/>
      <c r="E3" s="95">
        <v>2021</v>
      </c>
      <c r="F3" s="95"/>
      <c r="G3" s="96">
        <v>2022</v>
      </c>
      <c r="H3" s="96"/>
      <c r="I3" s="96">
        <v>2023</v>
      </c>
      <c r="J3" s="96"/>
      <c r="K3" s="100">
        <v>2024</v>
      </c>
      <c r="L3" s="100"/>
    </row>
    <row r="4" ht="75" customHeight="1" spans="1:12">
      <c r="A4" s="76"/>
      <c r="B4" s="76"/>
      <c r="C4" s="77" t="s">
        <v>943</v>
      </c>
      <c r="D4" s="78" t="s">
        <v>886</v>
      </c>
      <c r="E4" s="77" t="s">
        <v>943</v>
      </c>
      <c r="F4" s="78" t="s">
        <v>886</v>
      </c>
      <c r="G4" s="77" t="s">
        <v>943</v>
      </c>
      <c r="H4" s="78" t="s">
        <v>886</v>
      </c>
      <c r="I4" s="77" t="s">
        <v>943</v>
      </c>
      <c r="J4" s="78" t="s">
        <v>886</v>
      </c>
      <c r="K4" s="77" t="s">
        <v>943</v>
      </c>
      <c r="L4" s="78" t="s">
        <v>886</v>
      </c>
    </row>
    <row r="5" ht="21.75" customHeight="1" spans="1:13">
      <c r="A5" s="79" t="s">
        <v>946</v>
      </c>
      <c r="B5" s="80" t="s">
        <v>423</v>
      </c>
      <c r="C5" s="81">
        <v>34.4199999999999</v>
      </c>
      <c r="D5" s="81">
        <v>11.07</v>
      </c>
      <c r="E5" s="81">
        <v>46.05</v>
      </c>
      <c r="F5" s="81">
        <v>19.45</v>
      </c>
      <c r="G5" s="81">
        <v>43.39</v>
      </c>
      <c r="H5" s="81">
        <v>14.7</v>
      </c>
      <c r="I5" s="81">
        <v>55</v>
      </c>
      <c r="J5" s="81">
        <v>17.47</v>
      </c>
      <c r="K5" s="81">
        <v>44.82</v>
      </c>
      <c r="L5" s="81">
        <v>15.06</v>
      </c>
      <c r="M5" s="101"/>
    </row>
    <row r="6" ht="21.75" customHeight="1" spans="1:13">
      <c r="A6" s="82" t="s">
        <v>424</v>
      </c>
      <c r="B6" s="80" t="s">
        <v>425</v>
      </c>
      <c r="C6" s="81">
        <v>99.99</v>
      </c>
      <c r="D6" s="81">
        <v>32.17</v>
      </c>
      <c r="E6" s="81">
        <v>17.71</v>
      </c>
      <c r="F6" s="81">
        <v>7.48</v>
      </c>
      <c r="G6" s="81">
        <v>18.64</v>
      </c>
      <c r="H6" s="81">
        <v>6.32</v>
      </c>
      <c r="I6" s="81">
        <v>19.75</v>
      </c>
      <c r="J6" s="81">
        <v>6.27</v>
      </c>
      <c r="K6" s="81">
        <v>16.54</v>
      </c>
      <c r="L6" s="81">
        <v>5.56</v>
      </c>
      <c r="M6" s="101"/>
    </row>
    <row r="7" ht="21.75" customHeight="1" spans="1:13">
      <c r="A7" s="82" t="s">
        <v>426</v>
      </c>
      <c r="B7" s="80" t="s">
        <v>427</v>
      </c>
      <c r="C7" s="81">
        <v>0.24</v>
      </c>
      <c r="D7" s="81">
        <v>0.08</v>
      </c>
      <c r="E7" s="81">
        <v>0.14</v>
      </c>
      <c r="F7" s="81">
        <v>0.06</v>
      </c>
      <c r="G7" s="81">
        <v>0.12</v>
      </c>
      <c r="H7" s="81">
        <v>0.04</v>
      </c>
      <c r="I7" s="81">
        <v>0.1</v>
      </c>
      <c r="J7" s="81">
        <v>0.03</v>
      </c>
      <c r="K7" s="81">
        <v>0.08</v>
      </c>
      <c r="L7" s="81">
        <v>0.03</v>
      </c>
      <c r="M7" s="101"/>
    </row>
    <row r="8" ht="21.75" customHeight="1" spans="1:13">
      <c r="A8" s="82" t="s">
        <v>428</v>
      </c>
      <c r="B8" s="80" t="s">
        <v>429</v>
      </c>
      <c r="C8" s="83">
        <v>0</v>
      </c>
      <c r="D8" s="83">
        <v>0</v>
      </c>
      <c r="E8" s="83">
        <v>0</v>
      </c>
      <c r="F8" s="83">
        <v>0</v>
      </c>
      <c r="G8" s="83">
        <v>0</v>
      </c>
      <c r="H8" s="83">
        <v>0</v>
      </c>
      <c r="I8" s="81">
        <v>0.01</v>
      </c>
      <c r="J8" s="83">
        <v>0</v>
      </c>
      <c r="K8" s="83">
        <v>0</v>
      </c>
      <c r="L8" s="83">
        <v>0</v>
      </c>
      <c r="M8" s="101"/>
    </row>
    <row r="9" ht="21.75" customHeight="1" spans="1:13">
      <c r="A9" s="82" t="s">
        <v>430</v>
      </c>
      <c r="B9" s="80" t="s">
        <v>431</v>
      </c>
      <c r="C9" s="81">
        <v>0.15</v>
      </c>
      <c r="D9" s="81">
        <v>0.05</v>
      </c>
      <c r="E9" s="81">
        <v>0.19</v>
      </c>
      <c r="F9" s="81">
        <v>0.08</v>
      </c>
      <c r="G9" s="81">
        <v>0.19</v>
      </c>
      <c r="H9" s="81">
        <v>0.06</v>
      </c>
      <c r="I9" s="81">
        <v>0.25</v>
      </c>
      <c r="J9" s="81">
        <v>0.08</v>
      </c>
      <c r="K9" s="81">
        <v>0.43</v>
      </c>
      <c r="L9" s="81">
        <v>0.14</v>
      </c>
      <c r="M9" s="101"/>
    </row>
    <row r="10" ht="21.75" customHeight="1" spans="1:13">
      <c r="A10" s="82" t="s">
        <v>432</v>
      </c>
      <c r="B10" s="80" t="s">
        <v>433</v>
      </c>
      <c r="C10" s="81">
        <v>109.98</v>
      </c>
      <c r="D10" s="81">
        <v>35.38</v>
      </c>
      <c r="E10" s="81">
        <v>114.955</v>
      </c>
      <c r="F10" s="81">
        <v>48.55</v>
      </c>
      <c r="G10" s="81">
        <v>165.33</v>
      </c>
      <c r="H10" s="81">
        <v>56.01</v>
      </c>
      <c r="I10" s="81">
        <v>165.65</v>
      </c>
      <c r="J10" s="81">
        <v>52.63</v>
      </c>
      <c r="K10" s="81">
        <v>168.4</v>
      </c>
      <c r="L10" s="81">
        <v>56.59</v>
      </c>
      <c r="M10" s="101"/>
    </row>
    <row r="11" ht="21.75" customHeight="1" spans="1:13">
      <c r="A11" s="82" t="s">
        <v>434</v>
      </c>
      <c r="B11" s="80" t="s">
        <v>435</v>
      </c>
      <c r="C11" s="81">
        <v>8.72</v>
      </c>
      <c r="D11" s="81">
        <v>2.81</v>
      </c>
      <c r="E11" s="81">
        <v>6.07</v>
      </c>
      <c r="F11" s="81">
        <v>2.56</v>
      </c>
      <c r="G11" s="81">
        <v>8</v>
      </c>
      <c r="H11" s="81">
        <v>2.71</v>
      </c>
      <c r="I11" s="81">
        <v>8.53</v>
      </c>
      <c r="J11" s="81">
        <v>2.71</v>
      </c>
      <c r="K11" s="81">
        <v>5.77</v>
      </c>
      <c r="L11" s="81">
        <v>1.94</v>
      </c>
      <c r="M11" s="101"/>
    </row>
    <row r="12" ht="21.75" customHeight="1" spans="1:13">
      <c r="A12" s="82" t="s">
        <v>436</v>
      </c>
      <c r="B12" s="80" t="s">
        <v>437</v>
      </c>
      <c r="C12" s="81">
        <v>29.4</v>
      </c>
      <c r="D12" s="81">
        <v>9.46</v>
      </c>
      <c r="E12" s="81">
        <v>28.61</v>
      </c>
      <c r="F12" s="81">
        <v>12.08</v>
      </c>
      <c r="G12" s="81">
        <v>34.36</v>
      </c>
      <c r="H12" s="81">
        <v>11.64</v>
      </c>
      <c r="I12" s="81">
        <v>33.62</v>
      </c>
      <c r="J12" s="81">
        <v>10.68</v>
      </c>
      <c r="K12" s="81">
        <v>33.49</v>
      </c>
      <c r="L12" s="81">
        <v>11.25</v>
      </c>
      <c r="M12" s="101"/>
    </row>
    <row r="13" ht="21.75" customHeight="1" spans="1:13">
      <c r="A13" s="82" t="s">
        <v>438</v>
      </c>
      <c r="B13" s="80" t="s">
        <v>439</v>
      </c>
      <c r="C13" s="81">
        <v>0.37</v>
      </c>
      <c r="D13" s="81">
        <v>0.12</v>
      </c>
      <c r="E13" s="81">
        <v>0.23</v>
      </c>
      <c r="F13" s="81">
        <v>0.1</v>
      </c>
      <c r="G13" s="81">
        <v>0.3</v>
      </c>
      <c r="H13" s="81">
        <v>0.1</v>
      </c>
      <c r="I13" s="81">
        <v>0.23</v>
      </c>
      <c r="J13" s="81">
        <v>0.07</v>
      </c>
      <c r="K13" s="81">
        <v>0.17</v>
      </c>
      <c r="L13" s="81">
        <v>0.06</v>
      </c>
      <c r="M13" s="101"/>
    </row>
    <row r="14" ht="21.75" customHeight="1" spans="1:13">
      <c r="A14" s="82" t="s">
        <v>440</v>
      </c>
      <c r="B14" s="80" t="s">
        <v>441</v>
      </c>
      <c r="C14" s="81">
        <v>0.04</v>
      </c>
      <c r="D14" s="81">
        <v>0.01</v>
      </c>
      <c r="E14" s="81">
        <v>0.05</v>
      </c>
      <c r="F14" s="81">
        <v>0.02</v>
      </c>
      <c r="G14" s="81">
        <v>0.04</v>
      </c>
      <c r="H14" s="81">
        <v>0.01</v>
      </c>
      <c r="I14" s="81">
        <v>0.07</v>
      </c>
      <c r="J14" s="81">
        <v>0.02</v>
      </c>
      <c r="K14" s="81">
        <v>0.05</v>
      </c>
      <c r="L14" s="81">
        <v>0.02</v>
      </c>
      <c r="M14" s="101"/>
    </row>
    <row r="15" ht="21.75" customHeight="1" spans="1:13">
      <c r="A15" s="82" t="s">
        <v>442</v>
      </c>
      <c r="B15" s="80" t="s">
        <v>443</v>
      </c>
      <c r="C15" s="81">
        <v>0.12</v>
      </c>
      <c r="D15" s="81">
        <v>0.04</v>
      </c>
      <c r="E15" s="81">
        <v>0.1</v>
      </c>
      <c r="F15" s="81">
        <v>0.04</v>
      </c>
      <c r="G15" s="81">
        <v>0.08</v>
      </c>
      <c r="H15" s="81">
        <v>0.03</v>
      </c>
      <c r="I15" s="81">
        <v>0.06</v>
      </c>
      <c r="J15" s="81">
        <v>0.02</v>
      </c>
      <c r="K15" s="81">
        <v>0.06</v>
      </c>
      <c r="L15" s="81">
        <v>0.02</v>
      </c>
      <c r="M15" s="101"/>
    </row>
    <row r="16" ht="21.75" customHeight="1" spans="1:13">
      <c r="A16" s="82" t="s">
        <v>444</v>
      </c>
      <c r="B16" s="80" t="s">
        <v>445</v>
      </c>
      <c r="C16" s="81">
        <v>0.99</v>
      </c>
      <c r="D16" s="81">
        <v>0.32</v>
      </c>
      <c r="E16" s="81">
        <v>0.45</v>
      </c>
      <c r="F16" s="81">
        <v>0.19</v>
      </c>
      <c r="G16" s="81">
        <v>0.22</v>
      </c>
      <c r="H16" s="81">
        <v>0.07</v>
      </c>
      <c r="I16" s="81">
        <v>0.19</v>
      </c>
      <c r="J16" s="81">
        <v>0.06</v>
      </c>
      <c r="K16" s="81">
        <v>0.14</v>
      </c>
      <c r="L16" s="81">
        <v>0.05</v>
      </c>
      <c r="M16" s="101"/>
    </row>
    <row r="17" ht="21.75" customHeight="1" spans="1:13">
      <c r="A17" s="84" t="s">
        <v>947</v>
      </c>
      <c r="B17" s="80" t="s">
        <v>447</v>
      </c>
      <c r="C17" s="81">
        <v>0.06</v>
      </c>
      <c r="D17" s="81">
        <v>0.02</v>
      </c>
      <c r="E17" s="81">
        <v>0.06</v>
      </c>
      <c r="F17" s="81">
        <v>0.03</v>
      </c>
      <c r="G17" s="81">
        <v>0.06</v>
      </c>
      <c r="H17" s="81">
        <v>0.02</v>
      </c>
      <c r="I17" s="81">
        <v>0.09</v>
      </c>
      <c r="J17" s="81">
        <v>0.03</v>
      </c>
      <c r="K17" s="81">
        <v>0.07</v>
      </c>
      <c r="L17" s="81">
        <v>0.02</v>
      </c>
      <c r="M17" s="101"/>
    </row>
    <row r="18" ht="21.75" customHeight="1" spans="1:13">
      <c r="A18" s="82" t="s">
        <v>448</v>
      </c>
      <c r="B18" s="80" t="s">
        <v>449</v>
      </c>
      <c r="C18" s="81">
        <v>0.29</v>
      </c>
      <c r="D18" s="81">
        <v>0.09</v>
      </c>
      <c r="E18" s="81">
        <v>0.28</v>
      </c>
      <c r="F18" s="81">
        <v>0.12</v>
      </c>
      <c r="G18" s="81">
        <v>0.85</v>
      </c>
      <c r="H18" s="81">
        <v>0.29</v>
      </c>
      <c r="I18" s="81">
        <v>1.08</v>
      </c>
      <c r="J18" s="81">
        <v>0.34</v>
      </c>
      <c r="K18" s="81">
        <v>1.11</v>
      </c>
      <c r="L18" s="81">
        <v>0.37</v>
      </c>
      <c r="M18" s="101"/>
    </row>
    <row r="19" ht="21.75" customHeight="1" spans="1:13">
      <c r="A19" s="82" t="s">
        <v>948</v>
      </c>
      <c r="B19" s="80" t="s">
        <v>451</v>
      </c>
      <c r="C19" s="83">
        <v>0</v>
      </c>
      <c r="D19" s="83">
        <v>0</v>
      </c>
      <c r="E19" s="83">
        <v>0</v>
      </c>
      <c r="F19" s="83">
        <v>0</v>
      </c>
      <c r="G19" s="81">
        <v>0.02</v>
      </c>
      <c r="H19" s="81">
        <v>0.01</v>
      </c>
      <c r="I19" s="81">
        <v>3.47</v>
      </c>
      <c r="J19" s="81">
        <v>1.1</v>
      </c>
      <c r="K19" s="81">
        <v>4.8</v>
      </c>
      <c r="L19" s="81">
        <v>1.61</v>
      </c>
      <c r="M19" s="101"/>
    </row>
    <row r="20" ht="21.75" customHeight="1" spans="1:13">
      <c r="A20" s="82" t="s">
        <v>452</v>
      </c>
      <c r="B20" s="80" t="s">
        <v>453</v>
      </c>
      <c r="C20" s="81">
        <v>0.02</v>
      </c>
      <c r="D20" s="81">
        <v>0.01</v>
      </c>
      <c r="E20" s="81">
        <v>0.02</v>
      </c>
      <c r="F20" s="81">
        <v>0.01</v>
      </c>
      <c r="G20" s="81">
        <v>0.01</v>
      </c>
      <c r="H20" s="81">
        <v>0</v>
      </c>
      <c r="I20" s="81">
        <v>0.01</v>
      </c>
      <c r="J20" s="81">
        <v>0</v>
      </c>
      <c r="K20" s="83">
        <v>0</v>
      </c>
      <c r="L20" s="83">
        <v>0</v>
      </c>
      <c r="M20" s="102"/>
    </row>
    <row r="21" ht="21.75" customHeight="1" spans="1:13">
      <c r="A21" s="82" t="s">
        <v>454</v>
      </c>
      <c r="B21" s="80" t="s">
        <v>455</v>
      </c>
      <c r="C21" s="83">
        <v>0</v>
      </c>
      <c r="D21" s="83">
        <v>0</v>
      </c>
      <c r="E21" s="83">
        <v>0</v>
      </c>
      <c r="F21" s="83">
        <v>0</v>
      </c>
      <c r="G21" s="83">
        <v>0</v>
      </c>
      <c r="H21" s="83">
        <v>0</v>
      </c>
      <c r="I21" s="81">
        <v>0.04</v>
      </c>
      <c r="J21" s="81">
        <v>0.01</v>
      </c>
      <c r="K21" s="81">
        <v>0.04</v>
      </c>
      <c r="L21" s="81">
        <v>0.01</v>
      </c>
      <c r="M21" s="101"/>
    </row>
    <row r="22" ht="21.75" customHeight="1" spans="1:13">
      <c r="A22" s="82" t="s">
        <v>456</v>
      </c>
      <c r="B22" s="80" t="s">
        <v>457</v>
      </c>
      <c r="C22" s="81">
        <v>0.13</v>
      </c>
      <c r="D22" s="81">
        <v>0.04</v>
      </c>
      <c r="E22" s="81">
        <v>0.34</v>
      </c>
      <c r="F22" s="81">
        <v>0.14</v>
      </c>
      <c r="G22" s="81">
        <v>0.35</v>
      </c>
      <c r="H22" s="81">
        <v>0.12</v>
      </c>
      <c r="I22" s="81">
        <v>0.28</v>
      </c>
      <c r="J22" s="81">
        <v>0.09</v>
      </c>
      <c r="K22" s="81">
        <v>0.3</v>
      </c>
      <c r="L22" s="81">
        <v>0.1</v>
      </c>
      <c r="M22" s="101"/>
    </row>
    <row r="23" ht="21.75" customHeight="1" spans="1:13">
      <c r="A23" s="79" t="s">
        <v>949</v>
      </c>
      <c r="B23" s="80" t="s">
        <v>459</v>
      </c>
      <c r="C23" s="83">
        <v>0</v>
      </c>
      <c r="D23" s="83">
        <v>0</v>
      </c>
      <c r="E23" s="83">
        <v>0</v>
      </c>
      <c r="F23" s="83">
        <v>0</v>
      </c>
      <c r="G23" s="83">
        <v>0</v>
      </c>
      <c r="H23" s="83">
        <v>0</v>
      </c>
      <c r="I23" s="83">
        <v>0</v>
      </c>
      <c r="J23" s="83">
        <v>0</v>
      </c>
      <c r="K23" s="83">
        <v>0.01</v>
      </c>
      <c r="L23" s="83">
        <v>0</v>
      </c>
      <c r="M23" s="102"/>
    </row>
    <row r="24" s="66" customFormat="1" ht="21.75" customHeight="1" spans="1:13">
      <c r="A24" s="85" t="s">
        <v>166</v>
      </c>
      <c r="B24" s="86" t="s">
        <v>460</v>
      </c>
      <c r="C24" s="87">
        <v>2.73</v>
      </c>
      <c r="D24" s="87">
        <v>0.88</v>
      </c>
      <c r="E24" s="87">
        <v>2.87</v>
      </c>
      <c r="F24" s="87">
        <v>1.21</v>
      </c>
      <c r="G24" s="87">
        <v>2.62</v>
      </c>
      <c r="H24" s="87">
        <v>0.89</v>
      </c>
      <c r="I24" s="87">
        <v>2.65</v>
      </c>
      <c r="J24" s="87">
        <v>0.84</v>
      </c>
      <c r="K24" s="87">
        <v>2.87</v>
      </c>
      <c r="L24" s="87">
        <v>0.96</v>
      </c>
      <c r="M24" s="103"/>
    </row>
    <row r="25" ht="21.75" customHeight="1" spans="1:13">
      <c r="A25" s="79" t="s">
        <v>950</v>
      </c>
      <c r="B25" s="80" t="s">
        <v>462</v>
      </c>
      <c r="C25" s="81">
        <v>2.49</v>
      </c>
      <c r="D25" s="81">
        <v>0.8</v>
      </c>
      <c r="E25" s="81">
        <v>2.76</v>
      </c>
      <c r="F25" s="81">
        <v>1.17</v>
      </c>
      <c r="G25" s="81">
        <v>2.52</v>
      </c>
      <c r="H25" s="81">
        <v>0.85</v>
      </c>
      <c r="I25" s="81">
        <v>2.53</v>
      </c>
      <c r="J25" s="81">
        <v>0.8</v>
      </c>
      <c r="K25" s="81">
        <v>2.74</v>
      </c>
      <c r="L25" s="81">
        <v>0.92</v>
      </c>
      <c r="M25" s="101"/>
    </row>
    <row r="26" ht="21.75" customHeight="1" spans="1:13">
      <c r="A26" s="82" t="s">
        <v>463</v>
      </c>
      <c r="B26" s="80" t="s">
        <v>464</v>
      </c>
      <c r="C26" s="81">
        <v>0.16</v>
      </c>
      <c r="D26" s="81">
        <v>0.05</v>
      </c>
      <c r="E26" s="81">
        <v>0.06</v>
      </c>
      <c r="F26" s="81">
        <v>0.03</v>
      </c>
      <c r="G26" s="81">
        <v>0.03</v>
      </c>
      <c r="H26" s="81">
        <v>0.01</v>
      </c>
      <c r="I26" s="81">
        <v>0.03</v>
      </c>
      <c r="J26" s="81">
        <v>0.01</v>
      </c>
      <c r="K26" s="81">
        <v>0.05</v>
      </c>
      <c r="L26" s="81">
        <v>0.02</v>
      </c>
      <c r="M26" s="101"/>
    </row>
    <row r="27" ht="21.75" customHeight="1" spans="1:13">
      <c r="A27" s="82" t="s">
        <v>465</v>
      </c>
      <c r="B27" s="80" t="s">
        <v>466</v>
      </c>
      <c r="C27" s="81">
        <v>0.08</v>
      </c>
      <c r="D27" s="81">
        <v>0.03</v>
      </c>
      <c r="E27" s="81">
        <v>0.05</v>
      </c>
      <c r="F27" s="81">
        <v>0.02</v>
      </c>
      <c r="G27" s="81">
        <v>0.07</v>
      </c>
      <c r="H27" s="81">
        <v>0.02</v>
      </c>
      <c r="I27" s="81">
        <v>0.09</v>
      </c>
      <c r="J27" s="81">
        <v>0.03</v>
      </c>
      <c r="K27" s="81">
        <v>0.08</v>
      </c>
      <c r="L27" s="81">
        <v>0.03</v>
      </c>
      <c r="M27" s="101"/>
    </row>
    <row r="28" s="66" customFormat="1" ht="21.75" customHeight="1" spans="1:13">
      <c r="A28" s="85" t="s">
        <v>907</v>
      </c>
      <c r="B28" s="86" t="s">
        <v>908</v>
      </c>
      <c r="C28" s="87">
        <v>110.58</v>
      </c>
      <c r="D28" s="88"/>
      <c r="E28" s="87">
        <v>144.26</v>
      </c>
      <c r="F28" s="88"/>
      <c r="G28" s="87">
        <v>110.64</v>
      </c>
      <c r="H28" s="88"/>
      <c r="I28" s="87">
        <v>96.19</v>
      </c>
      <c r="J28" s="88"/>
      <c r="K28" s="87">
        <v>90.34</v>
      </c>
      <c r="L28" s="88">
        <v>0</v>
      </c>
      <c r="M28" s="104"/>
    </row>
    <row r="29" s="66" customFormat="1" ht="21.75" customHeight="1" spans="1:13">
      <c r="A29" s="89" t="s">
        <v>909</v>
      </c>
      <c r="B29" s="90" t="s">
        <v>910</v>
      </c>
      <c r="C29" s="91">
        <v>923.479</v>
      </c>
      <c r="D29" s="92"/>
      <c r="E29" s="91">
        <v>982.64</v>
      </c>
      <c r="F29" s="97"/>
      <c r="G29" s="98">
        <v>876.529</v>
      </c>
      <c r="H29" s="97"/>
      <c r="I29" s="98">
        <v>983.053</v>
      </c>
      <c r="J29" s="97"/>
      <c r="K29" s="98">
        <v>883.815</v>
      </c>
      <c r="L29" s="97">
        <v>0</v>
      </c>
      <c r="M29" s="104"/>
    </row>
  </sheetData>
  <mergeCells count="9">
    <mergeCell ref="A1:B1"/>
    <mergeCell ref="A2:D2"/>
    <mergeCell ref="E2:L2"/>
    <mergeCell ref="C3:D3"/>
    <mergeCell ref="E3:F3"/>
    <mergeCell ref="G3:H3"/>
    <mergeCell ref="I3:J3"/>
    <mergeCell ref="K3:L3"/>
    <mergeCell ref="A3:B4"/>
  </mergeCells>
  <pageMargins left="0.75" right="0.75" top="1" bottom="1" header="0.5" footer="0.5"/>
  <pageSetup paperSize="9" scale="82" firstPageNumber="146" orientation="portrait" useFirstPageNumber="1"/>
  <headerFooter/>
  <colBreaks count="1" manualBreakCount="1">
    <brk id="4" max="29"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2"/>
  <sheetViews>
    <sheetView zoomScale="115" zoomScaleNormal="115" topLeftCell="A14" workbookViewId="0">
      <selection activeCell="D12" sqref="D12"/>
    </sheetView>
  </sheetViews>
  <sheetFormatPr defaultColWidth="14.1428571428571" defaultRowHeight="14.25" customHeight="1"/>
  <cols>
    <col min="1" max="1" width="25.8571428571429" style="30" customWidth="1"/>
    <col min="2" max="2" width="44" style="30" customWidth="1"/>
    <col min="3" max="3" width="13.7142857142857" style="30" customWidth="1"/>
    <col min="4" max="4" width="13.7142857142857" style="31" customWidth="1"/>
    <col min="5" max="12" width="13.1428571428571" style="31" customWidth="1"/>
    <col min="13" max="16384" width="14.1428571428571" style="31"/>
  </cols>
  <sheetData>
    <row r="1" hidden="1" customHeight="1" spans="1:12">
      <c r="A1" s="32" t="s">
        <v>844</v>
      </c>
      <c r="B1" s="32" t="s">
        <v>845</v>
      </c>
      <c r="C1" s="32" t="s">
        <v>882</v>
      </c>
      <c r="D1" s="33" t="str">
        <f>LEFT(B1,4)</f>
        <v>2024</v>
      </c>
      <c r="E1" s="33"/>
      <c r="F1" s="33"/>
      <c r="G1" s="33"/>
      <c r="H1" s="33"/>
      <c r="I1" s="33"/>
      <c r="J1" s="33"/>
      <c r="K1" s="33"/>
      <c r="L1" s="33"/>
    </row>
    <row r="2" customHeight="1" spans="4:12">
      <c r="D2" s="33"/>
      <c r="E2" s="33"/>
      <c r="F2" s="33"/>
      <c r="G2" s="33"/>
      <c r="H2" s="33"/>
      <c r="I2" s="33"/>
      <c r="J2" s="33"/>
      <c r="K2" s="33"/>
      <c r="L2" s="33"/>
    </row>
    <row r="3" ht="27" customHeight="1" spans="1:12">
      <c r="A3" s="34"/>
      <c r="B3" s="34"/>
      <c r="D3" s="33"/>
      <c r="E3" s="33"/>
      <c r="F3" s="64" t="s">
        <v>951</v>
      </c>
      <c r="G3" s="65"/>
      <c r="H3" s="65"/>
      <c r="I3" s="65"/>
      <c r="J3" s="65"/>
      <c r="K3" s="65"/>
      <c r="L3" s="65"/>
    </row>
    <row r="4" ht="20.25" customHeight="1" spans="2:12">
      <c r="B4" s="57" t="str">
        <f>"8-20  主要国民经济行业电力消费量总量和构成（"&amp;D1-4&amp;"-"&amp;D1&amp;"年）"</f>
        <v>8-20  主要国民经济行业电力消费量总量和构成（2020-2024年）</v>
      </c>
      <c r="C4" s="58"/>
      <c r="D4" s="58"/>
      <c r="E4" s="58"/>
      <c r="F4" s="58"/>
      <c r="G4" s="57" t="str">
        <f>"and Its Composition ("&amp;D1-4&amp;"-"&amp;D1&amp;")"</f>
        <v>and Its Composition (2020-2024)</v>
      </c>
      <c r="H4" s="58"/>
      <c r="I4" s="58"/>
      <c r="J4" s="58"/>
      <c r="K4" s="58"/>
      <c r="L4" s="58"/>
    </row>
    <row r="5" ht="12" customHeight="1" spans="1:12">
      <c r="A5" s="38" t="s">
        <v>952</v>
      </c>
      <c r="B5" s="38"/>
      <c r="C5" s="39">
        <v>2020</v>
      </c>
      <c r="D5" s="39"/>
      <c r="E5" s="53">
        <v>2021</v>
      </c>
      <c r="F5" s="53"/>
      <c r="G5" s="54">
        <v>2022</v>
      </c>
      <c r="H5" s="54"/>
      <c r="I5" s="54">
        <v>2023</v>
      </c>
      <c r="J5" s="54"/>
      <c r="K5" s="56">
        <v>2024</v>
      </c>
      <c r="L5" s="56"/>
    </row>
    <row r="6" ht="83.25" customHeight="1" spans="1:12">
      <c r="A6" s="38"/>
      <c r="B6" s="38"/>
      <c r="C6" s="40" t="s">
        <v>953</v>
      </c>
      <c r="D6" s="41" t="s">
        <v>886</v>
      </c>
      <c r="E6" s="40" t="s">
        <v>953</v>
      </c>
      <c r="F6" s="41" t="s">
        <v>886</v>
      </c>
      <c r="G6" s="40" t="s">
        <v>953</v>
      </c>
      <c r="H6" s="41" t="s">
        <v>886</v>
      </c>
      <c r="I6" s="40" t="s">
        <v>953</v>
      </c>
      <c r="J6" s="41" t="s">
        <v>886</v>
      </c>
      <c r="K6" s="40" t="s">
        <v>953</v>
      </c>
      <c r="L6" s="41" t="s">
        <v>886</v>
      </c>
    </row>
    <row r="7" s="29" customFormat="1" ht="24" customHeight="1" spans="1:12">
      <c r="A7" s="47" t="s">
        <v>890</v>
      </c>
      <c r="B7" s="48" t="s">
        <v>795</v>
      </c>
      <c r="C7" s="49">
        <v>1435.05</v>
      </c>
      <c r="D7" s="49">
        <v>100</v>
      </c>
      <c r="E7" s="49">
        <v>1502.62</v>
      </c>
      <c r="F7" s="49">
        <v>100</v>
      </c>
      <c r="G7" s="49">
        <v>1728.55</v>
      </c>
      <c r="H7" s="49">
        <v>100</v>
      </c>
      <c r="I7" s="49">
        <v>1791.45</v>
      </c>
      <c r="J7" s="49">
        <v>100</v>
      </c>
      <c r="K7" s="49">
        <v>2026.61</v>
      </c>
      <c r="L7" s="49">
        <v>100</v>
      </c>
    </row>
    <row r="8" ht="24" customHeight="1" spans="1:12">
      <c r="A8" s="42" t="s">
        <v>891</v>
      </c>
      <c r="B8" s="43" t="s">
        <v>13</v>
      </c>
      <c r="C8" s="44">
        <v>65.76</v>
      </c>
      <c r="D8" s="44">
        <v>4.58</v>
      </c>
      <c r="E8" s="44">
        <v>75.75</v>
      </c>
      <c r="F8" s="44">
        <v>5.04</v>
      </c>
      <c r="G8" s="44">
        <v>67.26</v>
      </c>
      <c r="H8" s="44">
        <v>3.89</v>
      </c>
      <c r="I8" s="44">
        <v>72.92</v>
      </c>
      <c r="J8" s="44">
        <v>4.07</v>
      </c>
      <c r="K8" s="44">
        <v>78.25</v>
      </c>
      <c r="L8" s="44">
        <v>3.86</v>
      </c>
    </row>
    <row r="9" ht="24" customHeight="1" spans="1:12">
      <c r="A9" s="42" t="s">
        <v>892</v>
      </c>
      <c r="B9" s="43" t="s">
        <v>14</v>
      </c>
      <c r="C9" s="44">
        <v>1369.29</v>
      </c>
      <c r="D9" s="44">
        <v>95.42</v>
      </c>
      <c r="E9" s="44">
        <v>1426.87</v>
      </c>
      <c r="F9" s="44">
        <v>94.96</v>
      </c>
      <c r="G9" s="44">
        <v>1661.29</v>
      </c>
      <c r="H9" s="44">
        <v>96.11</v>
      </c>
      <c r="I9" s="44">
        <v>1718.53</v>
      </c>
      <c r="J9" s="44">
        <v>95.93</v>
      </c>
      <c r="K9" s="44">
        <v>1948.36</v>
      </c>
      <c r="L9" s="44">
        <v>96.14</v>
      </c>
    </row>
    <row r="10" s="29" customFormat="1" ht="24" customHeight="1" spans="1:12">
      <c r="A10" s="47" t="s">
        <v>86</v>
      </c>
      <c r="B10" s="48" t="s">
        <v>87</v>
      </c>
      <c r="C10" s="49">
        <v>73.33</v>
      </c>
      <c r="D10" s="49">
        <v>5.11</v>
      </c>
      <c r="E10" s="49">
        <v>73.61</v>
      </c>
      <c r="F10" s="49">
        <v>4.9</v>
      </c>
      <c r="G10" s="49">
        <v>75.97</v>
      </c>
      <c r="H10" s="49">
        <v>4.4</v>
      </c>
      <c r="I10" s="49">
        <v>151.3</v>
      </c>
      <c r="J10" s="49">
        <v>8.45</v>
      </c>
      <c r="K10" s="49">
        <v>74.48</v>
      </c>
      <c r="L10" s="49">
        <v>3.68</v>
      </c>
    </row>
    <row r="11" ht="23.25" customHeight="1" spans="1:12">
      <c r="A11" s="42" t="s">
        <v>383</v>
      </c>
      <c r="B11" s="43" t="s">
        <v>384</v>
      </c>
      <c r="C11" s="44">
        <v>12.89</v>
      </c>
      <c r="D11" s="44">
        <v>0.9</v>
      </c>
      <c r="E11" s="44">
        <v>14.49</v>
      </c>
      <c r="F11" s="44">
        <v>0.96</v>
      </c>
      <c r="G11" s="44">
        <v>16.88</v>
      </c>
      <c r="H11" s="44">
        <v>0.98</v>
      </c>
      <c r="I11" s="44">
        <v>75.65</v>
      </c>
      <c r="J11" s="44">
        <v>4.22</v>
      </c>
      <c r="K11" s="44">
        <v>18.11</v>
      </c>
      <c r="L11" s="44">
        <v>0.89</v>
      </c>
    </row>
    <row r="12" ht="24" customHeight="1" spans="1:12">
      <c r="A12" s="42" t="s">
        <v>385</v>
      </c>
      <c r="B12" s="43" t="s">
        <v>386</v>
      </c>
      <c r="C12" s="44">
        <v>0.12</v>
      </c>
      <c r="D12" s="44">
        <v>0.01</v>
      </c>
      <c r="E12" s="44">
        <v>0.05</v>
      </c>
      <c r="F12" s="44">
        <v>0</v>
      </c>
      <c r="G12" s="44">
        <v>0.05</v>
      </c>
      <c r="H12" s="44">
        <v>0</v>
      </c>
      <c r="I12" s="44">
        <v>17.6</v>
      </c>
      <c r="J12" s="44">
        <v>0.98</v>
      </c>
      <c r="K12" s="44">
        <v>0.1</v>
      </c>
      <c r="L12" s="44">
        <v>0</v>
      </c>
    </row>
    <row r="13" ht="24" customHeight="1" spans="1:12">
      <c r="A13" s="42" t="s">
        <v>387</v>
      </c>
      <c r="B13" s="43" t="s">
        <v>388</v>
      </c>
      <c r="C13" s="44">
        <v>11.5</v>
      </c>
      <c r="D13" s="44">
        <v>0.8</v>
      </c>
      <c r="E13" s="44">
        <v>11.66</v>
      </c>
      <c r="F13" s="44">
        <v>0.78</v>
      </c>
      <c r="G13" s="44">
        <v>11.54</v>
      </c>
      <c r="H13" s="44">
        <v>0.67</v>
      </c>
      <c r="I13" s="44">
        <v>0.08</v>
      </c>
      <c r="J13" s="44">
        <v>0</v>
      </c>
      <c r="K13" s="44">
        <v>10.84</v>
      </c>
      <c r="L13" s="44">
        <v>0.53</v>
      </c>
    </row>
    <row r="14" ht="24" customHeight="1" spans="1:12">
      <c r="A14" s="42" t="s">
        <v>389</v>
      </c>
      <c r="B14" s="43" t="s">
        <v>390</v>
      </c>
      <c r="C14" s="44">
        <v>34.88</v>
      </c>
      <c r="D14" s="44">
        <v>2.43</v>
      </c>
      <c r="E14" s="44">
        <v>33.49</v>
      </c>
      <c r="F14" s="44">
        <v>2.23</v>
      </c>
      <c r="G14" s="44">
        <v>33.97</v>
      </c>
      <c r="H14" s="44">
        <v>1.97</v>
      </c>
      <c r="I14" s="44">
        <v>11.95</v>
      </c>
      <c r="J14" s="44">
        <v>0.67</v>
      </c>
      <c r="K14" s="44">
        <v>33.73</v>
      </c>
      <c r="L14" s="44">
        <v>1.66</v>
      </c>
    </row>
    <row r="15" ht="24" customHeight="1" spans="1:12">
      <c r="A15" s="42" t="s">
        <v>391</v>
      </c>
      <c r="B15" s="43" t="s">
        <v>392</v>
      </c>
      <c r="C15" s="44">
        <v>10.37</v>
      </c>
      <c r="D15" s="44">
        <v>0.72</v>
      </c>
      <c r="E15" s="44">
        <v>10.78</v>
      </c>
      <c r="F15" s="44">
        <v>0.72</v>
      </c>
      <c r="G15" s="44">
        <v>10.51</v>
      </c>
      <c r="H15" s="44">
        <v>0.61</v>
      </c>
      <c r="I15" s="44">
        <v>33.53</v>
      </c>
      <c r="J15" s="44">
        <v>1.87</v>
      </c>
      <c r="K15" s="44">
        <v>9.45</v>
      </c>
      <c r="L15" s="44">
        <v>0.47</v>
      </c>
    </row>
    <row r="16" ht="24" customHeight="1" spans="1:12">
      <c r="A16" s="42" t="s">
        <v>893</v>
      </c>
      <c r="B16" s="43" t="s">
        <v>394</v>
      </c>
      <c r="C16" s="44"/>
      <c r="D16" s="44"/>
      <c r="E16" s="44">
        <v>3.14</v>
      </c>
      <c r="F16" s="44">
        <v>0.21</v>
      </c>
      <c r="G16" s="44"/>
      <c r="H16" s="44"/>
      <c r="I16" s="44">
        <v>9.82</v>
      </c>
      <c r="J16" s="44">
        <v>0.55</v>
      </c>
      <c r="K16" s="44"/>
      <c r="L16" s="44"/>
    </row>
    <row r="17" ht="24" customHeight="1" spans="1:12">
      <c r="A17" s="42" t="s">
        <v>395</v>
      </c>
      <c r="B17" s="43" t="s">
        <v>396</v>
      </c>
      <c r="C17" s="44">
        <v>3.57</v>
      </c>
      <c r="D17" s="44">
        <v>0.25</v>
      </c>
      <c r="E17" s="44"/>
      <c r="F17" s="44"/>
      <c r="G17" s="44">
        <v>3.02</v>
      </c>
      <c r="H17" s="44">
        <v>0.17</v>
      </c>
      <c r="I17" s="44">
        <v>2.67</v>
      </c>
      <c r="J17" s="44">
        <v>0.15</v>
      </c>
      <c r="K17" s="44">
        <v>2.25</v>
      </c>
      <c r="L17" s="44">
        <v>0.11</v>
      </c>
    </row>
    <row r="18" s="29" customFormat="1" ht="24" customHeight="1" spans="1:12">
      <c r="A18" s="47" t="s">
        <v>102</v>
      </c>
      <c r="B18" s="48" t="s">
        <v>397</v>
      </c>
      <c r="C18" s="49">
        <v>1131.58</v>
      </c>
      <c r="D18" s="49">
        <v>78.85</v>
      </c>
      <c r="E18" s="49">
        <v>1201.17</v>
      </c>
      <c r="F18" s="49">
        <v>79.94</v>
      </c>
      <c r="G18" s="49">
        <v>1424.73</v>
      </c>
      <c r="H18" s="49">
        <v>82.42</v>
      </c>
      <c r="I18" s="49">
        <v>1457.23</v>
      </c>
      <c r="J18" s="49">
        <v>81.34</v>
      </c>
      <c r="K18" s="49">
        <v>1664.19</v>
      </c>
      <c r="L18" s="49">
        <v>82.12</v>
      </c>
    </row>
    <row r="19" ht="23.25" customHeight="1" spans="1:12">
      <c r="A19" s="42" t="s">
        <v>398</v>
      </c>
      <c r="B19" s="43" t="s">
        <v>399</v>
      </c>
      <c r="C19" s="44">
        <v>14.14</v>
      </c>
      <c r="D19" s="44">
        <v>0.99</v>
      </c>
      <c r="E19" s="44">
        <v>16.63</v>
      </c>
      <c r="F19" s="44">
        <v>1.11</v>
      </c>
      <c r="G19" s="44">
        <v>17.4</v>
      </c>
      <c r="H19" s="44">
        <v>1.01</v>
      </c>
      <c r="I19" s="44">
        <v>19.24</v>
      </c>
      <c r="J19" s="44">
        <v>1.07</v>
      </c>
      <c r="K19" s="44">
        <v>20.02</v>
      </c>
      <c r="L19" s="44">
        <v>0.99</v>
      </c>
    </row>
    <row r="20" ht="24" customHeight="1" spans="1:12">
      <c r="A20" s="42" t="s">
        <v>400</v>
      </c>
      <c r="B20" s="43" t="s">
        <v>401</v>
      </c>
      <c r="C20" s="44">
        <v>7.29</v>
      </c>
      <c r="D20" s="44">
        <v>0.51</v>
      </c>
      <c r="E20" s="44">
        <v>8.45</v>
      </c>
      <c r="F20" s="44">
        <v>0.56</v>
      </c>
      <c r="G20" s="44">
        <v>8.37</v>
      </c>
      <c r="H20" s="44">
        <v>0.48</v>
      </c>
      <c r="I20" s="44">
        <v>9.35</v>
      </c>
      <c r="J20" s="44">
        <v>0.52</v>
      </c>
      <c r="K20" s="44">
        <v>12.35</v>
      </c>
      <c r="L20" s="44">
        <v>0.61</v>
      </c>
    </row>
    <row r="21" ht="24" customHeight="1" spans="1:12">
      <c r="A21" s="42" t="s">
        <v>894</v>
      </c>
      <c r="B21" s="43" t="s">
        <v>403</v>
      </c>
      <c r="C21" s="44">
        <v>4.05</v>
      </c>
      <c r="D21" s="44">
        <v>0.28</v>
      </c>
      <c r="E21" s="44">
        <v>4.94</v>
      </c>
      <c r="F21" s="44">
        <v>0.33</v>
      </c>
      <c r="G21" s="44">
        <v>5.14</v>
      </c>
      <c r="H21" s="44">
        <v>0.3</v>
      </c>
      <c r="I21" s="44">
        <v>5.76</v>
      </c>
      <c r="J21" s="44">
        <v>0.32</v>
      </c>
      <c r="K21" s="44">
        <v>6.3</v>
      </c>
      <c r="L21" s="44">
        <v>0.31</v>
      </c>
    </row>
    <row r="22" ht="24" customHeight="1" spans="1:12">
      <c r="A22" s="42" t="s">
        <v>404</v>
      </c>
      <c r="B22" s="43" t="s">
        <v>405</v>
      </c>
      <c r="C22" s="44">
        <v>6.95</v>
      </c>
      <c r="D22" s="44">
        <v>0.48</v>
      </c>
      <c r="E22" s="44">
        <v>6.45</v>
      </c>
      <c r="F22" s="44">
        <v>0.43</v>
      </c>
      <c r="G22" s="44">
        <v>6.66</v>
      </c>
      <c r="H22" s="44">
        <v>0.39</v>
      </c>
      <c r="I22" s="44">
        <v>6.51</v>
      </c>
      <c r="J22" s="44">
        <v>0.36</v>
      </c>
      <c r="K22" s="44">
        <v>6.67</v>
      </c>
      <c r="L22" s="44">
        <v>0.33</v>
      </c>
    </row>
    <row r="23" ht="24" customHeight="1" spans="1:12">
      <c r="A23" s="42" t="s">
        <v>406</v>
      </c>
      <c r="B23" s="43" t="s">
        <v>407</v>
      </c>
      <c r="C23" s="44">
        <v>0.59</v>
      </c>
      <c r="D23" s="44">
        <v>0.04</v>
      </c>
      <c r="E23" s="44">
        <v>0.62</v>
      </c>
      <c r="F23" s="44">
        <v>0.04</v>
      </c>
      <c r="G23" s="44">
        <v>0.59</v>
      </c>
      <c r="H23" s="44">
        <v>0.03</v>
      </c>
      <c r="I23" s="44">
        <v>0.72</v>
      </c>
      <c r="J23" s="44">
        <v>0.04</v>
      </c>
      <c r="K23" s="44">
        <v>0.83</v>
      </c>
      <c r="L23" s="44">
        <v>0.04</v>
      </c>
    </row>
    <row r="24" ht="24" customHeight="1" spans="1:12">
      <c r="A24" s="42" t="s">
        <v>895</v>
      </c>
      <c r="B24" s="43" t="s">
        <v>409</v>
      </c>
      <c r="C24" s="44">
        <v>0.22</v>
      </c>
      <c r="D24" s="44">
        <v>0.02</v>
      </c>
      <c r="E24" s="44">
        <v>0.35</v>
      </c>
      <c r="F24" s="44">
        <v>0.02</v>
      </c>
      <c r="G24" s="44">
        <v>0.41</v>
      </c>
      <c r="H24" s="44">
        <v>0.02</v>
      </c>
      <c r="I24" s="44">
        <v>0.4</v>
      </c>
      <c r="J24" s="44">
        <v>0.02</v>
      </c>
      <c r="K24" s="44">
        <v>0.59</v>
      </c>
      <c r="L24" s="44">
        <v>0.03</v>
      </c>
    </row>
    <row r="25" ht="24" customHeight="1" spans="1:12">
      <c r="A25" s="42" t="s">
        <v>896</v>
      </c>
      <c r="B25" s="43" t="s">
        <v>897</v>
      </c>
      <c r="C25" s="44">
        <v>0.21</v>
      </c>
      <c r="D25" s="44">
        <v>0.01</v>
      </c>
      <c r="E25" s="44">
        <v>0.21</v>
      </c>
      <c r="F25" s="44">
        <v>0.01</v>
      </c>
      <c r="G25" s="44">
        <v>0.21</v>
      </c>
      <c r="H25" s="44">
        <v>0.01</v>
      </c>
      <c r="I25" s="44">
        <v>0.21</v>
      </c>
      <c r="J25" s="44">
        <v>0.01</v>
      </c>
      <c r="K25" s="44">
        <v>0.21</v>
      </c>
      <c r="L25" s="44">
        <v>0.01</v>
      </c>
    </row>
    <row r="26" ht="24" customHeight="1" spans="1:12">
      <c r="A26" s="42" t="s">
        <v>898</v>
      </c>
      <c r="B26" s="43" t="s">
        <v>413</v>
      </c>
      <c r="C26" s="44">
        <v>6.05</v>
      </c>
      <c r="D26" s="44">
        <v>0.42</v>
      </c>
      <c r="E26" s="44">
        <v>6.83</v>
      </c>
      <c r="F26" s="44">
        <v>0.45</v>
      </c>
      <c r="G26" s="44">
        <v>6.74</v>
      </c>
      <c r="H26" s="44">
        <v>0.39</v>
      </c>
      <c r="I26" s="44">
        <v>7.23</v>
      </c>
      <c r="J26" s="44">
        <v>0.4</v>
      </c>
      <c r="K26" s="44">
        <v>7.16</v>
      </c>
      <c r="L26" s="44">
        <v>0.35</v>
      </c>
    </row>
    <row r="27" ht="24" customHeight="1" spans="1:12">
      <c r="A27" s="42" t="s">
        <v>414</v>
      </c>
      <c r="B27" s="43" t="s">
        <v>415</v>
      </c>
      <c r="C27" s="44">
        <v>1.06</v>
      </c>
      <c r="D27" s="44">
        <v>0.07</v>
      </c>
      <c r="E27" s="44">
        <v>1.3</v>
      </c>
      <c r="F27" s="44">
        <v>0.09</v>
      </c>
      <c r="G27" s="44">
        <v>1.28</v>
      </c>
      <c r="H27" s="44">
        <v>0.07</v>
      </c>
      <c r="I27" s="44">
        <v>1.38</v>
      </c>
      <c r="J27" s="44">
        <v>0.08</v>
      </c>
      <c r="K27" s="44">
        <v>1.38</v>
      </c>
      <c r="L27" s="44">
        <v>0.07</v>
      </c>
    </row>
    <row r="28" ht="24" customHeight="1" spans="1:12">
      <c r="A28" s="42" t="s">
        <v>416</v>
      </c>
      <c r="B28" s="43" t="s">
        <v>417</v>
      </c>
      <c r="C28" s="44">
        <v>9</v>
      </c>
      <c r="D28" s="44">
        <v>0.63</v>
      </c>
      <c r="E28" s="44">
        <v>10.15</v>
      </c>
      <c r="F28" s="44">
        <v>0.68</v>
      </c>
      <c r="G28" s="44">
        <v>10.36</v>
      </c>
      <c r="H28" s="44">
        <v>0.6</v>
      </c>
      <c r="I28" s="44">
        <v>9.82</v>
      </c>
      <c r="J28" s="44">
        <v>0.55</v>
      </c>
      <c r="K28" s="44">
        <v>10.77</v>
      </c>
      <c r="L28" s="44">
        <v>0.53</v>
      </c>
    </row>
    <row r="29" ht="24" customHeight="1" spans="1:12">
      <c r="A29" s="42" t="s">
        <v>418</v>
      </c>
      <c r="B29" s="43" t="s">
        <v>419</v>
      </c>
      <c r="C29" s="44">
        <v>1.79</v>
      </c>
      <c r="D29" s="44">
        <v>0.12</v>
      </c>
      <c r="E29" s="44">
        <v>1.97</v>
      </c>
      <c r="F29" s="44">
        <v>0.13</v>
      </c>
      <c r="G29" s="44">
        <v>1.84</v>
      </c>
      <c r="H29" s="44">
        <v>0.11</v>
      </c>
      <c r="I29" s="44">
        <v>1.95</v>
      </c>
      <c r="J29" s="44">
        <v>0.11</v>
      </c>
      <c r="K29" s="44">
        <v>1.73</v>
      </c>
      <c r="L29" s="44">
        <v>0.09</v>
      </c>
    </row>
    <row r="30" ht="27" customHeight="1" spans="1:12">
      <c r="A30" s="59" t="s">
        <v>899</v>
      </c>
      <c r="B30" s="60" t="s">
        <v>421</v>
      </c>
      <c r="C30" s="61">
        <v>0.2</v>
      </c>
      <c r="D30" s="61">
        <v>0.01</v>
      </c>
      <c r="E30" s="61">
        <v>0.23</v>
      </c>
      <c r="F30" s="61">
        <v>0.02</v>
      </c>
      <c r="G30" s="61">
        <v>0.22</v>
      </c>
      <c r="H30" s="61">
        <v>0.01</v>
      </c>
      <c r="I30" s="61">
        <v>0.22</v>
      </c>
      <c r="J30" s="61">
        <v>0.01</v>
      </c>
      <c r="K30" s="61">
        <v>0.24</v>
      </c>
      <c r="L30" s="61">
        <v>0.01</v>
      </c>
    </row>
    <row r="31" ht="17.25" customHeight="1" spans="3:12">
      <c r="C31" s="62"/>
      <c r="D31" s="63"/>
      <c r="E31" s="63"/>
      <c r="F31" s="63"/>
      <c r="G31" s="63"/>
      <c r="H31" s="63"/>
      <c r="I31" s="63"/>
      <c r="J31" s="63"/>
      <c r="K31" s="63"/>
      <c r="L31" s="63"/>
    </row>
    <row r="32" ht="38.25" customHeight="1" spans="4:12">
      <c r="D32" s="30"/>
      <c r="E32" s="30"/>
      <c r="F32" s="30"/>
      <c r="G32" s="30"/>
      <c r="H32" s="30"/>
      <c r="I32" s="30"/>
      <c r="J32" s="30"/>
      <c r="K32" s="30"/>
      <c r="L32" s="30"/>
    </row>
  </sheetData>
  <autoFilter ref="A6:L30">
    <extLst/>
  </autoFilter>
  <mergeCells count="11">
    <mergeCell ref="A3:B3"/>
    <mergeCell ref="F3:L3"/>
    <mergeCell ref="B4:E4"/>
    <mergeCell ref="G4:L4"/>
    <mergeCell ref="C5:D5"/>
    <mergeCell ref="E5:F5"/>
    <mergeCell ref="G5:H5"/>
    <mergeCell ref="I5:J5"/>
    <mergeCell ref="K5:L5"/>
    <mergeCell ref="B32:L32"/>
    <mergeCell ref="A5:B6"/>
  </mergeCells>
  <pageMargins left="0.75" right="0.75" top="1" bottom="1" header="0.5" footer="0.5"/>
  <pageSetup paperSize="9" scale="92" firstPageNumber="143" fitToWidth="0" orientation="portrait" useFirstPageNumber="1"/>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1"/>
  <sheetViews>
    <sheetView topLeftCell="A10" workbookViewId="0">
      <selection activeCell="B26" sqref="B26"/>
    </sheetView>
  </sheetViews>
  <sheetFormatPr defaultColWidth="14.1428571428571" defaultRowHeight="14.25" customHeight="1"/>
  <cols>
    <col min="1" max="1" width="32.1428571428571" style="30" customWidth="1"/>
    <col min="2" max="2" width="39" style="30" customWidth="1"/>
    <col min="3" max="3" width="11.1428571428571" style="30" customWidth="1"/>
    <col min="4" max="12" width="11.1428571428571" style="31" customWidth="1"/>
    <col min="13" max="16384" width="14.1428571428571" style="31"/>
  </cols>
  <sheetData>
    <row r="1" hidden="1" customHeight="1" spans="1:12">
      <c r="A1" s="32" t="s">
        <v>844</v>
      </c>
      <c r="B1" s="32" t="s">
        <v>845</v>
      </c>
      <c r="C1" s="32" t="s">
        <v>882</v>
      </c>
      <c r="D1" s="33"/>
      <c r="E1" s="33"/>
      <c r="F1" s="33"/>
      <c r="G1" s="33"/>
      <c r="H1" s="33"/>
      <c r="I1" s="33"/>
      <c r="J1" s="33"/>
      <c r="K1" s="33"/>
      <c r="L1" s="33"/>
    </row>
    <row r="2" ht="27" customHeight="1" spans="1:12">
      <c r="A2" s="34"/>
      <c r="B2" s="34"/>
      <c r="D2" s="33"/>
      <c r="E2" s="33"/>
      <c r="F2" s="33"/>
      <c r="G2" s="33"/>
      <c r="H2" s="33"/>
      <c r="I2" s="33"/>
      <c r="J2" s="33"/>
      <c r="K2" s="33"/>
      <c r="L2" s="33"/>
    </row>
    <row r="3" ht="17.25" customHeight="1" spans="1:12">
      <c r="A3" s="35" t="s">
        <v>954</v>
      </c>
      <c r="B3" s="35"/>
      <c r="C3" s="36" t="s">
        <v>328</v>
      </c>
      <c r="D3" s="30"/>
      <c r="E3" s="30"/>
      <c r="F3" s="30"/>
      <c r="G3" s="30"/>
      <c r="H3" s="30"/>
      <c r="I3" s="30"/>
      <c r="J3" s="30"/>
      <c r="K3" s="30"/>
      <c r="L3" s="30"/>
    </row>
    <row r="4" ht="13.5" customHeight="1" spans="1:12">
      <c r="A4" s="37" t="s">
        <v>955</v>
      </c>
      <c r="B4" s="37"/>
      <c r="C4" s="37"/>
      <c r="D4" s="37"/>
      <c r="E4" s="37"/>
      <c r="F4" s="37"/>
      <c r="G4" s="37"/>
      <c r="H4" s="37"/>
      <c r="I4" s="37"/>
      <c r="J4" s="37"/>
      <c r="K4" s="55" t="s">
        <v>956</v>
      </c>
      <c r="L4" s="55"/>
    </row>
    <row r="5" ht="11.25" customHeight="1" spans="1:12">
      <c r="A5" s="38" t="s">
        <v>957</v>
      </c>
      <c r="B5" s="38"/>
      <c r="C5" s="39">
        <v>2020</v>
      </c>
      <c r="D5" s="39"/>
      <c r="E5" s="53">
        <v>2021</v>
      </c>
      <c r="F5" s="53"/>
      <c r="G5" s="54">
        <v>2022</v>
      </c>
      <c r="H5" s="54"/>
      <c r="I5" s="54">
        <v>2023</v>
      </c>
      <c r="J5" s="54"/>
      <c r="K5" s="56">
        <v>2024</v>
      </c>
      <c r="L5" s="56"/>
    </row>
    <row r="6" ht="54" customHeight="1" spans="1:12">
      <c r="A6" s="38"/>
      <c r="B6" s="38"/>
      <c r="C6" s="40" t="s">
        <v>953</v>
      </c>
      <c r="D6" s="41" t="s">
        <v>886</v>
      </c>
      <c r="E6" s="40" t="s">
        <v>953</v>
      </c>
      <c r="F6" s="41" t="s">
        <v>886</v>
      </c>
      <c r="G6" s="40" t="s">
        <v>953</v>
      </c>
      <c r="H6" s="41" t="s">
        <v>886</v>
      </c>
      <c r="I6" s="40" t="s">
        <v>953</v>
      </c>
      <c r="J6" s="41" t="s">
        <v>886</v>
      </c>
      <c r="K6" s="40" t="s">
        <v>953</v>
      </c>
      <c r="L6" s="41" t="s">
        <v>886</v>
      </c>
    </row>
    <row r="7" ht="23.25" customHeight="1" spans="1:12">
      <c r="A7" s="42" t="s">
        <v>918</v>
      </c>
      <c r="B7" s="43" t="s">
        <v>423</v>
      </c>
      <c r="C7" s="44">
        <v>22.74</v>
      </c>
      <c r="D7" s="44">
        <v>1.58</v>
      </c>
      <c r="E7" s="44">
        <v>25.11</v>
      </c>
      <c r="F7" s="44">
        <v>1.67</v>
      </c>
      <c r="G7" s="44">
        <v>25.67</v>
      </c>
      <c r="H7" s="44">
        <v>1.49</v>
      </c>
      <c r="I7" s="44">
        <v>28.41</v>
      </c>
      <c r="J7" s="44">
        <v>1.59</v>
      </c>
      <c r="K7" s="44">
        <v>28.67</v>
      </c>
      <c r="L7" s="44">
        <v>1.41</v>
      </c>
    </row>
    <row r="8" ht="23.25" customHeight="1" spans="1:12">
      <c r="A8" s="45" t="s">
        <v>424</v>
      </c>
      <c r="B8" s="43" t="s">
        <v>425</v>
      </c>
      <c r="C8" s="44">
        <v>151.05</v>
      </c>
      <c r="D8" s="44">
        <v>10.53</v>
      </c>
      <c r="E8" s="44">
        <v>136.46</v>
      </c>
      <c r="F8" s="44">
        <v>9.08</v>
      </c>
      <c r="G8" s="44">
        <v>152.68</v>
      </c>
      <c r="H8" s="44">
        <v>8.83</v>
      </c>
      <c r="I8" s="44">
        <v>143.77</v>
      </c>
      <c r="J8" s="44">
        <v>8.03</v>
      </c>
      <c r="K8" s="44">
        <v>159.47</v>
      </c>
      <c r="L8" s="44">
        <v>7.87</v>
      </c>
    </row>
    <row r="9" ht="23.25" customHeight="1" spans="1:12">
      <c r="A9" s="45" t="s">
        <v>426</v>
      </c>
      <c r="B9" s="43" t="s">
        <v>427</v>
      </c>
      <c r="C9" s="44">
        <v>5.35</v>
      </c>
      <c r="D9" s="44">
        <v>0.37</v>
      </c>
      <c r="E9" s="44">
        <v>5.96</v>
      </c>
      <c r="F9" s="44">
        <v>0.4</v>
      </c>
      <c r="G9" s="44">
        <v>6.41</v>
      </c>
      <c r="H9" s="44">
        <v>0.37</v>
      </c>
      <c r="I9" s="44">
        <v>6.96</v>
      </c>
      <c r="J9" s="44">
        <v>0.39</v>
      </c>
      <c r="K9" s="44">
        <v>6.08</v>
      </c>
      <c r="L9" s="44">
        <v>0.3</v>
      </c>
    </row>
    <row r="10" ht="23.25" customHeight="1" spans="1:12">
      <c r="A10" s="45" t="s">
        <v>428</v>
      </c>
      <c r="B10" s="43" t="s">
        <v>429</v>
      </c>
      <c r="C10" s="44">
        <v>0.27</v>
      </c>
      <c r="D10" s="44">
        <v>0.02</v>
      </c>
      <c r="E10" s="44">
        <v>0.34</v>
      </c>
      <c r="F10" s="44">
        <v>0.02</v>
      </c>
      <c r="G10" s="44">
        <v>0.28</v>
      </c>
      <c r="H10" s="44">
        <v>0.02</v>
      </c>
      <c r="I10" s="44">
        <v>0.29</v>
      </c>
      <c r="J10" s="44">
        <v>0.02</v>
      </c>
      <c r="K10" s="44">
        <v>0.39</v>
      </c>
      <c r="L10" s="44">
        <v>0.02</v>
      </c>
    </row>
    <row r="11" ht="23.25" customHeight="1" spans="1:12">
      <c r="A11" s="45" t="s">
        <v>430</v>
      </c>
      <c r="B11" s="43" t="s">
        <v>431</v>
      </c>
      <c r="C11" s="44">
        <v>12.52</v>
      </c>
      <c r="D11" s="44">
        <v>0.87</v>
      </c>
      <c r="E11" s="44">
        <v>15.66</v>
      </c>
      <c r="F11" s="44">
        <v>1.04</v>
      </c>
      <c r="G11" s="44">
        <v>15.91</v>
      </c>
      <c r="H11" s="44">
        <v>0.92</v>
      </c>
      <c r="I11" s="44">
        <v>17.58</v>
      </c>
      <c r="J11" s="44">
        <v>0.98</v>
      </c>
      <c r="K11" s="44">
        <v>18.75</v>
      </c>
      <c r="L11" s="44">
        <v>0.93</v>
      </c>
    </row>
    <row r="12" ht="23.25" customHeight="1" spans="1:12">
      <c r="A12" s="45" t="s">
        <v>432</v>
      </c>
      <c r="B12" s="43" t="s">
        <v>433</v>
      </c>
      <c r="C12" s="44">
        <v>192.78</v>
      </c>
      <c r="D12" s="44">
        <v>13.43</v>
      </c>
      <c r="E12" s="44">
        <v>186.14</v>
      </c>
      <c r="F12" s="44">
        <v>12.39</v>
      </c>
      <c r="G12" s="44">
        <v>149.61</v>
      </c>
      <c r="H12" s="44">
        <v>8.66</v>
      </c>
      <c r="I12" s="44">
        <v>127.99</v>
      </c>
      <c r="J12" s="44">
        <v>7.14</v>
      </c>
      <c r="K12" s="44">
        <v>123.22</v>
      </c>
      <c r="L12" s="44">
        <v>6.08</v>
      </c>
    </row>
    <row r="13" ht="23.25" customHeight="1" spans="1:12">
      <c r="A13" s="45" t="s">
        <v>434</v>
      </c>
      <c r="B13" s="43" t="s">
        <v>435</v>
      </c>
      <c r="C13" s="44">
        <v>128.36</v>
      </c>
      <c r="D13" s="44">
        <v>8.94</v>
      </c>
      <c r="E13" s="44">
        <v>128.05</v>
      </c>
      <c r="F13" s="44">
        <v>8.52</v>
      </c>
      <c r="G13" s="44">
        <v>126.52</v>
      </c>
      <c r="H13" s="44">
        <v>7.32</v>
      </c>
      <c r="I13" s="44">
        <v>139.1</v>
      </c>
      <c r="J13" s="44">
        <v>7.76</v>
      </c>
      <c r="K13" s="44">
        <v>131.43</v>
      </c>
      <c r="L13" s="44">
        <v>6.49</v>
      </c>
    </row>
    <row r="14" ht="23.25" customHeight="1" spans="1:12">
      <c r="A14" s="45" t="s">
        <v>436</v>
      </c>
      <c r="B14" s="43" t="s">
        <v>437</v>
      </c>
      <c r="C14" s="44">
        <v>514.61</v>
      </c>
      <c r="D14" s="44">
        <v>35.86</v>
      </c>
      <c r="E14" s="44">
        <v>577.6</v>
      </c>
      <c r="F14" s="44">
        <v>38.44</v>
      </c>
      <c r="G14" s="44">
        <v>787.93</v>
      </c>
      <c r="H14" s="44">
        <v>45.58</v>
      </c>
      <c r="I14" s="44">
        <v>793.24</v>
      </c>
      <c r="J14" s="44">
        <v>44.28</v>
      </c>
      <c r="K14" s="44">
        <v>930.7</v>
      </c>
      <c r="L14" s="44">
        <v>45.92</v>
      </c>
    </row>
    <row r="15" ht="23.25" customHeight="1" spans="1:12">
      <c r="A15" s="45" t="s">
        <v>438</v>
      </c>
      <c r="B15" s="43" t="s">
        <v>439</v>
      </c>
      <c r="C15" s="44">
        <v>9.58</v>
      </c>
      <c r="D15" s="44">
        <v>0.67</v>
      </c>
      <c r="E15" s="44">
        <v>11.13</v>
      </c>
      <c r="F15" s="44">
        <v>0.74</v>
      </c>
      <c r="G15" s="44">
        <v>11.36</v>
      </c>
      <c r="H15" s="44">
        <v>0.66</v>
      </c>
      <c r="I15" s="44">
        <v>11.65</v>
      </c>
      <c r="J15" s="44">
        <v>0.65</v>
      </c>
      <c r="K15" s="44">
        <v>11.83</v>
      </c>
      <c r="L15" s="44">
        <v>0.58</v>
      </c>
    </row>
    <row r="16" ht="23.25" customHeight="1" spans="1:12">
      <c r="A16" s="45" t="s">
        <v>440</v>
      </c>
      <c r="B16" s="43" t="s">
        <v>441</v>
      </c>
      <c r="C16" s="44">
        <v>1.41</v>
      </c>
      <c r="D16" s="44">
        <v>0.1</v>
      </c>
      <c r="E16" s="44">
        <v>1.69</v>
      </c>
      <c r="F16" s="44">
        <v>0.11</v>
      </c>
      <c r="G16" s="44">
        <v>1.74</v>
      </c>
      <c r="H16" s="44">
        <v>0.1</v>
      </c>
      <c r="I16" s="44">
        <v>2.62</v>
      </c>
      <c r="J16" s="44">
        <v>0.15</v>
      </c>
      <c r="K16" s="44">
        <v>3.35</v>
      </c>
      <c r="L16" s="44">
        <v>0.17</v>
      </c>
    </row>
    <row r="17" ht="23.25" customHeight="1" spans="1:12">
      <c r="A17" s="45" t="s">
        <v>442</v>
      </c>
      <c r="B17" s="43" t="s">
        <v>443</v>
      </c>
      <c r="C17" s="44">
        <v>1.17</v>
      </c>
      <c r="D17" s="44">
        <v>0.08</v>
      </c>
      <c r="E17" s="44">
        <v>1.75</v>
      </c>
      <c r="F17" s="44">
        <v>0.12</v>
      </c>
      <c r="G17" s="44">
        <v>2.12</v>
      </c>
      <c r="H17" s="44">
        <v>0.12</v>
      </c>
      <c r="I17" s="44">
        <v>2.22</v>
      </c>
      <c r="J17" s="44">
        <v>0.12</v>
      </c>
      <c r="K17" s="44">
        <v>2.09</v>
      </c>
      <c r="L17" s="44">
        <v>0.1</v>
      </c>
    </row>
    <row r="18" ht="22.5" customHeight="1" spans="1:12">
      <c r="A18" s="45" t="s">
        <v>444</v>
      </c>
      <c r="B18" s="43" t="s">
        <v>445</v>
      </c>
      <c r="C18" s="44">
        <v>1.43</v>
      </c>
      <c r="D18" s="44">
        <v>0.1</v>
      </c>
      <c r="E18" s="44">
        <v>1.4</v>
      </c>
      <c r="F18" s="44">
        <v>0.09</v>
      </c>
      <c r="G18" s="44">
        <v>1.13</v>
      </c>
      <c r="H18" s="44">
        <v>0.07</v>
      </c>
      <c r="I18" s="44">
        <v>0.86</v>
      </c>
      <c r="J18" s="44">
        <v>0.05</v>
      </c>
      <c r="K18" s="44">
        <v>0.88</v>
      </c>
      <c r="L18" s="44">
        <v>0.04</v>
      </c>
    </row>
    <row r="19" ht="21.75" customHeight="1" spans="1:12">
      <c r="A19" s="42" t="s">
        <v>903</v>
      </c>
      <c r="B19" s="43" t="s">
        <v>447</v>
      </c>
      <c r="C19" s="44">
        <v>0.32</v>
      </c>
      <c r="D19" s="44">
        <v>0.02</v>
      </c>
      <c r="E19" s="44">
        <v>0.34</v>
      </c>
      <c r="F19" s="44">
        <v>0.02</v>
      </c>
      <c r="G19" s="44">
        <v>0.33</v>
      </c>
      <c r="H19" s="44">
        <v>0.02</v>
      </c>
      <c r="I19" s="44">
        <v>0.38</v>
      </c>
      <c r="J19" s="44">
        <v>0.02</v>
      </c>
      <c r="K19" s="44">
        <v>0.39</v>
      </c>
      <c r="L19" s="44">
        <v>0.02</v>
      </c>
    </row>
    <row r="20" ht="22.5" customHeight="1" spans="1:12">
      <c r="A20" s="45" t="s">
        <v>448</v>
      </c>
      <c r="B20" s="43" t="s">
        <v>449</v>
      </c>
      <c r="C20" s="44">
        <v>6.24</v>
      </c>
      <c r="D20" s="44">
        <v>0.43</v>
      </c>
      <c r="E20" s="44">
        <v>8.71</v>
      </c>
      <c r="F20" s="44">
        <v>0.58</v>
      </c>
      <c r="G20" s="44">
        <v>14.94</v>
      </c>
      <c r="H20" s="44">
        <v>0.86</v>
      </c>
      <c r="I20" s="44">
        <v>22.6</v>
      </c>
      <c r="J20" s="44">
        <v>1.26</v>
      </c>
      <c r="K20" s="44">
        <v>33.7</v>
      </c>
      <c r="L20" s="44">
        <v>1.66</v>
      </c>
    </row>
    <row r="21" ht="23.25" customHeight="1" spans="1:12">
      <c r="A21" s="42" t="s">
        <v>919</v>
      </c>
      <c r="B21" s="46" t="s">
        <v>451</v>
      </c>
      <c r="C21" s="44">
        <v>11.64</v>
      </c>
      <c r="D21" s="44">
        <v>0.81</v>
      </c>
      <c r="E21" s="44">
        <v>17.19</v>
      </c>
      <c r="F21" s="44">
        <v>1.14</v>
      </c>
      <c r="G21" s="44">
        <v>52.95</v>
      </c>
      <c r="H21" s="44">
        <v>3.06</v>
      </c>
      <c r="I21" s="44">
        <v>78.72</v>
      </c>
      <c r="J21" s="44">
        <v>4.39</v>
      </c>
      <c r="K21" s="44">
        <v>128.19</v>
      </c>
      <c r="L21" s="44">
        <v>6.33</v>
      </c>
    </row>
    <row r="22" ht="23.25" customHeight="1" spans="1:12">
      <c r="A22" s="45" t="s">
        <v>452</v>
      </c>
      <c r="B22" s="43" t="s">
        <v>453</v>
      </c>
      <c r="C22" s="44">
        <v>0.64</v>
      </c>
      <c r="D22" s="44">
        <v>0.04</v>
      </c>
      <c r="E22" s="44">
        <v>0.78</v>
      </c>
      <c r="F22" s="44">
        <v>0.05</v>
      </c>
      <c r="G22" s="44">
        <v>0.73</v>
      </c>
      <c r="H22" s="44">
        <v>0.04</v>
      </c>
      <c r="I22" s="44">
        <v>0.74</v>
      </c>
      <c r="J22" s="44">
        <v>0.04</v>
      </c>
      <c r="K22" s="44">
        <v>0.8</v>
      </c>
      <c r="L22" s="44">
        <v>0.04</v>
      </c>
    </row>
    <row r="23" ht="23.25" customHeight="1" spans="1:12">
      <c r="A23" s="45" t="s">
        <v>454</v>
      </c>
      <c r="B23" s="43" t="s">
        <v>455</v>
      </c>
      <c r="C23" s="44">
        <v>14.64</v>
      </c>
      <c r="D23" s="44">
        <v>1.02</v>
      </c>
      <c r="E23" s="44">
        <v>18.15</v>
      </c>
      <c r="F23" s="44">
        <v>1.21</v>
      </c>
      <c r="G23" s="44">
        <v>8.09</v>
      </c>
      <c r="H23" s="44">
        <v>0.47</v>
      </c>
      <c r="I23" s="44">
        <v>10.11</v>
      </c>
      <c r="J23" s="44">
        <v>0.56</v>
      </c>
      <c r="K23" s="44">
        <v>10.69</v>
      </c>
      <c r="L23" s="44">
        <v>0.53</v>
      </c>
    </row>
    <row r="24" ht="23.25" customHeight="1" spans="1:12">
      <c r="A24" s="45" t="s">
        <v>456</v>
      </c>
      <c r="B24" s="43" t="s">
        <v>457</v>
      </c>
      <c r="C24" s="44">
        <v>4.79</v>
      </c>
      <c r="D24" s="44">
        <v>0.33</v>
      </c>
      <c r="E24" s="44">
        <v>5.95</v>
      </c>
      <c r="F24" s="44">
        <v>0.4</v>
      </c>
      <c r="G24" s="44">
        <v>6.38</v>
      </c>
      <c r="H24" s="44">
        <v>0.37</v>
      </c>
      <c r="I24" s="44">
        <v>6.33</v>
      </c>
      <c r="J24" s="44">
        <v>0.35</v>
      </c>
      <c r="K24" s="44">
        <v>4.35</v>
      </c>
      <c r="L24" s="44">
        <v>0.21</v>
      </c>
    </row>
    <row r="25" ht="23.25" customHeight="1" spans="1:12">
      <c r="A25" s="42" t="s">
        <v>920</v>
      </c>
      <c r="B25" s="43" t="s">
        <v>459</v>
      </c>
      <c r="C25" s="44">
        <v>0.49</v>
      </c>
      <c r="D25" s="44">
        <v>0.03</v>
      </c>
      <c r="E25" s="44">
        <v>0.63</v>
      </c>
      <c r="F25" s="44">
        <v>0.04</v>
      </c>
      <c r="G25" s="44">
        <v>0.73</v>
      </c>
      <c r="H25" s="44">
        <v>0.04</v>
      </c>
      <c r="I25" s="44">
        <v>0.87</v>
      </c>
      <c r="J25" s="44">
        <v>0.05</v>
      </c>
      <c r="K25" s="44">
        <v>0.96</v>
      </c>
      <c r="L25" s="44">
        <v>0.05</v>
      </c>
    </row>
    <row r="26" s="29" customFormat="1" ht="23.25" customHeight="1" spans="1:12">
      <c r="A26" s="47" t="s">
        <v>166</v>
      </c>
      <c r="B26" s="48" t="s">
        <v>460</v>
      </c>
      <c r="C26" s="49">
        <v>230.14</v>
      </c>
      <c r="D26" s="49">
        <v>16.04</v>
      </c>
      <c r="E26" s="49">
        <v>227.84</v>
      </c>
      <c r="F26" s="49">
        <v>15.16</v>
      </c>
      <c r="G26" s="49">
        <v>227.85</v>
      </c>
      <c r="H26" s="49">
        <v>13.18</v>
      </c>
      <c r="I26" s="49">
        <v>182.92</v>
      </c>
      <c r="J26" s="49">
        <v>10.21</v>
      </c>
      <c r="K26" s="49">
        <v>287.94</v>
      </c>
      <c r="L26" s="49">
        <v>14.21</v>
      </c>
    </row>
    <row r="27" ht="22.5" customHeight="1" spans="1:12">
      <c r="A27" s="42" t="s">
        <v>906</v>
      </c>
      <c r="B27" s="43" t="s">
        <v>462</v>
      </c>
      <c r="C27" s="44">
        <v>216.74</v>
      </c>
      <c r="D27" s="44">
        <v>15.1</v>
      </c>
      <c r="E27" s="44">
        <v>210.4</v>
      </c>
      <c r="F27" s="44">
        <v>14</v>
      </c>
      <c r="G27" s="44">
        <v>210.19</v>
      </c>
      <c r="H27" s="44">
        <v>12.16</v>
      </c>
      <c r="I27" s="44">
        <v>163.78</v>
      </c>
      <c r="J27" s="44">
        <v>9.14</v>
      </c>
      <c r="K27" s="44">
        <v>266.12</v>
      </c>
      <c r="L27" s="44">
        <v>13.13</v>
      </c>
    </row>
    <row r="28" ht="23.25" customHeight="1" spans="1:12">
      <c r="A28" s="45" t="s">
        <v>215</v>
      </c>
      <c r="B28" s="43" t="s">
        <v>464</v>
      </c>
      <c r="C28" s="44">
        <v>2.21</v>
      </c>
      <c r="D28" s="44">
        <v>0.15</v>
      </c>
      <c r="E28" s="44">
        <v>1.9</v>
      </c>
      <c r="F28" s="44">
        <v>0.13</v>
      </c>
      <c r="G28" s="44">
        <v>2.13</v>
      </c>
      <c r="H28" s="44">
        <v>0.12</v>
      </c>
      <c r="I28" s="44">
        <v>2.41</v>
      </c>
      <c r="J28" s="44">
        <v>0.13</v>
      </c>
      <c r="K28" s="44">
        <v>1.92</v>
      </c>
      <c r="L28" s="44">
        <v>0.09</v>
      </c>
    </row>
    <row r="29" ht="23.25" customHeight="1" spans="1:12">
      <c r="A29" s="45" t="s">
        <v>216</v>
      </c>
      <c r="B29" s="43" t="s">
        <v>466</v>
      </c>
      <c r="C29" s="44">
        <v>11.19</v>
      </c>
      <c r="D29" s="44">
        <v>0.78</v>
      </c>
      <c r="E29" s="44">
        <v>15.54</v>
      </c>
      <c r="F29" s="44">
        <v>1.03</v>
      </c>
      <c r="G29" s="44">
        <v>15.53</v>
      </c>
      <c r="H29" s="44">
        <v>0.9</v>
      </c>
      <c r="I29" s="44">
        <v>16.73</v>
      </c>
      <c r="J29" s="44">
        <v>0.93</v>
      </c>
      <c r="K29" s="44">
        <v>19.9</v>
      </c>
      <c r="L29" s="44">
        <v>0.98</v>
      </c>
    </row>
    <row r="30" s="29" customFormat="1" ht="23.25" customHeight="1" spans="1:12">
      <c r="A30" s="47" t="s">
        <v>907</v>
      </c>
      <c r="B30" s="48" t="s">
        <v>908</v>
      </c>
      <c r="C30" s="49">
        <v>51.26</v>
      </c>
      <c r="D30" s="49"/>
      <c r="E30" s="49">
        <v>49.914178</v>
      </c>
      <c r="F30" s="49"/>
      <c r="G30" s="49">
        <v>41.53</v>
      </c>
      <c r="H30" s="49"/>
      <c r="I30" s="49">
        <v>40.9</v>
      </c>
      <c r="J30" s="49"/>
      <c r="K30" s="49">
        <v>36.42</v>
      </c>
      <c r="L30" s="49"/>
    </row>
    <row r="31" s="29" customFormat="1" ht="26.25" customHeight="1" spans="1:12">
      <c r="A31" s="50" t="s">
        <v>909</v>
      </c>
      <c r="B31" s="51" t="s">
        <v>910</v>
      </c>
      <c r="C31" s="52">
        <v>40.85</v>
      </c>
      <c r="D31" s="52"/>
      <c r="E31" s="52">
        <v>44.163928</v>
      </c>
      <c r="F31" s="52"/>
      <c r="G31" s="52">
        <v>48.76</v>
      </c>
      <c r="H31" s="52"/>
      <c r="I31" s="52">
        <v>53.15</v>
      </c>
      <c r="J31" s="52"/>
      <c r="K31" s="52">
        <v>56.44</v>
      </c>
      <c r="L31" s="52"/>
    </row>
  </sheetData>
  <autoFilter ref="A6:L31">
    <extLst/>
  </autoFilter>
  <mergeCells count="10">
    <mergeCell ref="A2:B2"/>
    <mergeCell ref="A3:B3"/>
    <mergeCell ref="C3:L3"/>
    <mergeCell ref="K4:L4"/>
    <mergeCell ref="C5:D5"/>
    <mergeCell ref="E5:F5"/>
    <mergeCell ref="G5:H5"/>
    <mergeCell ref="I5:J5"/>
    <mergeCell ref="K5:L5"/>
    <mergeCell ref="A5:B6"/>
  </mergeCells>
  <pageMargins left="0.75" right="0.75" top="1" bottom="1" header="0.5" footer="0.5"/>
  <pageSetup paperSize="9" firstPageNumber="144" fitToWidth="0" orientation="portrait" useFirstPageNumber="1"/>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view="pageBreakPreview" zoomScale="130" zoomScaleNormal="100" zoomScaleSheetLayoutView="130" workbookViewId="0">
      <selection activeCell="B26" sqref="B26"/>
    </sheetView>
  </sheetViews>
  <sheetFormatPr defaultColWidth="12.4285714285714" defaultRowHeight="14.25" customHeight="1"/>
  <cols>
    <col min="1" max="1" width="16.2857142857143" style="1" customWidth="1"/>
    <col min="2" max="2" width="30.2857142857143" style="1" customWidth="1"/>
    <col min="3" max="3" width="14.2857142857143" style="1" customWidth="1"/>
    <col min="4" max="4" width="13.8571428571429" style="1" customWidth="1"/>
    <col min="5" max="5" width="11.5714285714286" style="1" customWidth="1"/>
    <col min="6" max="14" width="10.8571428571429" style="2" customWidth="1"/>
  </cols>
  <sheetData>
    <row r="1" ht="27" customHeight="1" spans="1:5">
      <c r="A1" s="3"/>
      <c r="B1" s="4"/>
      <c r="C1" s="4"/>
      <c r="D1" s="4"/>
      <c r="E1" s="4"/>
    </row>
    <row r="2" ht="20.25" customHeight="1" spans="1:14">
      <c r="A2" s="5" t="s">
        <v>958</v>
      </c>
      <c r="B2" s="5"/>
      <c r="C2" s="5"/>
      <c r="D2" s="5"/>
      <c r="E2" s="5"/>
      <c r="J2" s="27"/>
      <c r="K2" s="27"/>
      <c r="L2" s="27"/>
      <c r="M2" s="27"/>
      <c r="N2" s="27"/>
    </row>
    <row r="3" ht="20.25" customHeight="1" spans="1:14">
      <c r="A3" s="6" t="s">
        <v>959</v>
      </c>
      <c r="B3" s="6"/>
      <c r="C3" s="6"/>
      <c r="D3" s="6"/>
      <c r="E3" s="6"/>
      <c r="J3" s="28"/>
      <c r="K3" s="28"/>
      <c r="L3" s="28"/>
      <c r="M3" s="28"/>
      <c r="N3" s="28"/>
    </row>
    <row r="4" ht="20.25" customHeight="1" spans="1:14">
      <c r="A4" s="7" t="s">
        <v>960</v>
      </c>
      <c r="B4" s="7"/>
      <c r="C4" s="7"/>
      <c r="D4" s="7"/>
      <c r="E4" s="7"/>
      <c r="K4" s="27"/>
      <c r="L4" s="27"/>
      <c r="M4" s="27"/>
      <c r="N4" s="27"/>
    </row>
    <row r="5" ht="13.5" customHeight="1" spans="1:5">
      <c r="A5" s="8" t="s">
        <v>961</v>
      </c>
      <c r="B5" s="9"/>
      <c r="C5" s="9"/>
      <c r="D5" s="9"/>
      <c r="E5" s="24" t="s">
        <v>962</v>
      </c>
    </row>
    <row r="6" ht="40.5" customHeight="1" spans="1:5">
      <c r="A6" s="10" t="s">
        <v>963</v>
      </c>
      <c r="B6" s="11" t="s">
        <v>261</v>
      </c>
      <c r="C6" s="12" t="s">
        <v>964</v>
      </c>
      <c r="D6" s="12" t="s">
        <v>965</v>
      </c>
      <c r="E6" s="25" t="s">
        <v>966</v>
      </c>
    </row>
    <row r="7" ht="24" customHeight="1" spans="1:6">
      <c r="A7" s="13" t="s">
        <v>967</v>
      </c>
      <c r="B7" s="14" t="s">
        <v>968</v>
      </c>
      <c r="C7" s="15">
        <v>495.37</v>
      </c>
      <c r="D7" s="15">
        <v>7027.91</v>
      </c>
      <c r="E7" s="15">
        <v>576.86</v>
      </c>
      <c r="F7" s="26"/>
    </row>
    <row r="8" ht="24" customHeight="1" spans="1:6">
      <c r="A8" s="16" t="s">
        <v>969</v>
      </c>
      <c r="B8" s="17" t="s">
        <v>970</v>
      </c>
      <c r="C8" s="18">
        <v>95.24</v>
      </c>
      <c r="D8" s="18">
        <v>1405.66</v>
      </c>
      <c r="E8" s="18">
        <v>69.53</v>
      </c>
      <c r="F8" s="26"/>
    </row>
    <row r="9" ht="24" customHeight="1" spans="1:6">
      <c r="A9" s="16" t="s">
        <v>971</v>
      </c>
      <c r="B9" s="17" t="s">
        <v>972</v>
      </c>
      <c r="C9" s="18">
        <v>16.12</v>
      </c>
      <c r="D9" s="18">
        <v>202.76</v>
      </c>
      <c r="E9" s="18">
        <v>15.97</v>
      </c>
      <c r="F9" s="26"/>
    </row>
    <row r="10" ht="24" customHeight="1" spans="1:6">
      <c r="A10" s="16" t="s">
        <v>973</v>
      </c>
      <c r="B10" s="17" t="s">
        <v>974</v>
      </c>
      <c r="C10" s="19"/>
      <c r="D10" s="18">
        <v>1.82</v>
      </c>
      <c r="E10" s="19"/>
      <c r="F10" s="26"/>
    </row>
    <row r="11" ht="24" customHeight="1" spans="1:6">
      <c r="A11" s="16" t="s">
        <v>975</v>
      </c>
      <c r="B11" s="17" t="s">
        <v>553</v>
      </c>
      <c r="C11" s="18">
        <v>29.64</v>
      </c>
      <c r="D11" s="18">
        <v>912.97</v>
      </c>
      <c r="E11" s="18">
        <v>23.05</v>
      </c>
      <c r="F11" s="26"/>
    </row>
    <row r="12" ht="24" customHeight="1" spans="1:6">
      <c r="A12" s="16" t="s">
        <v>976</v>
      </c>
      <c r="B12" s="17" t="s">
        <v>977</v>
      </c>
      <c r="C12" s="18">
        <v>0.17</v>
      </c>
      <c r="D12" s="18">
        <v>66.98</v>
      </c>
      <c r="E12" s="18">
        <v>0.27</v>
      </c>
      <c r="F12" s="26"/>
    </row>
    <row r="13" ht="24" customHeight="1" spans="1:6">
      <c r="A13" s="16" t="s">
        <v>978</v>
      </c>
      <c r="B13" s="17" t="s">
        <v>979</v>
      </c>
      <c r="C13" s="19"/>
      <c r="D13" s="18">
        <v>25.6</v>
      </c>
      <c r="E13" s="19"/>
      <c r="F13" s="26"/>
    </row>
    <row r="14" ht="24" customHeight="1" spans="1:6">
      <c r="A14" s="16" t="s">
        <v>980</v>
      </c>
      <c r="B14" s="17" t="s">
        <v>981</v>
      </c>
      <c r="C14" s="19"/>
      <c r="D14" s="18">
        <v>225.77</v>
      </c>
      <c r="E14" s="19"/>
      <c r="F14" s="26"/>
    </row>
    <row r="15" ht="24" customHeight="1" spans="1:6">
      <c r="A15" s="16" t="s">
        <v>982</v>
      </c>
      <c r="B15" s="17" t="s">
        <v>983</v>
      </c>
      <c r="C15" s="19"/>
      <c r="D15" s="18">
        <v>3.82</v>
      </c>
      <c r="E15" s="19"/>
      <c r="F15" s="26"/>
    </row>
    <row r="16" ht="24" customHeight="1" spans="1:6">
      <c r="A16" s="16" t="s">
        <v>984</v>
      </c>
      <c r="B16" s="17" t="s">
        <v>985</v>
      </c>
      <c r="C16" s="18">
        <v>0.01</v>
      </c>
      <c r="D16" s="18">
        <v>27.34</v>
      </c>
      <c r="E16" s="18">
        <v>0.01</v>
      </c>
      <c r="F16" s="26"/>
    </row>
    <row r="17" ht="24" customHeight="1" spans="1:6">
      <c r="A17" s="16" t="s">
        <v>986</v>
      </c>
      <c r="B17" s="17" t="s">
        <v>987</v>
      </c>
      <c r="C17" s="18">
        <v>0.08</v>
      </c>
      <c r="D17" s="18">
        <v>8.89</v>
      </c>
      <c r="E17" s="18">
        <v>0.09</v>
      </c>
      <c r="F17" s="26"/>
    </row>
    <row r="18" ht="24" customHeight="1" spans="1:6">
      <c r="A18" s="16" t="s">
        <v>988</v>
      </c>
      <c r="B18" s="17" t="s">
        <v>989</v>
      </c>
      <c r="C18" s="18">
        <v>15.73</v>
      </c>
      <c r="D18" s="18">
        <v>1156.98</v>
      </c>
      <c r="E18" s="18">
        <v>24.01</v>
      </c>
      <c r="F18" s="26"/>
    </row>
    <row r="19" ht="24" customHeight="1" spans="1:6">
      <c r="A19" s="16" t="s">
        <v>990</v>
      </c>
      <c r="B19" s="17" t="s">
        <v>991</v>
      </c>
      <c r="C19" s="18">
        <v>0.04</v>
      </c>
      <c r="D19" s="18">
        <v>2.4</v>
      </c>
      <c r="E19" s="18">
        <v>0.03</v>
      </c>
      <c r="F19" s="26"/>
    </row>
    <row r="20" ht="24" customHeight="1" spans="1:6">
      <c r="A20" s="16" t="s">
        <v>992</v>
      </c>
      <c r="B20" s="17" t="s">
        <v>993</v>
      </c>
      <c r="C20" s="18"/>
      <c r="D20" s="18">
        <v>0.08</v>
      </c>
      <c r="E20" s="18"/>
      <c r="F20" s="26"/>
    </row>
    <row r="21" ht="24" customHeight="1" spans="1:6">
      <c r="A21" s="16" t="s">
        <v>994</v>
      </c>
      <c r="B21" s="17" t="s">
        <v>995</v>
      </c>
      <c r="C21" s="18">
        <v>1.71</v>
      </c>
      <c r="D21" s="18">
        <v>34.63</v>
      </c>
      <c r="E21" s="18">
        <v>1.82</v>
      </c>
      <c r="F21" s="26"/>
    </row>
    <row r="22" ht="24" customHeight="1" spans="1:6">
      <c r="A22" s="16" t="s">
        <v>996</v>
      </c>
      <c r="B22" s="17" t="s">
        <v>997</v>
      </c>
      <c r="C22" s="18">
        <v>0.06</v>
      </c>
      <c r="D22" s="18">
        <v>0.16</v>
      </c>
      <c r="E22" s="18">
        <v>0.04</v>
      </c>
      <c r="F22" s="26"/>
    </row>
    <row r="23" ht="24" customHeight="1" spans="1:6">
      <c r="A23" s="16" t="s">
        <v>998</v>
      </c>
      <c r="B23" s="17" t="s">
        <v>999</v>
      </c>
      <c r="C23" s="18">
        <v>0.34</v>
      </c>
      <c r="D23" s="18">
        <v>32.05</v>
      </c>
      <c r="E23" s="18">
        <v>0.26</v>
      </c>
      <c r="F23" s="26"/>
    </row>
    <row r="24" ht="24" customHeight="1" spans="1:6">
      <c r="A24" s="16" t="s">
        <v>1000</v>
      </c>
      <c r="B24" s="17" t="s">
        <v>1001</v>
      </c>
      <c r="C24" s="19"/>
      <c r="D24" s="18">
        <v>18.02</v>
      </c>
      <c r="E24" s="19"/>
      <c r="F24" s="26"/>
    </row>
    <row r="25" ht="24" customHeight="1" spans="1:6">
      <c r="A25" s="16" t="s">
        <v>1002</v>
      </c>
      <c r="B25" s="17" t="s">
        <v>1003</v>
      </c>
      <c r="C25" s="18">
        <v>0.21</v>
      </c>
      <c r="D25" s="18">
        <v>36.36</v>
      </c>
      <c r="E25" s="18">
        <v>0.47</v>
      </c>
      <c r="F25" s="26"/>
    </row>
    <row r="26" ht="24" customHeight="1" spans="1:6">
      <c r="A26" s="16" t="s">
        <v>1004</v>
      </c>
      <c r="B26" s="17" t="s">
        <v>1005</v>
      </c>
      <c r="C26" s="19"/>
      <c r="D26" s="18">
        <v>2886.63</v>
      </c>
      <c r="E26" s="19"/>
      <c r="F26" s="26"/>
    </row>
    <row r="27" ht="24" customHeight="1" spans="1:6">
      <c r="A27" s="16" t="s">
        <v>1006</v>
      </c>
      <c r="B27" s="17" t="s">
        <v>555</v>
      </c>
      <c r="C27" s="19"/>
      <c r="D27" s="18">
        <v>1917.34</v>
      </c>
      <c r="E27" s="19"/>
      <c r="F27" s="26"/>
    </row>
    <row r="28" ht="24" customHeight="1" spans="1:6">
      <c r="A28" s="20" t="s">
        <v>1007</v>
      </c>
      <c r="B28" s="21" t="s">
        <v>1008</v>
      </c>
      <c r="C28" s="22"/>
      <c r="D28" s="23">
        <v>7.4</v>
      </c>
      <c r="E28" s="23">
        <v>0.09</v>
      </c>
      <c r="F28" s="26"/>
    </row>
  </sheetData>
  <mergeCells count="6">
    <mergeCell ref="A2:E2"/>
    <mergeCell ref="J2:N2"/>
    <mergeCell ref="A3:E3"/>
    <mergeCell ref="J3:N3"/>
    <mergeCell ref="A4:E4"/>
    <mergeCell ref="K4:N4"/>
  </mergeCells>
  <pageMargins left="0.75" right="0.75" top="1" bottom="1" header="0.5" footer="0.5"/>
  <pageSetup paperSize="9" firstPageNumber="149"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34</vt:i4>
      </vt:variant>
    </vt:vector>
  </HeadingPairs>
  <TitlesOfParts>
    <vt:vector size="34" baseType="lpstr">
      <vt:lpstr>8-1工业总产值及其构成（1978-2024年）</vt:lpstr>
      <vt:lpstr>8-2规模以上工业增加值（2020-2024年）</vt:lpstr>
      <vt:lpstr>8-3规模以上工业发展指数（2013-2024年）</vt:lpstr>
      <vt:lpstr>8-4规模以上工业企业主要经济数据</vt:lpstr>
      <vt:lpstr>8-4-1规模以上工业企业主要经济数据-续表1</vt:lpstr>
      <vt:lpstr>8-4-2规模以上工业企业主要经济数据-续表2</vt:lpstr>
      <vt:lpstr>8-4-3规模以上工业企业主要经济数据-续表3</vt:lpstr>
      <vt:lpstr>8-5各州市规模以上工业增加值增长速度</vt:lpstr>
      <vt:lpstr>8-6各州市规模以上工业企业主要经济数据（2024年）</vt:lpstr>
      <vt:lpstr>8-6-1各州市规模以上工业企业主要经济数据（2024年）-续</vt:lpstr>
      <vt:lpstr>8-6-2各州市规模以上工业企业主要经济数据（2024年）-续</vt:lpstr>
      <vt:lpstr>8-6-3各州市规模以上工业企业主要经济数据（2024年）-续</vt:lpstr>
      <vt:lpstr>8-6-4各州市规模以上工业企业主要经济数据（2024年）-续</vt:lpstr>
      <vt:lpstr>8-7主要工业产品产量（2024年）</vt:lpstr>
      <vt:lpstr>8-7-1主要工业产品产量（2024年）续表</vt:lpstr>
      <vt:lpstr>8-8按三次产业划分能源消费量（1998-2024年）</vt:lpstr>
      <vt:lpstr>8-9全省综合能源平衡表（2023年）</vt:lpstr>
      <vt:lpstr>8-10全省综合能源平衡表(2024年)</vt:lpstr>
      <vt:lpstr>8-11 全省能源生产弹性系数（1980-2024年）</vt:lpstr>
      <vt:lpstr>8-12主要年份能源生产和消费总量及其构成</vt:lpstr>
      <vt:lpstr>8-13全省能源消费弹性系数（1980-2024年）</vt:lpstr>
      <vt:lpstr>8-14主要年份能源利用经济效益指标（一）</vt:lpstr>
      <vt:lpstr>8-15主要年份能源利用经济效益指标（二）</vt:lpstr>
      <vt:lpstr>8-16主要国民经济行业能源消费总量和构成（2020-2024</vt:lpstr>
      <vt:lpstr>8-16-1主要国民经济行业能源消费总量和构成（2020-20</vt:lpstr>
      <vt:lpstr>8-17主要国民经济行业原煤消费量和构成（2020-2</vt:lpstr>
      <vt:lpstr>8-17-1主要国民经济行业煤炭消费量和构成（2020-202</vt:lpstr>
      <vt:lpstr>8-18主要国民经济行业焦炭消费量和构成（2020-2024年</vt:lpstr>
      <vt:lpstr>8-18-1主要国民经济行业焦炭消费量和构成（2020-202</vt:lpstr>
      <vt:lpstr>8-19主要国民经济行业石油消费量和构成（2020-2024年</vt:lpstr>
      <vt:lpstr>8-19-1主要国民经济行业石油消费量和构成（2020-202</vt:lpstr>
      <vt:lpstr>8-20主要国民经济行业电力消费量和构成（2020-2</vt:lpstr>
      <vt:lpstr>8-20-1主要国民经济行业电力消费量和构成（2020</vt:lpstr>
      <vt:lpstr>8-21全省规模以上工业企业能源消费与库存（2024年）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2026-05-07T14:50:35Z</dcterms:created>
  <cp:lastPrinted>2026-02-02T15:03:00Z</cp:lastPrinted>
  <dcterms:modified xsi:type="dcterms:W3CDTF">2026-05-07T14:56:30Z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